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480" windowHeight="9180" tabRatio="601"/>
  </bookViews>
  <sheets>
    <sheet name="MONTO ESTIMADO DE RECUR RS 2015" sheetId="1" r:id="rId1"/>
    <sheet name="RECURSOS DE ESFUERZO PROPIO_DEF" sheetId="9" r:id="rId2"/>
    <sheet name="Recursos Departamentos" sheetId="12" r:id="rId3"/>
  </sheets>
  <externalReferences>
    <externalReference r:id="rId4"/>
  </externalReferences>
  <definedNames>
    <definedName name="_xlnm._FilterDatabase" localSheetId="0" hidden="1">'MONTO ESTIMADO DE RECUR RS 2015'!$A$10:$T$1116</definedName>
    <definedName name="_xlnm._FilterDatabase" localSheetId="1" hidden="1">'RECURSOS DE ESFUERZO PROPIO_DEF'!$A$9:$M$1115</definedName>
  </definedNames>
  <calcPr calcId="145621"/>
  <fileRecoveryPr autoRecover="0"/>
</workbook>
</file>

<file path=xl/calcChain.xml><?xml version="1.0" encoding="utf-8"?>
<calcChain xmlns="http://schemas.openxmlformats.org/spreadsheetml/2006/main">
  <c r="K1115" i="9" l="1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0" i="9"/>
  <c r="L1115" i="9" s="1"/>
  <c r="C42" i="12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" i="1"/>
  <c r="P1116" i="1"/>
  <c r="N730" i="1"/>
  <c r="N737" i="1"/>
  <c r="N750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G1115" i="9" l="1"/>
  <c r="F1115" i="9"/>
  <c r="H11" i="9"/>
  <c r="K12" i="1" s="1"/>
  <c r="H12" i="9"/>
  <c r="K13" i="1" s="1"/>
  <c r="H13" i="9"/>
  <c r="K14" i="1" s="1"/>
  <c r="H14" i="9"/>
  <c r="K15" i="1" s="1"/>
  <c r="H15" i="9"/>
  <c r="K16" i="1" s="1"/>
  <c r="H16" i="9"/>
  <c r="K17" i="1" s="1"/>
  <c r="H17" i="9"/>
  <c r="K18" i="1" s="1"/>
  <c r="H18" i="9"/>
  <c r="K19" i="1" s="1"/>
  <c r="H19" i="9"/>
  <c r="K20" i="1" s="1"/>
  <c r="H20" i="9"/>
  <c r="K21" i="1" s="1"/>
  <c r="H21" i="9"/>
  <c r="K22" i="1" s="1"/>
  <c r="H22" i="9"/>
  <c r="K23" i="1" s="1"/>
  <c r="H23" i="9"/>
  <c r="K24" i="1" s="1"/>
  <c r="H24" i="9"/>
  <c r="K25" i="1" s="1"/>
  <c r="H25" i="9"/>
  <c r="K26" i="1" s="1"/>
  <c r="H26" i="9"/>
  <c r="K27" i="1" s="1"/>
  <c r="H27" i="9"/>
  <c r="K28" i="1" s="1"/>
  <c r="H28" i="9"/>
  <c r="K29" i="1" s="1"/>
  <c r="H29" i="9"/>
  <c r="K30" i="1" s="1"/>
  <c r="H30" i="9"/>
  <c r="K31" i="1" s="1"/>
  <c r="H31" i="9"/>
  <c r="K32" i="1" s="1"/>
  <c r="H32" i="9"/>
  <c r="K33" i="1" s="1"/>
  <c r="H33" i="9"/>
  <c r="K34" i="1" s="1"/>
  <c r="H34" i="9"/>
  <c r="K35" i="1" s="1"/>
  <c r="H35" i="9"/>
  <c r="K36" i="1" s="1"/>
  <c r="H36" i="9"/>
  <c r="K37" i="1" s="1"/>
  <c r="H37" i="9"/>
  <c r="K38" i="1" s="1"/>
  <c r="H38" i="9"/>
  <c r="K39" i="1" s="1"/>
  <c r="H39" i="9"/>
  <c r="K40" i="1" s="1"/>
  <c r="H40" i="9"/>
  <c r="K41" i="1" s="1"/>
  <c r="H41" i="9"/>
  <c r="K42" i="1" s="1"/>
  <c r="H42" i="9"/>
  <c r="K43" i="1" s="1"/>
  <c r="H43" i="9"/>
  <c r="K44" i="1" s="1"/>
  <c r="H44" i="9"/>
  <c r="K45" i="1" s="1"/>
  <c r="H45" i="9"/>
  <c r="K46" i="1" s="1"/>
  <c r="H46" i="9"/>
  <c r="K47" i="1" s="1"/>
  <c r="H47" i="9"/>
  <c r="K48" i="1" s="1"/>
  <c r="H48" i="9"/>
  <c r="K49" i="1" s="1"/>
  <c r="H49" i="9"/>
  <c r="K50" i="1" s="1"/>
  <c r="H50" i="9"/>
  <c r="K51" i="1" s="1"/>
  <c r="H51" i="9"/>
  <c r="K52" i="1" s="1"/>
  <c r="H52" i="9"/>
  <c r="K53" i="1" s="1"/>
  <c r="H53" i="9"/>
  <c r="K54" i="1" s="1"/>
  <c r="H54" i="9"/>
  <c r="K55" i="1" s="1"/>
  <c r="H55" i="9"/>
  <c r="K56" i="1" s="1"/>
  <c r="H56" i="9"/>
  <c r="K57" i="1" s="1"/>
  <c r="H57" i="9"/>
  <c r="K58" i="1" s="1"/>
  <c r="H58" i="9"/>
  <c r="K59" i="1" s="1"/>
  <c r="H59" i="9"/>
  <c r="K60" i="1" s="1"/>
  <c r="H60" i="9"/>
  <c r="K61" i="1" s="1"/>
  <c r="H61" i="9"/>
  <c r="K62" i="1" s="1"/>
  <c r="H62" i="9"/>
  <c r="K63" i="1" s="1"/>
  <c r="H63" i="9"/>
  <c r="K64" i="1" s="1"/>
  <c r="H64" i="9"/>
  <c r="K65" i="1" s="1"/>
  <c r="H65" i="9"/>
  <c r="K66" i="1" s="1"/>
  <c r="H66" i="9"/>
  <c r="K67" i="1" s="1"/>
  <c r="H67" i="9"/>
  <c r="K68" i="1" s="1"/>
  <c r="H68" i="9"/>
  <c r="K69" i="1" s="1"/>
  <c r="H69" i="9"/>
  <c r="K70" i="1" s="1"/>
  <c r="H70" i="9"/>
  <c r="K71" i="1" s="1"/>
  <c r="H71" i="9"/>
  <c r="K72" i="1" s="1"/>
  <c r="H72" i="9"/>
  <c r="K73" i="1" s="1"/>
  <c r="H73" i="9"/>
  <c r="K74" i="1" s="1"/>
  <c r="H74" i="9"/>
  <c r="K75" i="1" s="1"/>
  <c r="H75" i="9"/>
  <c r="K76" i="1" s="1"/>
  <c r="H76" i="9"/>
  <c r="K77" i="1" s="1"/>
  <c r="H77" i="9"/>
  <c r="K78" i="1" s="1"/>
  <c r="H78" i="9"/>
  <c r="K79" i="1" s="1"/>
  <c r="H79" i="9"/>
  <c r="K80" i="1" s="1"/>
  <c r="H80" i="9"/>
  <c r="K81" i="1" s="1"/>
  <c r="H81" i="9"/>
  <c r="K82" i="1" s="1"/>
  <c r="H82" i="9"/>
  <c r="K83" i="1" s="1"/>
  <c r="H83" i="9"/>
  <c r="K84" i="1" s="1"/>
  <c r="H84" i="9"/>
  <c r="K85" i="1" s="1"/>
  <c r="H85" i="9"/>
  <c r="K86" i="1" s="1"/>
  <c r="H86" i="9"/>
  <c r="K87" i="1" s="1"/>
  <c r="H87" i="9"/>
  <c r="K88" i="1" s="1"/>
  <c r="H88" i="9"/>
  <c r="K89" i="1" s="1"/>
  <c r="H89" i="9"/>
  <c r="K90" i="1" s="1"/>
  <c r="H90" i="9"/>
  <c r="K91" i="1" s="1"/>
  <c r="H91" i="9"/>
  <c r="K92" i="1" s="1"/>
  <c r="H92" i="9"/>
  <c r="K93" i="1" s="1"/>
  <c r="H93" i="9"/>
  <c r="K94" i="1" s="1"/>
  <c r="H94" i="9"/>
  <c r="K95" i="1" s="1"/>
  <c r="H95" i="9"/>
  <c r="K96" i="1" s="1"/>
  <c r="H96" i="9"/>
  <c r="K97" i="1" s="1"/>
  <c r="H97" i="9"/>
  <c r="K98" i="1" s="1"/>
  <c r="H98" i="9"/>
  <c r="K99" i="1" s="1"/>
  <c r="H99" i="9"/>
  <c r="K100" i="1" s="1"/>
  <c r="H100" i="9"/>
  <c r="K101" i="1" s="1"/>
  <c r="H101" i="9"/>
  <c r="K102" i="1" s="1"/>
  <c r="H102" i="9"/>
  <c r="K103" i="1" s="1"/>
  <c r="H103" i="9"/>
  <c r="K104" i="1" s="1"/>
  <c r="H104" i="9"/>
  <c r="K105" i="1" s="1"/>
  <c r="H105" i="9"/>
  <c r="K106" i="1" s="1"/>
  <c r="H106" i="9"/>
  <c r="K107" i="1" s="1"/>
  <c r="H107" i="9"/>
  <c r="K108" i="1" s="1"/>
  <c r="H108" i="9"/>
  <c r="K109" i="1" s="1"/>
  <c r="H109" i="9"/>
  <c r="K110" i="1" s="1"/>
  <c r="H110" i="9"/>
  <c r="K111" i="1" s="1"/>
  <c r="H111" i="9"/>
  <c r="K112" i="1" s="1"/>
  <c r="H112" i="9"/>
  <c r="K113" i="1" s="1"/>
  <c r="H113" i="9"/>
  <c r="K114" i="1" s="1"/>
  <c r="H114" i="9"/>
  <c r="K115" i="1" s="1"/>
  <c r="H115" i="9"/>
  <c r="K116" i="1" s="1"/>
  <c r="H116" i="9"/>
  <c r="K117" i="1" s="1"/>
  <c r="H117" i="9"/>
  <c r="K118" i="1" s="1"/>
  <c r="H118" i="9"/>
  <c r="K119" i="1" s="1"/>
  <c r="H119" i="9"/>
  <c r="K120" i="1" s="1"/>
  <c r="H120" i="9"/>
  <c r="K121" i="1" s="1"/>
  <c r="H121" i="9"/>
  <c r="K122" i="1" s="1"/>
  <c r="H122" i="9"/>
  <c r="K123" i="1" s="1"/>
  <c r="H123" i="9"/>
  <c r="K124" i="1" s="1"/>
  <c r="H124" i="9"/>
  <c r="K125" i="1" s="1"/>
  <c r="H125" i="9"/>
  <c r="K126" i="1" s="1"/>
  <c r="H126" i="9"/>
  <c r="K127" i="1" s="1"/>
  <c r="H127" i="9"/>
  <c r="K128" i="1" s="1"/>
  <c r="H128" i="9"/>
  <c r="K129" i="1" s="1"/>
  <c r="H129" i="9"/>
  <c r="K130" i="1" s="1"/>
  <c r="H130" i="9"/>
  <c r="K131" i="1" s="1"/>
  <c r="H131" i="9"/>
  <c r="K132" i="1" s="1"/>
  <c r="H132" i="9"/>
  <c r="K133" i="1" s="1"/>
  <c r="H133" i="9"/>
  <c r="K134" i="1" s="1"/>
  <c r="H134" i="9"/>
  <c r="K135" i="1" s="1"/>
  <c r="H135" i="9"/>
  <c r="K136" i="1" s="1"/>
  <c r="H136" i="9"/>
  <c r="K137" i="1" s="1"/>
  <c r="H137" i="9"/>
  <c r="K138" i="1" s="1"/>
  <c r="H138" i="9"/>
  <c r="K139" i="1" s="1"/>
  <c r="H139" i="9"/>
  <c r="K140" i="1" s="1"/>
  <c r="H140" i="9"/>
  <c r="K141" i="1" s="1"/>
  <c r="H141" i="9"/>
  <c r="K142" i="1" s="1"/>
  <c r="H142" i="9"/>
  <c r="K143" i="1" s="1"/>
  <c r="H143" i="9"/>
  <c r="K144" i="1" s="1"/>
  <c r="H144" i="9"/>
  <c r="K145" i="1" s="1"/>
  <c r="H145" i="9"/>
  <c r="K146" i="1" s="1"/>
  <c r="H146" i="9"/>
  <c r="K147" i="1" s="1"/>
  <c r="H147" i="9"/>
  <c r="K148" i="1" s="1"/>
  <c r="H148" i="9"/>
  <c r="K149" i="1" s="1"/>
  <c r="H149" i="9"/>
  <c r="K150" i="1" s="1"/>
  <c r="H150" i="9"/>
  <c r="K151" i="1" s="1"/>
  <c r="H151" i="9"/>
  <c r="K152" i="1" s="1"/>
  <c r="H152" i="9"/>
  <c r="K153" i="1" s="1"/>
  <c r="H153" i="9"/>
  <c r="K154" i="1" s="1"/>
  <c r="H154" i="9"/>
  <c r="K155" i="1" s="1"/>
  <c r="H155" i="9"/>
  <c r="K156" i="1" s="1"/>
  <c r="H156" i="9"/>
  <c r="K157" i="1" s="1"/>
  <c r="H157" i="9"/>
  <c r="K158" i="1" s="1"/>
  <c r="H158" i="9"/>
  <c r="K159" i="1" s="1"/>
  <c r="H159" i="9"/>
  <c r="K160" i="1" s="1"/>
  <c r="H160" i="9"/>
  <c r="K161" i="1" s="1"/>
  <c r="H161" i="9"/>
  <c r="K162" i="1" s="1"/>
  <c r="H162" i="9"/>
  <c r="K163" i="1" s="1"/>
  <c r="H163" i="9"/>
  <c r="K164" i="1" s="1"/>
  <c r="H164" i="9"/>
  <c r="K165" i="1" s="1"/>
  <c r="H165" i="9"/>
  <c r="K166" i="1" s="1"/>
  <c r="H166" i="9"/>
  <c r="K167" i="1" s="1"/>
  <c r="H167" i="9"/>
  <c r="K168" i="1" s="1"/>
  <c r="H168" i="9"/>
  <c r="K169" i="1" s="1"/>
  <c r="H169" i="9"/>
  <c r="K170" i="1" s="1"/>
  <c r="H170" i="9"/>
  <c r="K171" i="1" s="1"/>
  <c r="H171" i="9"/>
  <c r="K172" i="1" s="1"/>
  <c r="H172" i="9"/>
  <c r="K173" i="1" s="1"/>
  <c r="H173" i="9"/>
  <c r="K174" i="1" s="1"/>
  <c r="H174" i="9"/>
  <c r="K175" i="1" s="1"/>
  <c r="H175" i="9"/>
  <c r="K176" i="1" s="1"/>
  <c r="H176" i="9"/>
  <c r="K177" i="1" s="1"/>
  <c r="H177" i="9"/>
  <c r="K178" i="1" s="1"/>
  <c r="H178" i="9"/>
  <c r="K179" i="1" s="1"/>
  <c r="H179" i="9"/>
  <c r="K180" i="1" s="1"/>
  <c r="H180" i="9"/>
  <c r="K181" i="1" s="1"/>
  <c r="H181" i="9"/>
  <c r="K182" i="1" s="1"/>
  <c r="H182" i="9"/>
  <c r="K183" i="1" s="1"/>
  <c r="H183" i="9"/>
  <c r="K184" i="1" s="1"/>
  <c r="H184" i="9"/>
  <c r="K185" i="1" s="1"/>
  <c r="H185" i="9"/>
  <c r="K186" i="1" s="1"/>
  <c r="H186" i="9"/>
  <c r="K187" i="1" s="1"/>
  <c r="H187" i="9"/>
  <c r="K188" i="1" s="1"/>
  <c r="H188" i="9"/>
  <c r="K189" i="1" s="1"/>
  <c r="H189" i="9"/>
  <c r="K190" i="1" s="1"/>
  <c r="H190" i="9"/>
  <c r="K191" i="1" s="1"/>
  <c r="H191" i="9"/>
  <c r="K192" i="1" s="1"/>
  <c r="H192" i="9"/>
  <c r="K193" i="1" s="1"/>
  <c r="H193" i="9"/>
  <c r="K194" i="1" s="1"/>
  <c r="H194" i="9"/>
  <c r="K195" i="1" s="1"/>
  <c r="H195" i="9"/>
  <c r="K196" i="1" s="1"/>
  <c r="H196" i="9"/>
  <c r="K197" i="1" s="1"/>
  <c r="H197" i="9"/>
  <c r="K198" i="1" s="1"/>
  <c r="H198" i="9"/>
  <c r="K199" i="1" s="1"/>
  <c r="H199" i="9"/>
  <c r="K200" i="1" s="1"/>
  <c r="H200" i="9"/>
  <c r="K201" i="1" s="1"/>
  <c r="H201" i="9"/>
  <c r="K202" i="1" s="1"/>
  <c r="H202" i="9"/>
  <c r="K203" i="1" s="1"/>
  <c r="H203" i="9"/>
  <c r="K204" i="1" s="1"/>
  <c r="H204" i="9"/>
  <c r="K205" i="1" s="1"/>
  <c r="H205" i="9"/>
  <c r="K206" i="1" s="1"/>
  <c r="H206" i="9"/>
  <c r="K207" i="1" s="1"/>
  <c r="H207" i="9"/>
  <c r="K208" i="1" s="1"/>
  <c r="H208" i="9"/>
  <c r="K209" i="1" s="1"/>
  <c r="H209" i="9"/>
  <c r="K210" i="1" s="1"/>
  <c r="H210" i="9"/>
  <c r="K211" i="1" s="1"/>
  <c r="H211" i="9"/>
  <c r="K212" i="1" s="1"/>
  <c r="H212" i="9"/>
  <c r="K213" i="1" s="1"/>
  <c r="H213" i="9"/>
  <c r="K214" i="1" s="1"/>
  <c r="H214" i="9"/>
  <c r="K215" i="1" s="1"/>
  <c r="H215" i="9"/>
  <c r="K216" i="1" s="1"/>
  <c r="H216" i="9"/>
  <c r="K217" i="1" s="1"/>
  <c r="H217" i="9"/>
  <c r="K218" i="1" s="1"/>
  <c r="H218" i="9"/>
  <c r="K219" i="1" s="1"/>
  <c r="H219" i="9"/>
  <c r="K220" i="1" s="1"/>
  <c r="H220" i="9"/>
  <c r="K221" i="1" s="1"/>
  <c r="H221" i="9"/>
  <c r="K222" i="1" s="1"/>
  <c r="H222" i="9"/>
  <c r="K223" i="1" s="1"/>
  <c r="H223" i="9"/>
  <c r="K224" i="1" s="1"/>
  <c r="H224" i="9"/>
  <c r="K225" i="1" s="1"/>
  <c r="H225" i="9"/>
  <c r="K226" i="1" s="1"/>
  <c r="H226" i="9"/>
  <c r="K227" i="1" s="1"/>
  <c r="H227" i="9"/>
  <c r="K228" i="1" s="1"/>
  <c r="H228" i="9"/>
  <c r="K229" i="1" s="1"/>
  <c r="H229" i="9"/>
  <c r="K230" i="1" s="1"/>
  <c r="H230" i="9"/>
  <c r="K231" i="1" s="1"/>
  <c r="H231" i="9"/>
  <c r="K232" i="1" s="1"/>
  <c r="H232" i="9"/>
  <c r="K233" i="1" s="1"/>
  <c r="H233" i="9"/>
  <c r="K234" i="1" s="1"/>
  <c r="H234" i="9"/>
  <c r="K235" i="1" s="1"/>
  <c r="H235" i="9"/>
  <c r="K236" i="1" s="1"/>
  <c r="H236" i="9"/>
  <c r="K237" i="1" s="1"/>
  <c r="H237" i="9"/>
  <c r="K238" i="1" s="1"/>
  <c r="H238" i="9"/>
  <c r="K239" i="1" s="1"/>
  <c r="H239" i="9"/>
  <c r="K240" i="1" s="1"/>
  <c r="H240" i="9"/>
  <c r="K241" i="1" s="1"/>
  <c r="H241" i="9"/>
  <c r="K242" i="1" s="1"/>
  <c r="H242" i="9"/>
  <c r="K243" i="1" s="1"/>
  <c r="H243" i="9"/>
  <c r="K244" i="1" s="1"/>
  <c r="H244" i="9"/>
  <c r="K245" i="1" s="1"/>
  <c r="H245" i="9"/>
  <c r="K246" i="1" s="1"/>
  <c r="H246" i="9"/>
  <c r="K247" i="1" s="1"/>
  <c r="H247" i="9"/>
  <c r="K248" i="1" s="1"/>
  <c r="H248" i="9"/>
  <c r="K249" i="1" s="1"/>
  <c r="H249" i="9"/>
  <c r="K250" i="1" s="1"/>
  <c r="H250" i="9"/>
  <c r="K251" i="1" s="1"/>
  <c r="H251" i="9"/>
  <c r="K252" i="1" s="1"/>
  <c r="H252" i="9"/>
  <c r="K253" i="1" s="1"/>
  <c r="H253" i="9"/>
  <c r="K254" i="1" s="1"/>
  <c r="H254" i="9"/>
  <c r="K255" i="1" s="1"/>
  <c r="H255" i="9"/>
  <c r="K256" i="1" s="1"/>
  <c r="H256" i="9"/>
  <c r="K257" i="1" s="1"/>
  <c r="H257" i="9"/>
  <c r="K258" i="1" s="1"/>
  <c r="H258" i="9"/>
  <c r="K259" i="1" s="1"/>
  <c r="H259" i="9"/>
  <c r="K260" i="1" s="1"/>
  <c r="H260" i="9"/>
  <c r="K261" i="1" s="1"/>
  <c r="H261" i="9"/>
  <c r="K262" i="1" s="1"/>
  <c r="H262" i="9"/>
  <c r="K263" i="1" s="1"/>
  <c r="H263" i="9"/>
  <c r="K264" i="1" s="1"/>
  <c r="H264" i="9"/>
  <c r="K265" i="1" s="1"/>
  <c r="H265" i="9"/>
  <c r="K266" i="1" s="1"/>
  <c r="H266" i="9"/>
  <c r="K267" i="1" s="1"/>
  <c r="H267" i="9"/>
  <c r="K268" i="1" s="1"/>
  <c r="H268" i="9"/>
  <c r="K269" i="1" s="1"/>
  <c r="H269" i="9"/>
  <c r="K270" i="1" s="1"/>
  <c r="H270" i="9"/>
  <c r="K271" i="1" s="1"/>
  <c r="H271" i="9"/>
  <c r="K272" i="1" s="1"/>
  <c r="H272" i="9"/>
  <c r="K273" i="1" s="1"/>
  <c r="H273" i="9"/>
  <c r="K274" i="1" s="1"/>
  <c r="H274" i="9"/>
  <c r="K275" i="1" s="1"/>
  <c r="H275" i="9"/>
  <c r="K276" i="1" s="1"/>
  <c r="H276" i="9"/>
  <c r="K277" i="1" s="1"/>
  <c r="H277" i="9"/>
  <c r="K278" i="1" s="1"/>
  <c r="H278" i="9"/>
  <c r="K279" i="1" s="1"/>
  <c r="H279" i="9"/>
  <c r="K280" i="1" s="1"/>
  <c r="H280" i="9"/>
  <c r="K281" i="1" s="1"/>
  <c r="H281" i="9"/>
  <c r="K282" i="1" s="1"/>
  <c r="H282" i="9"/>
  <c r="K283" i="1" s="1"/>
  <c r="H283" i="9"/>
  <c r="K284" i="1" s="1"/>
  <c r="H284" i="9"/>
  <c r="K285" i="1" s="1"/>
  <c r="H285" i="9"/>
  <c r="K286" i="1" s="1"/>
  <c r="H286" i="9"/>
  <c r="K287" i="1" s="1"/>
  <c r="H287" i="9"/>
  <c r="K288" i="1" s="1"/>
  <c r="H288" i="9"/>
  <c r="K289" i="1" s="1"/>
  <c r="H289" i="9"/>
  <c r="K290" i="1" s="1"/>
  <c r="H290" i="9"/>
  <c r="K291" i="1" s="1"/>
  <c r="H291" i="9"/>
  <c r="K292" i="1" s="1"/>
  <c r="H292" i="9"/>
  <c r="K293" i="1" s="1"/>
  <c r="H293" i="9"/>
  <c r="K294" i="1" s="1"/>
  <c r="H294" i="9"/>
  <c r="K295" i="1" s="1"/>
  <c r="H295" i="9"/>
  <c r="K296" i="1" s="1"/>
  <c r="H296" i="9"/>
  <c r="K297" i="1" s="1"/>
  <c r="H297" i="9"/>
  <c r="K298" i="1" s="1"/>
  <c r="H298" i="9"/>
  <c r="K299" i="1" s="1"/>
  <c r="H299" i="9"/>
  <c r="K300" i="1" s="1"/>
  <c r="H300" i="9"/>
  <c r="K301" i="1" s="1"/>
  <c r="H301" i="9"/>
  <c r="K302" i="1" s="1"/>
  <c r="H302" i="9"/>
  <c r="K303" i="1" s="1"/>
  <c r="H303" i="9"/>
  <c r="K304" i="1" s="1"/>
  <c r="H304" i="9"/>
  <c r="K305" i="1" s="1"/>
  <c r="H305" i="9"/>
  <c r="K306" i="1" s="1"/>
  <c r="H306" i="9"/>
  <c r="K307" i="1" s="1"/>
  <c r="H307" i="9"/>
  <c r="K308" i="1" s="1"/>
  <c r="H308" i="9"/>
  <c r="K309" i="1" s="1"/>
  <c r="H309" i="9"/>
  <c r="K310" i="1" s="1"/>
  <c r="H310" i="9"/>
  <c r="K311" i="1" s="1"/>
  <c r="H311" i="9"/>
  <c r="K312" i="1" s="1"/>
  <c r="H312" i="9"/>
  <c r="K313" i="1" s="1"/>
  <c r="H313" i="9"/>
  <c r="K314" i="1" s="1"/>
  <c r="H314" i="9"/>
  <c r="K315" i="1" s="1"/>
  <c r="H315" i="9"/>
  <c r="K316" i="1" s="1"/>
  <c r="H316" i="9"/>
  <c r="K317" i="1" s="1"/>
  <c r="H317" i="9"/>
  <c r="K318" i="1" s="1"/>
  <c r="H318" i="9"/>
  <c r="K319" i="1" s="1"/>
  <c r="H319" i="9"/>
  <c r="K320" i="1" s="1"/>
  <c r="H320" i="9"/>
  <c r="K321" i="1" s="1"/>
  <c r="H321" i="9"/>
  <c r="K322" i="1" s="1"/>
  <c r="H322" i="9"/>
  <c r="K323" i="1" s="1"/>
  <c r="H323" i="9"/>
  <c r="K324" i="1" s="1"/>
  <c r="H324" i="9"/>
  <c r="K325" i="1" s="1"/>
  <c r="H325" i="9"/>
  <c r="K326" i="1" s="1"/>
  <c r="H326" i="9"/>
  <c r="K327" i="1" s="1"/>
  <c r="H327" i="9"/>
  <c r="K328" i="1" s="1"/>
  <c r="H328" i="9"/>
  <c r="K329" i="1" s="1"/>
  <c r="H329" i="9"/>
  <c r="K330" i="1" s="1"/>
  <c r="H330" i="9"/>
  <c r="K331" i="1" s="1"/>
  <c r="H331" i="9"/>
  <c r="K332" i="1" s="1"/>
  <c r="H332" i="9"/>
  <c r="K333" i="1" s="1"/>
  <c r="H333" i="9"/>
  <c r="K334" i="1" s="1"/>
  <c r="H334" i="9"/>
  <c r="K335" i="1" s="1"/>
  <c r="H335" i="9"/>
  <c r="K336" i="1" s="1"/>
  <c r="H336" i="9"/>
  <c r="K337" i="1" s="1"/>
  <c r="H337" i="9"/>
  <c r="K338" i="1" s="1"/>
  <c r="H338" i="9"/>
  <c r="K339" i="1" s="1"/>
  <c r="H339" i="9"/>
  <c r="K340" i="1" s="1"/>
  <c r="H340" i="9"/>
  <c r="K341" i="1" s="1"/>
  <c r="H341" i="9"/>
  <c r="K342" i="1" s="1"/>
  <c r="H342" i="9"/>
  <c r="K343" i="1" s="1"/>
  <c r="H343" i="9"/>
  <c r="K344" i="1" s="1"/>
  <c r="H344" i="9"/>
  <c r="K345" i="1" s="1"/>
  <c r="H345" i="9"/>
  <c r="K346" i="1" s="1"/>
  <c r="H346" i="9"/>
  <c r="K347" i="1" s="1"/>
  <c r="H347" i="9"/>
  <c r="K348" i="1" s="1"/>
  <c r="H348" i="9"/>
  <c r="K349" i="1" s="1"/>
  <c r="H349" i="9"/>
  <c r="K350" i="1" s="1"/>
  <c r="H350" i="9"/>
  <c r="K351" i="1" s="1"/>
  <c r="H351" i="9"/>
  <c r="K352" i="1" s="1"/>
  <c r="H352" i="9"/>
  <c r="K353" i="1" s="1"/>
  <c r="H353" i="9"/>
  <c r="K354" i="1" s="1"/>
  <c r="H354" i="9"/>
  <c r="K355" i="1" s="1"/>
  <c r="H355" i="9"/>
  <c r="K356" i="1" s="1"/>
  <c r="H356" i="9"/>
  <c r="K357" i="1" s="1"/>
  <c r="H357" i="9"/>
  <c r="K358" i="1" s="1"/>
  <c r="H358" i="9"/>
  <c r="K359" i="1" s="1"/>
  <c r="H359" i="9"/>
  <c r="K360" i="1" s="1"/>
  <c r="H360" i="9"/>
  <c r="K361" i="1" s="1"/>
  <c r="H361" i="9"/>
  <c r="K362" i="1" s="1"/>
  <c r="H362" i="9"/>
  <c r="K363" i="1" s="1"/>
  <c r="H363" i="9"/>
  <c r="K364" i="1" s="1"/>
  <c r="H364" i="9"/>
  <c r="K365" i="1" s="1"/>
  <c r="H365" i="9"/>
  <c r="K366" i="1" s="1"/>
  <c r="H366" i="9"/>
  <c r="K367" i="1" s="1"/>
  <c r="H367" i="9"/>
  <c r="K368" i="1" s="1"/>
  <c r="H368" i="9"/>
  <c r="K369" i="1" s="1"/>
  <c r="H369" i="9"/>
  <c r="K370" i="1" s="1"/>
  <c r="H370" i="9"/>
  <c r="K371" i="1" s="1"/>
  <c r="H371" i="9"/>
  <c r="K372" i="1" s="1"/>
  <c r="H372" i="9"/>
  <c r="K373" i="1" s="1"/>
  <c r="H373" i="9"/>
  <c r="K374" i="1" s="1"/>
  <c r="H374" i="9"/>
  <c r="K375" i="1" s="1"/>
  <c r="H375" i="9"/>
  <c r="K376" i="1" s="1"/>
  <c r="H376" i="9"/>
  <c r="K377" i="1" s="1"/>
  <c r="H377" i="9"/>
  <c r="K378" i="1" s="1"/>
  <c r="H378" i="9"/>
  <c r="K379" i="1" s="1"/>
  <c r="H379" i="9"/>
  <c r="K380" i="1" s="1"/>
  <c r="H380" i="9"/>
  <c r="K381" i="1" s="1"/>
  <c r="H381" i="9"/>
  <c r="K382" i="1" s="1"/>
  <c r="H382" i="9"/>
  <c r="K383" i="1" s="1"/>
  <c r="H383" i="9"/>
  <c r="K384" i="1" s="1"/>
  <c r="H384" i="9"/>
  <c r="K385" i="1" s="1"/>
  <c r="H385" i="9"/>
  <c r="K386" i="1" s="1"/>
  <c r="H386" i="9"/>
  <c r="K387" i="1" s="1"/>
  <c r="H387" i="9"/>
  <c r="K388" i="1" s="1"/>
  <c r="H388" i="9"/>
  <c r="K389" i="1" s="1"/>
  <c r="H389" i="9"/>
  <c r="K390" i="1" s="1"/>
  <c r="H390" i="9"/>
  <c r="K391" i="1" s="1"/>
  <c r="H391" i="9"/>
  <c r="K392" i="1" s="1"/>
  <c r="H392" i="9"/>
  <c r="K393" i="1" s="1"/>
  <c r="H393" i="9"/>
  <c r="K394" i="1" s="1"/>
  <c r="H394" i="9"/>
  <c r="K395" i="1" s="1"/>
  <c r="H395" i="9"/>
  <c r="K396" i="1" s="1"/>
  <c r="H396" i="9"/>
  <c r="K397" i="1" s="1"/>
  <c r="H397" i="9"/>
  <c r="K398" i="1" s="1"/>
  <c r="H398" i="9"/>
  <c r="K399" i="1" s="1"/>
  <c r="H399" i="9"/>
  <c r="K400" i="1" s="1"/>
  <c r="H400" i="9"/>
  <c r="K401" i="1" s="1"/>
  <c r="H401" i="9"/>
  <c r="K402" i="1" s="1"/>
  <c r="H402" i="9"/>
  <c r="K403" i="1" s="1"/>
  <c r="H403" i="9"/>
  <c r="K404" i="1" s="1"/>
  <c r="H404" i="9"/>
  <c r="K405" i="1" s="1"/>
  <c r="H405" i="9"/>
  <c r="K406" i="1" s="1"/>
  <c r="H406" i="9"/>
  <c r="K407" i="1" s="1"/>
  <c r="H407" i="9"/>
  <c r="K408" i="1" s="1"/>
  <c r="H408" i="9"/>
  <c r="K409" i="1" s="1"/>
  <c r="H409" i="9"/>
  <c r="K410" i="1" s="1"/>
  <c r="H410" i="9"/>
  <c r="K411" i="1" s="1"/>
  <c r="H411" i="9"/>
  <c r="K412" i="1" s="1"/>
  <c r="H412" i="9"/>
  <c r="K413" i="1" s="1"/>
  <c r="H413" i="9"/>
  <c r="K414" i="1" s="1"/>
  <c r="H414" i="9"/>
  <c r="K415" i="1" s="1"/>
  <c r="H415" i="9"/>
  <c r="K416" i="1" s="1"/>
  <c r="H416" i="9"/>
  <c r="K417" i="1" s="1"/>
  <c r="H417" i="9"/>
  <c r="K418" i="1" s="1"/>
  <c r="H418" i="9"/>
  <c r="K419" i="1" s="1"/>
  <c r="H419" i="9"/>
  <c r="K420" i="1" s="1"/>
  <c r="H420" i="9"/>
  <c r="K421" i="1" s="1"/>
  <c r="H421" i="9"/>
  <c r="K422" i="1" s="1"/>
  <c r="H422" i="9"/>
  <c r="K423" i="1" s="1"/>
  <c r="H423" i="9"/>
  <c r="K424" i="1" s="1"/>
  <c r="H424" i="9"/>
  <c r="K425" i="1" s="1"/>
  <c r="H425" i="9"/>
  <c r="K426" i="1" s="1"/>
  <c r="H426" i="9"/>
  <c r="K427" i="1" s="1"/>
  <c r="H427" i="9"/>
  <c r="K428" i="1" s="1"/>
  <c r="H428" i="9"/>
  <c r="K429" i="1" s="1"/>
  <c r="H429" i="9"/>
  <c r="K430" i="1" s="1"/>
  <c r="H430" i="9"/>
  <c r="K431" i="1" s="1"/>
  <c r="H431" i="9"/>
  <c r="K432" i="1" s="1"/>
  <c r="H432" i="9"/>
  <c r="K433" i="1" s="1"/>
  <c r="H433" i="9"/>
  <c r="K434" i="1" s="1"/>
  <c r="H434" i="9"/>
  <c r="K435" i="1" s="1"/>
  <c r="H435" i="9"/>
  <c r="K436" i="1" s="1"/>
  <c r="H436" i="9"/>
  <c r="K437" i="1" s="1"/>
  <c r="H437" i="9"/>
  <c r="K438" i="1" s="1"/>
  <c r="H438" i="9"/>
  <c r="K439" i="1" s="1"/>
  <c r="H439" i="9"/>
  <c r="K440" i="1" s="1"/>
  <c r="H440" i="9"/>
  <c r="K441" i="1" s="1"/>
  <c r="H441" i="9"/>
  <c r="K442" i="1" s="1"/>
  <c r="H442" i="9"/>
  <c r="K443" i="1" s="1"/>
  <c r="H443" i="9"/>
  <c r="K444" i="1" s="1"/>
  <c r="H444" i="9"/>
  <c r="K445" i="1" s="1"/>
  <c r="H445" i="9"/>
  <c r="K446" i="1" s="1"/>
  <c r="H446" i="9"/>
  <c r="K447" i="1" s="1"/>
  <c r="H447" i="9"/>
  <c r="K448" i="1" s="1"/>
  <c r="H448" i="9"/>
  <c r="K449" i="1" s="1"/>
  <c r="H449" i="9"/>
  <c r="K450" i="1" s="1"/>
  <c r="H450" i="9"/>
  <c r="K451" i="1" s="1"/>
  <c r="H451" i="9"/>
  <c r="K452" i="1" s="1"/>
  <c r="H452" i="9"/>
  <c r="K453" i="1" s="1"/>
  <c r="H453" i="9"/>
  <c r="K454" i="1" s="1"/>
  <c r="H454" i="9"/>
  <c r="K455" i="1" s="1"/>
  <c r="H455" i="9"/>
  <c r="K456" i="1" s="1"/>
  <c r="H456" i="9"/>
  <c r="K457" i="1" s="1"/>
  <c r="H457" i="9"/>
  <c r="K458" i="1" s="1"/>
  <c r="H458" i="9"/>
  <c r="K459" i="1" s="1"/>
  <c r="H459" i="9"/>
  <c r="K460" i="1" s="1"/>
  <c r="H460" i="9"/>
  <c r="K461" i="1" s="1"/>
  <c r="H461" i="9"/>
  <c r="K462" i="1" s="1"/>
  <c r="H462" i="9"/>
  <c r="K463" i="1" s="1"/>
  <c r="H463" i="9"/>
  <c r="K464" i="1" s="1"/>
  <c r="H464" i="9"/>
  <c r="K465" i="1" s="1"/>
  <c r="H465" i="9"/>
  <c r="K466" i="1" s="1"/>
  <c r="H466" i="9"/>
  <c r="K467" i="1" s="1"/>
  <c r="H467" i="9"/>
  <c r="K468" i="1" s="1"/>
  <c r="H468" i="9"/>
  <c r="K469" i="1" s="1"/>
  <c r="H469" i="9"/>
  <c r="K470" i="1" s="1"/>
  <c r="H470" i="9"/>
  <c r="K471" i="1" s="1"/>
  <c r="H471" i="9"/>
  <c r="K472" i="1" s="1"/>
  <c r="H472" i="9"/>
  <c r="K473" i="1" s="1"/>
  <c r="H473" i="9"/>
  <c r="K474" i="1" s="1"/>
  <c r="H474" i="9"/>
  <c r="K475" i="1" s="1"/>
  <c r="H475" i="9"/>
  <c r="K476" i="1" s="1"/>
  <c r="H476" i="9"/>
  <c r="K477" i="1" s="1"/>
  <c r="H477" i="9"/>
  <c r="K478" i="1" s="1"/>
  <c r="H478" i="9"/>
  <c r="K479" i="1" s="1"/>
  <c r="H479" i="9"/>
  <c r="K480" i="1" s="1"/>
  <c r="H480" i="9"/>
  <c r="K481" i="1" s="1"/>
  <c r="H481" i="9"/>
  <c r="K482" i="1" s="1"/>
  <c r="H482" i="9"/>
  <c r="K483" i="1" s="1"/>
  <c r="H483" i="9"/>
  <c r="K484" i="1" s="1"/>
  <c r="H484" i="9"/>
  <c r="K485" i="1" s="1"/>
  <c r="H485" i="9"/>
  <c r="K486" i="1" s="1"/>
  <c r="H486" i="9"/>
  <c r="K487" i="1" s="1"/>
  <c r="H487" i="9"/>
  <c r="K488" i="1" s="1"/>
  <c r="H488" i="9"/>
  <c r="K489" i="1" s="1"/>
  <c r="H489" i="9"/>
  <c r="K490" i="1" s="1"/>
  <c r="H490" i="9"/>
  <c r="K491" i="1" s="1"/>
  <c r="H491" i="9"/>
  <c r="K492" i="1" s="1"/>
  <c r="H492" i="9"/>
  <c r="K493" i="1" s="1"/>
  <c r="H493" i="9"/>
  <c r="K494" i="1" s="1"/>
  <c r="H494" i="9"/>
  <c r="K495" i="1" s="1"/>
  <c r="H495" i="9"/>
  <c r="K496" i="1" s="1"/>
  <c r="H496" i="9"/>
  <c r="K497" i="1" s="1"/>
  <c r="H497" i="9"/>
  <c r="K498" i="1" s="1"/>
  <c r="H498" i="9"/>
  <c r="K499" i="1" s="1"/>
  <c r="H499" i="9"/>
  <c r="K500" i="1" s="1"/>
  <c r="H500" i="9"/>
  <c r="K501" i="1" s="1"/>
  <c r="H501" i="9"/>
  <c r="K502" i="1" s="1"/>
  <c r="H502" i="9"/>
  <c r="K503" i="1" s="1"/>
  <c r="H503" i="9"/>
  <c r="K504" i="1" s="1"/>
  <c r="H504" i="9"/>
  <c r="K505" i="1" s="1"/>
  <c r="H505" i="9"/>
  <c r="K506" i="1" s="1"/>
  <c r="H506" i="9"/>
  <c r="K507" i="1" s="1"/>
  <c r="H507" i="9"/>
  <c r="K508" i="1" s="1"/>
  <c r="H508" i="9"/>
  <c r="K509" i="1" s="1"/>
  <c r="H509" i="9"/>
  <c r="K510" i="1" s="1"/>
  <c r="H510" i="9"/>
  <c r="K511" i="1" s="1"/>
  <c r="H511" i="9"/>
  <c r="K512" i="1" s="1"/>
  <c r="H512" i="9"/>
  <c r="K513" i="1" s="1"/>
  <c r="H513" i="9"/>
  <c r="K514" i="1" s="1"/>
  <c r="H514" i="9"/>
  <c r="K515" i="1" s="1"/>
  <c r="H515" i="9"/>
  <c r="K516" i="1" s="1"/>
  <c r="H516" i="9"/>
  <c r="K517" i="1" s="1"/>
  <c r="H517" i="9"/>
  <c r="K518" i="1" s="1"/>
  <c r="H518" i="9"/>
  <c r="K519" i="1" s="1"/>
  <c r="H519" i="9"/>
  <c r="K520" i="1" s="1"/>
  <c r="H520" i="9"/>
  <c r="K521" i="1" s="1"/>
  <c r="H521" i="9"/>
  <c r="K522" i="1" s="1"/>
  <c r="H522" i="9"/>
  <c r="K523" i="1" s="1"/>
  <c r="H523" i="9"/>
  <c r="K524" i="1" s="1"/>
  <c r="H524" i="9"/>
  <c r="K525" i="1" s="1"/>
  <c r="H525" i="9"/>
  <c r="K526" i="1" s="1"/>
  <c r="H526" i="9"/>
  <c r="K527" i="1" s="1"/>
  <c r="H527" i="9"/>
  <c r="K528" i="1" s="1"/>
  <c r="H528" i="9"/>
  <c r="K529" i="1" s="1"/>
  <c r="H529" i="9"/>
  <c r="K530" i="1" s="1"/>
  <c r="H530" i="9"/>
  <c r="K531" i="1" s="1"/>
  <c r="H531" i="9"/>
  <c r="K532" i="1" s="1"/>
  <c r="H532" i="9"/>
  <c r="K533" i="1" s="1"/>
  <c r="H533" i="9"/>
  <c r="K534" i="1" s="1"/>
  <c r="H534" i="9"/>
  <c r="K535" i="1" s="1"/>
  <c r="H535" i="9"/>
  <c r="K536" i="1" s="1"/>
  <c r="H536" i="9"/>
  <c r="K537" i="1" s="1"/>
  <c r="H537" i="9"/>
  <c r="K538" i="1" s="1"/>
  <c r="H538" i="9"/>
  <c r="K539" i="1" s="1"/>
  <c r="H539" i="9"/>
  <c r="K540" i="1" s="1"/>
  <c r="H540" i="9"/>
  <c r="K541" i="1" s="1"/>
  <c r="H541" i="9"/>
  <c r="K542" i="1" s="1"/>
  <c r="H542" i="9"/>
  <c r="K543" i="1" s="1"/>
  <c r="H543" i="9"/>
  <c r="K544" i="1" s="1"/>
  <c r="H544" i="9"/>
  <c r="K545" i="1" s="1"/>
  <c r="H545" i="9"/>
  <c r="K546" i="1" s="1"/>
  <c r="H546" i="9"/>
  <c r="K547" i="1" s="1"/>
  <c r="H547" i="9"/>
  <c r="K548" i="1" s="1"/>
  <c r="H548" i="9"/>
  <c r="K549" i="1" s="1"/>
  <c r="H549" i="9"/>
  <c r="K550" i="1" s="1"/>
  <c r="H550" i="9"/>
  <c r="K551" i="1" s="1"/>
  <c r="H551" i="9"/>
  <c r="K552" i="1" s="1"/>
  <c r="H552" i="9"/>
  <c r="K553" i="1" s="1"/>
  <c r="H553" i="9"/>
  <c r="K554" i="1" s="1"/>
  <c r="H554" i="9"/>
  <c r="K555" i="1" s="1"/>
  <c r="H555" i="9"/>
  <c r="K556" i="1" s="1"/>
  <c r="H556" i="9"/>
  <c r="K557" i="1" s="1"/>
  <c r="H557" i="9"/>
  <c r="K558" i="1" s="1"/>
  <c r="H558" i="9"/>
  <c r="K559" i="1" s="1"/>
  <c r="H559" i="9"/>
  <c r="K560" i="1" s="1"/>
  <c r="H560" i="9"/>
  <c r="K561" i="1" s="1"/>
  <c r="H561" i="9"/>
  <c r="K562" i="1" s="1"/>
  <c r="H562" i="9"/>
  <c r="K563" i="1" s="1"/>
  <c r="H563" i="9"/>
  <c r="K564" i="1" s="1"/>
  <c r="H564" i="9"/>
  <c r="K565" i="1" s="1"/>
  <c r="H565" i="9"/>
  <c r="K566" i="1" s="1"/>
  <c r="H566" i="9"/>
  <c r="K567" i="1" s="1"/>
  <c r="H567" i="9"/>
  <c r="K568" i="1" s="1"/>
  <c r="H568" i="9"/>
  <c r="K569" i="1" s="1"/>
  <c r="H569" i="9"/>
  <c r="K570" i="1" s="1"/>
  <c r="H570" i="9"/>
  <c r="K571" i="1" s="1"/>
  <c r="H571" i="9"/>
  <c r="K572" i="1" s="1"/>
  <c r="H572" i="9"/>
  <c r="K573" i="1" s="1"/>
  <c r="H573" i="9"/>
  <c r="K574" i="1" s="1"/>
  <c r="H574" i="9"/>
  <c r="K575" i="1" s="1"/>
  <c r="H575" i="9"/>
  <c r="K576" i="1" s="1"/>
  <c r="H576" i="9"/>
  <c r="K577" i="1" s="1"/>
  <c r="H577" i="9"/>
  <c r="K578" i="1" s="1"/>
  <c r="H578" i="9"/>
  <c r="K579" i="1" s="1"/>
  <c r="H579" i="9"/>
  <c r="K580" i="1" s="1"/>
  <c r="H580" i="9"/>
  <c r="K581" i="1" s="1"/>
  <c r="H581" i="9"/>
  <c r="K582" i="1" s="1"/>
  <c r="H582" i="9"/>
  <c r="K583" i="1" s="1"/>
  <c r="H583" i="9"/>
  <c r="K584" i="1" s="1"/>
  <c r="H584" i="9"/>
  <c r="K585" i="1" s="1"/>
  <c r="H585" i="9"/>
  <c r="K586" i="1" s="1"/>
  <c r="H586" i="9"/>
  <c r="K587" i="1" s="1"/>
  <c r="H587" i="9"/>
  <c r="K588" i="1" s="1"/>
  <c r="H588" i="9"/>
  <c r="K589" i="1" s="1"/>
  <c r="H589" i="9"/>
  <c r="K590" i="1" s="1"/>
  <c r="H590" i="9"/>
  <c r="K591" i="1" s="1"/>
  <c r="H591" i="9"/>
  <c r="K592" i="1" s="1"/>
  <c r="H592" i="9"/>
  <c r="K593" i="1" s="1"/>
  <c r="H593" i="9"/>
  <c r="K594" i="1" s="1"/>
  <c r="H594" i="9"/>
  <c r="K595" i="1" s="1"/>
  <c r="H595" i="9"/>
  <c r="K596" i="1" s="1"/>
  <c r="H596" i="9"/>
  <c r="K597" i="1" s="1"/>
  <c r="H597" i="9"/>
  <c r="K598" i="1" s="1"/>
  <c r="H598" i="9"/>
  <c r="K599" i="1" s="1"/>
  <c r="H599" i="9"/>
  <c r="K600" i="1" s="1"/>
  <c r="H600" i="9"/>
  <c r="K601" i="1" s="1"/>
  <c r="H601" i="9"/>
  <c r="K602" i="1" s="1"/>
  <c r="H602" i="9"/>
  <c r="K603" i="1" s="1"/>
  <c r="H603" i="9"/>
  <c r="K604" i="1" s="1"/>
  <c r="H604" i="9"/>
  <c r="K605" i="1" s="1"/>
  <c r="H605" i="9"/>
  <c r="K606" i="1" s="1"/>
  <c r="H606" i="9"/>
  <c r="K607" i="1" s="1"/>
  <c r="H607" i="9"/>
  <c r="K608" i="1" s="1"/>
  <c r="H608" i="9"/>
  <c r="K609" i="1" s="1"/>
  <c r="H609" i="9"/>
  <c r="K610" i="1" s="1"/>
  <c r="H610" i="9"/>
  <c r="K611" i="1" s="1"/>
  <c r="H611" i="9"/>
  <c r="K612" i="1" s="1"/>
  <c r="H612" i="9"/>
  <c r="K613" i="1" s="1"/>
  <c r="H613" i="9"/>
  <c r="K614" i="1" s="1"/>
  <c r="H614" i="9"/>
  <c r="K615" i="1" s="1"/>
  <c r="H615" i="9"/>
  <c r="K616" i="1" s="1"/>
  <c r="H616" i="9"/>
  <c r="K617" i="1" s="1"/>
  <c r="H617" i="9"/>
  <c r="K618" i="1" s="1"/>
  <c r="H618" i="9"/>
  <c r="K619" i="1" s="1"/>
  <c r="H619" i="9"/>
  <c r="K620" i="1" s="1"/>
  <c r="H620" i="9"/>
  <c r="K621" i="1" s="1"/>
  <c r="H621" i="9"/>
  <c r="K622" i="1" s="1"/>
  <c r="H622" i="9"/>
  <c r="K623" i="1" s="1"/>
  <c r="H623" i="9"/>
  <c r="K624" i="1" s="1"/>
  <c r="H624" i="9"/>
  <c r="K625" i="1" s="1"/>
  <c r="H625" i="9"/>
  <c r="K626" i="1" s="1"/>
  <c r="H626" i="9"/>
  <c r="K627" i="1" s="1"/>
  <c r="H627" i="9"/>
  <c r="K628" i="1" s="1"/>
  <c r="H628" i="9"/>
  <c r="K629" i="1" s="1"/>
  <c r="H629" i="9"/>
  <c r="K630" i="1" s="1"/>
  <c r="H630" i="9"/>
  <c r="K631" i="1" s="1"/>
  <c r="H631" i="9"/>
  <c r="K632" i="1" s="1"/>
  <c r="H632" i="9"/>
  <c r="K633" i="1" s="1"/>
  <c r="H633" i="9"/>
  <c r="K634" i="1" s="1"/>
  <c r="H634" i="9"/>
  <c r="K635" i="1" s="1"/>
  <c r="H635" i="9"/>
  <c r="K636" i="1" s="1"/>
  <c r="H636" i="9"/>
  <c r="K637" i="1" s="1"/>
  <c r="H637" i="9"/>
  <c r="K638" i="1" s="1"/>
  <c r="H638" i="9"/>
  <c r="K639" i="1" s="1"/>
  <c r="H639" i="9"/>
  <c r="K640" i="1" s="1"/>
  <c r="H640" i="9"/>
  <c r="K641" i="1" s="1"/>
  <c r="H641" i="9"/>
  <c r="K642" i="1" s="1"/>
  <c r="H642" i="9"/>
  <c r="K643" i="1" s="1"/>
  <c r="H643" i="9"/>
  <c r="K644" i="1" s="1"/>
  <c r="H644" i="9"/>
  <c r="K645" i="1" s="1"/>
  <c r="H645" i="9"/>
  <c r="K646" i="1" s="1"/>
  <c r="H646" i="9"/>
  <c r="K647" i="1" s="1"/>
  <c r="H647" i="9"/>
  <c r="K648" i="1" s="1"/>
  <c r="H648" i="9"/>
  <c r="K649" i="1" s="1"/>
  <c r="H649" i="9"/>
  <c r="K650" i="1" s="1"/>
  <c r="H650" i="9"/>
  <c r="K651" i="1" s="1"/>
  <c r="H651" i="9"/>
  <c r="K652" i="1" s="1"/>
  <c r="H652" i="9"/>
  <c r="K653" i="1" s="1"/>
  <c r="H653" i="9"/>
  <c r="K654" i="1" s="1"/>
  <c r="H654" i="9"/>
  <c r="K655" i="1" s="1"/>
  <c r="H655" i="9"/>
  <c r="K656" i="1" s="1"/>
  <c r="H656" i="9"/>
  <c r="K657" i="1" s="1"/>
  <c r="H657" i="9"/>
  <c r="K658" i="1" s="1"/>
  <c r="H658" i="9"/>
  <c r="K659" i="1" s="1"/>
  <c r="H659" i="9"/>
  <c r="K660" i="1" s="1"/>
  <c r="H660" i="9"/>
  <c r="K661" i="1" s="1"/>
  <c r="H661" i="9"/>
  <c r="K662" i="1" s="1"/>
  <c r="H662" i="9"/>
  <c r="K663" i="1" s="1"/>
  <c r="H663" i="9"/>
  <c r="K664" i="1" s="1"/>
  <c r="H664" i="9"/>
  <c r="K665" i="1" s="1"/>
  <c r="H665" i="9"/>
  <c r="K666" i="1" s="1"/>
  <c r="H666" i="9"/>
  <c r="K667" i="1" s="1"/>
  <c r="H667" i="9"/>
  <c r="K668" i="1" s="1"/>
  <c r="H668" i="9"/>
  <c r="K669" i="1" s="1"/>
  <c r="H669" i="9"/>
  <c r="K670" i="1" s="1"/>
  <c r="H670" i="9"/>
  <c r="K671" i="1" s="1"/>
  <c r="H671" i="9"/>
  <c r="K672" i="1" s="1"/>
  <c r="H672" i="9"/>
  <c r="K673" i="1" s="1"/>
  <c r="H673" i="9"/>
  <c r="K674" i="1" s="1"/>
  <c r="H674" i="9"/>
  <c r="K675" i="1" s="1"/>
  <c r="H675" i="9"/>
  <c r="K676" i="1" s="1"/>
  <c r="H676" i="9"/>
  <c r="K677" i="1" s="1"/>
  <c r="H677" i="9"/>
  <c r="K678" i="1" s="1"/>
  <c r="H678" i="9"/>
  <c r="K679" i="1" s="1"/>
  <c r="H679" i="9"/>
  <c r="K680" i="1" s="1"/>
  <c r="H680" i="9"/>
  <c r="K681" i="1" s="1"/>
  <c r="H681" i="9"/>
  <c r="K682" i="1" s="1"/>
  <c r="H682" i="9"/>
  <c r="K683" i="1" s="1"/>
  <c r="H683" i="9"/>
  <c r="K684" i="1" s="1"/>
  <c r="H684" i="9"/>
  <c r="K685" i="1" s="1"/>
  <c r="H685" i="9"/>
  <c r="K686" i="1" s="1"/>
  <c r="H686" i="9"/>
  <c r="K687" i="1" s="1"/>
  <c r="H687" i="9"/>
  <c r="K688" i="1" s="1"/>
  <c r="H688" i="9"/>
  <c r="K689" i="1" s="1"/>
  <c r="H689" i="9"/>
  <c r="K690" i="1" s="1"/>
  <c r="H690" i="9"/>
  <c r="K691" i="1" s="1"/>
  <c r="H691" i="9"/>
  <c r="K692" i="1" s="1"/>
  <c r="H692" i="9"/>
  <c r="K693" i="1" s="1"/>
  <c r="H693" i="9"/>
  <c r="K694" i="1" s="1"/>
  <c r="H694" i="9"/>
  <c r="K695" i="1" s="1"/>
  <c r="H695" i="9"/>
  <c r="K696" i="1" s="1"/>
  <c r="H696" i="9"/>
  <c r="K697" i="1" s="1"/>
  <c r="H697" i="9"/>
  <c r="K698" i="1" s="1"/>
  <c r="H698" i="9"/>
  <c r="K699" i="1" s="1"/>
  <c r="H699" i="9"/>
  <c r="K700" i="1" s="1"/>
  <c r="H700" i="9"/>
  <c r="K701" i="1" s="1"/>
  <c r="H701" i="9"/>
  <c r="K702" i="1" s="1"/>
  <c r="H702" i="9"/>
  <c r="K703" i="1" s="1"/>
  <c r="H703" i="9"/>
  <c r="K704" i="1" s="1"/>
  <c r="H704" i="9"/>
  <c r="K705" i="1" s="1"/>
  <c r="H705" i="9"/>
  <c r="K706" i="1" s="1"/>
  <c r="H706" i="9"/>
  <c r="K707" i="1" s="1"/>
  <c r="H707" i="9"/>
  <c r="K708" i="1" s="1"/>
  <c r="H708" i="9"/>
  <c r="K709" i="1" s="1"/>
  <c r="H709" i="9"/>
  <c r="K710" i="1" s="1"/>
  <c r="H710" i="9"/>
  <c r="K711" i="1" s="1"/>
  <c r="H711" i="9"/>
  <c r="K712" i="1" s="1"/>
  <c r="H712" i="9"/>
  <c r="K713" i="1" s="1"/>
  <c r="H713" i="9"/>
  <c r="K714" i="1" s="1"/>
  <c r="H714" i="9"/>
  <c r="K715" i="1" s="1"/>
  <c r="H715" i="9"/>
  <c r="K716" i="1" s="1"/>
  <c r="H716" i="9"/>
  <c r="K717" i="1" s="1"/>
  <c r="H717" i="9"/>
  <c r="K718" i="1" s="1"/>
  <c r="H718" i="9"/>
  <c r="K719" i="1" s="1"/>
  <c r="H719" i="9"/>
  <c r="K720" i="1" s="1"/>
  <c r="H720" i="9"/>
  <c r="K721" i="1" s="1"/>
  <c r="H721" i="9"/>
  <c r="K722" i="1" s="1"/>
  <c r="H722" i="9"/>
  <c r="K723" i="1" s="1"/>
  <c r="H723" i="9"/>
  <c r="K724" i="1" s="1"/>
  <c r="H724" i="9"/>
  <c r="K725" i="1" s="1"/>
  <c r="H725" i="9"/>
  <c r="K726" i="1" s="1"/>
  <c r="H726" i="9"/>
  <c r="K727" i="1" s="1"/>
  <c r="H727" i="9"/>
  <c r="K728" i="1" s="1"/>
  <c r="H728" i="9"/>
  <c r="K729" i="1" s="1"/>
  <c r="H729" i="9"/>
  <c r="K730" i="1" s="1"/>
  <c r="H730" i="9"/>
  <c r="K731" i="1" s="1"/>
  <c r="H731" i="9"/>
  <c r="K732" i="1" s="1"/>
  <c r="H732" i="9"/>
  <c r="K733" i="1" s="1"/>
  <c r="H733" i="9"/>
  <c r="K734" i="1" s="1"/>
  <c r="H734" i="9"/>
  <c r="K735" i="1" s="1"/>
  <c r="H735" i="9"/>
  <c r="K736" i="1" s="1"/>
  <c r="H736" i="9"/>
  <c r="K737" i="1" s="1"/>
  <c r="H737" i="9"/>
  <c r="K738" i="1" s="1"/>
  <c r="H738" i="9"/>
  <c r="K739" i="1" s="1"/>
  <c r="H739" i="9"/>
  <c r="K740" i="1" s="1"/>
  <c r="H740" i="9"/>
  <c r="K741" i="1" s="1"/>
  <c r="H741" i="9"/>
  <c r="K742" i="1" s="1"/>
  <c r="H742" i="9"/>
  <c r="K743" i="1" s="1"/>
  <c r="H743" i="9"/>
  <c r="K744" i="1" s="1"/>
  <c r="H744" i="9"/>
  <c r="K745" i="1" s="1"/>
  <c r="H745" i="9"/>
  <c r="K746" i="1" s="1"/>
  <c r="H746" i="9"/>
  <c r="K747" i="1" s="1"/>
  <c r="H747" i="9"/>
  <c r="K748" i="1" s="1"/>
  <c r="H748" i="9"/>
  <c r="K749" i="1" s="1"/>
  <c r="H749" i="9"/>
  <c r="K750" i="1" s="1"/>
  <c r="H750" i="9"/>
  <c r="K751" i="1" s="1"/>
  <c r="H751" i="9"/>
  <c r="K752" i="1" s="1"/>
  <c r="H752" i="9"/>
  <c r="K753" i="1" s="1"/>
  <c r="H753" i="9"/>
  <c r="K754" i="1" s="1"/>
  <c r="H754" i="9"/>
  <c r="K755" i="1" s="1"/>
  <c r="H755" i="9"/>
  <c r="K756" i="1" s="1"/>
  <c r="H756" i="9"/>
  <c r="K757" i="1" s="1"/>
  <c r="H757" i="9"/>
  <c r="K758" i="1" s="1"/>
  <c r="H758" i="9"/>
  <c r="K759" i="1" s="1"/>
  <c r="H759" i="9"/>
  <c r="K760" i="1" s="1"/>
  <c r="H760" i="9"/>
  <c r="K761" i="1" s="1"/>
  <c r="H761" i="9"/>
  <c r="K762" i="1" s="1"/>
  <c r="H762" i="9"/>
  <c r="K763" i="1" s="1"/>
  <c r="H763" i="9"/>
  <c r="K764" i="1" s="1"/>
  <c r="H764" i="9"/>
  <c r="K765" i="1" s="1"/>
  <c r="H765" i="9"/>
  <c r="K766" i="1" s="1"/>
  <c r="H766" i="9"/>
  <c r="K767" i="1" s="1"/>
  <c r="H767" i="9"/>
  <c r="K768" i="1" s="1"/>
  <c r="H768" i="9"/>
  <c r="K769" i="1" s="1"/>
  <c r="H769" i="9"/>
  <c r="K770" i="1" s="1"/>
  <c r="H770" i="9"/>
  <c r="K771" i="1" s="1"/>
  <c r="H771" i="9"/>
  <c r="K772" i="1" s="1"/>
  <c r="H772" i="9"/>
  <c r="K773" i="1" s="1"/>
  <c r="H773" i="9"/>
  <c r="K774" i="1" s="1"/>
  <c r="H774" i="9"/>
  <c r="K775" i="1" s="1"/>
  <c r="H775" i="9"/>
  <c r="K776" i="1" s="1"/>
  <c r="H776" i="9"/>
  <c r="K777" i="1" s="1"/>
  <c r="H777" i="9"/>
  <c r="K778" i="1" s="1"/>
  <c r="H778" i="9"/>
  <c r="K779" i="1" s="1"/>
  <c r="H779" i="9"/>
  <c r="K780" i="1" s="1"/>
  <c r="H780" i="9"/>
  <c r="K781" i="1" s="1"/>
  <c r="H781" i="9"/>
  <c r="K782" i="1" s="1"/>
  <c r="H782" i="9"/>
  <c r="K783" i="1" s="1"/>
  <c r="H783" i="9"/>
  <c r="K784" i="1" s="1"/>
  <c r="H784" i="9"/>
  <c r="K785" i="1" s="1"/>
  <c r="H785" i="9"/>
  <c r="K786" i="1" s="1"/>
  <c r="H786" i="9"/>
  <c r="K787" i="1" s="1"/>
  <c r="H787" i="9"/>
  <c r="K788" i="1" s="1"/>
  <c r="H788" i="9"/>
  <c r="K789" i="1" s="1"/>
  <c r="H789" i="9"/>
  <c r="K790" i="1" s="1"/>
  <c r="H790" i="9"/>
  <c r="K791" i="1" s="1"/>
  <c r="H791" i="9"/>
  <c r="K792" i="1" s="1"/>
  <c r="H792" i="9"/>
  <c r="K793" i="1" s="1"/>
  <c r="H793" i="9"/>
  <c r="K794" i="1" s="1"/>
  <c r="H794" i="9"/>
  <c r="K795" i="1" s="1"/>
  <c r="H795" i="9"/>
  <c r="K796" i="1" s="1"/>
  <c r="H796" i="9"/>
  <c r="K797" i="1" s="1"/>
  <c r="H797" i="9"/>
  <c r="K798" i="1" s="1"/>
  <c r="H798" i="9"/>
  <c r="K799" i="1" s="1"/>
  <c r="H799" i="9"/>
  <c r="K800" i="1" s="1"/>
  <c r="H800" i="9"/>
  <c r="K801" i="1" s="1"/>
  <c r="H801" i="9"/>
  <c r="K802" i="1" s="1"/>
  <c r="H802" i="9"/>
  <c r="K803" i="1" s="1"/>
  <c r="H803" i="9"/>
  <c r="K804" i="1" s="1"/>
  <c r="H804" i="9"/>
  <c r="K805" i="1" s="1"/>
  <c r="H805" i="9"/>
  <c r="K806" i="1" s="1"/>
  <c r="H806" i="9"/>
  <c r="K807" i="1" s="1"/>
  <c r="H807" i="9"/>
  <c r="K808" i="1" s="1"/>
  <c r="H808" i="9"/>
  <c r="K809" i="1" s="1"/>
  <c r="H809" i="9"/>
  <c r="K810" i="1" s="1"/>
  <c r="H810" i="9"/>
  <c r="K811" i="1" s="1"/>
  <c r="H811" i="9"/>
  <c r="K812" i="1" s="1"/>
  <c r="H812" i="9"/>
  <c r="K813" i="1" s="1"/>
  <c r="H813" i="9"/>
  <c r="K814" i="1" s="1"/>
  <c r="H814" i="9"/>
  <c r="K815" i="1" s="1"/>
  <c r="H815" i="9"/>
  <c r="K816" i="1" s="1"/>
  <c r="H816" i="9"/>
  <c r="K817" i="1" s="1"/>
  <c r="H817" i="9"/>
  <c r="K818" i="1" s="1"/>
  <c r="H818" i="9"/>
  <c r="K819" i="1" s="1"/>
  <c r="H819" i="9"/>
  <c r="K820" i="1" s="1"/>
  <c r="H820" i="9"/>
  <c r="K821" i="1" s="1"/>
  <c r="H821" i="9"/>
  <c r="K822" i="1" s="1"/>
  <c r="H822" i="9"/>
  <c r="K823" i="1" s="1"/>
  <c r="H823" i="9"/>
  <c r="K824" i="1" s="1"/>
  <c r="H824" i="9"/>
  <c r="K825" i="1" s="1"/>
  <c r="H825" i="9"/>
  <c r="K826" i="1" s="1"/>
  <c r="H826" i="9"/>
  <c r="K827" i="1" s="1"/>
  <c r="H827" i="9"/>
  <c r="K828" i="1" s="1"/>
  <c r="H828" i="9"/>
  <c r="K829" i="1" s="1"/>
  <c r="H829" i="9"/>
  <c r="K830" i="1" s="1"/>
  <c r="H830" i="9"/>
  <c r="K831" i="1" s="1"/>
  <c r="H831" i="9"/>
  <c r="K832" i="1" s="1"/>
  <c r="H832" i="9"/>
  <c r="K833" i="1" s="1"/>
  <c r="H833" i="9"/>
  <c r="K834" i="1" s="1"/>
  <c r="H834" i="9"/>
  <c r="K835" i="1" s="1"/>
  <c r="H835" i="9"/>
  <c r="K836" i="1" s="1"/>
  <c r="H836" i="9"/>
  <c r="K837" i="1" s="1"/>
  <c r="H837" i="9"/>
  <c r="K838" i="1" s="1"/>
  <c r="H838" i="9"/>
  <c r="K839" i="1" s="1"/>
  <c r="H839" i="9"/>
  <c r="K840" i="1" s="1"/>
  <c r="H840" i="9"/>
  <c r="K841" i="1" s="1"/>
  <c r="H841" i="9"/>
  <c r="K842" i="1" s="1"/>
  <c r="H842" i="9"/>
  <c r="K843" i="1" s="1"/>
  <c r="H843" i="9"/>
  <c r="K844" i="1" s="1"/>
  <c r="H844" i="9"/>
  <c r="K845" i="1" s="1"/>
  <c r="H845" i="9"/>
  <c r="K846" i="1" s="1"/>
  <c r="H846" i="9"/>
  <c r="K847" i="1" s="1"/>
  <c r="H847" i="9"/>
  <c r="K848" i="1" s="1"/>
  <c r="H848" i="9"/>
  <c r="K849" i="1" s="1"/>
  <c r="H849" i="9"/>
  <c r="K850" i="1" s="1"/>
  <c r="H850" i="9"/>
  <c r="K851" i="1" s="1"/>
  <c r="H851" i="9"/>
  <c r="K852" i="1" s="1"/>
  <c r="H852" i="9"/>
  <c r="K853" i="1" s="1"/>
  <c r="H853" i="9"/>
  <c r="K854" i="1" s="1"/>
  <c r="H854" i="9"/>
  <c r="K855" i="1" s="1"/>
  <c r="H855" i="9"/>
  <c r="K856" i="1" s="1"/>
  <c r="H856" i="9"/>
  <c r="K857" i="1" s="1"/>
  <c r="H857" i="9"/>
  <c r="K858" i="1" s="1"/>
  <c r="H858" i="9"/>
  <c r="K859" i="1" s="1"/>
  <c r="H859" i="9"/>
  <c r="K860" i="1" s="1"/>
  <c r="H860" i="9"/>
  <c r="K861" i="1" s="1"/>
  <c r="H861" i="9"/>
  <c r="K862" i="1" s="1"/>
  <c r="H862" i="9"/>
  <c r="K863" i="1" s="1"/>
  <c r="H863" i="9"/>
  <c r="K864" i="1" s="1"/>
  <c r="H864" i="9"/>
  <c r="K865" i="1" s="1"/>
  <c r="H865" i="9"/>
  <c r="K866" i="1" s="1"/>
  <c r="H866" i="9"/>
  <c r="K867" i="1" s="1"/>
  <c r="H867" i="9"/>
  <c r="K868" i="1" s="1"/>
  <c r="H868" i="9"/>
  <c r="K869" i="1" s="1"/>
  <c r="H869" i="9"/>
  <c r="K870" i="1" s="1"/>
  <c r="H870" i="9"/>
  <c r="K871" i="1" s="1"/>
  <c r="H871" i="9"/>
  <c r="K872" i="1" s="1"/>
  <c r="H872" i="9"/>
  <c r="K873" i="1" s="1"/>
  <c r="H873" i="9"/>
  <c r="K874" i="1" s="1"/>
  <c r="H874" i="9"/>
  <c r="K875" i="1" s="1"/>
  <c r="H875" i="9"/>
  <c r="K876" i="1" s="1"/>
  <c r="H876" i="9"/>
  <c r="K877" i="1" s="1"/>
  <c r="H877" i="9"/>
  <c r="K878" i="1" s="1"/>
  <c r="H878" i="9"/>
  <c r="K879" i="1" s="1"/>
  <c r="H879" i="9"/>
  <c r="K880" i="1" s="1"/>
  <c r="H880" i="9"/>
  <c r="K881" i="1" s="1"/>
  <c r="H881" i="9"/>
  <c r="K882" i="1" s="1"/>
  <c r="H882" i="9"/>
  <c r="K883" i="1" s="1"/>
  <c r="H883" i="9"/>
  <c r="K884" i="1" s="1"/>
  <c r="H884" i="9"/>
  <c r="K885" i="1" s="1"/>
  <c r="H885" i="9"/>
  <c r="K886" i="1" s="1"/>
  <c r="H886" i="9"/>
  <c r="K887" i="1" s="1"/>
  <c r="H887" i="9"/>
  <c r="K888" i="1" s="1"/>
  <c r="H888" i="9"/>
  <c r="K889" i="1" s="1"/>
  <c r="H889" i="9"/>
  <c r="K890" i="1" s="1"/>
  <c r="H890" i="9"/>
  <c r="K891" i="1" s="1"/>
  <c r="H891" i="9"/>
  <c r="K892" i="1" s="1"/>
  <c r="H892" i="9"/>
  <c r="K893" i="1" s="1"/>
  <c r="H893" i="9"/>
  <c r="K894" i="1" s="1"/>
  <c r="H894" i="9"/>
  <c r="K895" i="1" s="1"/>
  <c r="H895" i="9"/>
  <c r="K896" i="1" s="1"/>
  <c r="H896" i="9"/>
  <c r="K897" i="1" s="1"/>
  <c r="H897" i="9"/>
  <c r="K898" i="1" s="1"/>
  <c r="H898" i="9"/>
  <c r="K899" i="1" s="1"/>
  <c r="H899" i="9"/>
  <c r="K900" i="1" s="1"/>
  <c r="H900" i="9"/>
  <c r="K901" i="1" s="1"/>
  <c r="H901" i="9"/>
  <c r="K902" i="1" s="1"/>
  <c r="H902" i="9"/>
  <c r="K903" i="1" s="1"/>
  <c r="H903" i="9"/>
  <c r="K904" i="1" s="1"/>
  <c r="H904" i="9"/>
  <c r="K905" i="1" s="1"/>
  <c r="H905" i="9"/>
  <c r="K906" i="1" s="1"/>
  <c r="H906" i="9"/>
  <c r="K907" i="1" s="1"/>
  <c r="H907" i="9"/>
  <c r="K908" i="1" s="1"/>
  <c r="H908" i="9"/>
  <c r="K909" i="1" s="1"/>
  <c r="H909" i="9"/>
  <c r="K910" i="1" s="1"/>
  <c r="H910" i="9"/>
  <c r="K911" i="1" s="1"/>
  <c r="H911" i="9"/>
  <c r="K912" i="1" s="1"/>
  <c r="H912" i="9"/>
  <c r="K913" i="1" s="1"/>
  <c r="H913" i="9"/>
  <c r="K914" i="1" s="1"/>
  <c r="H914" i="9"/>
  <c r="K915" i="1" s="1"/>
  <c r="H915" i="9"/>
  <c r="K916" i="1" s="1"/>
  <c r="H916" i="9"/>
  <c r="K917" i="1" s="1"/>
  <c r="H917" i="9"/>
  <c r="K918" i="1" s="1"/>
  <c r="H918" i="9"/>
  <c r="K919" i="1" s="1"/>
  <c r="H919" i="9"/>
  <c r="K920" i="1" s="1"/>
  <c r="H920" i="9"/>
  <c r="K921" i="1" s="1"/>
  <c r="H921" i="9"/>
  <c r="K922" i="1" s="1"/>
  <c r="H922" i="9"/>
  <c r="K923" i="1" s="1"/>
  <c r="H923" i="9"/>
  <c r="K924" i="1" s="1"/>
  <c r="H924" i="9"/>
  <c r="K925" i="1" s="1"/>
  <c r="H925" i="9"/>
  <c r="K926" i="1" s="1"/>
  <c r="H926" i="9"/>
  <c r="K927" i="1" s="1"/>
  <c r="H927" i="9"/>
  <c r="K928" i="1" s="1"/>
  <c r="H928" i="9"/>
  <c r="K929" i="1" s="1"/>
  <c r="H929" i="9"/>
  <c r="K930" i="1" s="1"/>
  <c r="H930" i="9"/>
  <c r="K931" i="1" s="1"/>
  <c r="H931" i="9"/>
  <c r="K932" i="1" s="1"/>
  <c r="H932" i="9"/>
  <c r="K933" i="1" s="1"/>
  <c r="H933" i="9"/>
  <c r="K934" i="1" s="1"/>
  <c r="H934" i="9"/>
  <c r="K935" i="1" s="1"/>
  <c r="H935" i="9"/>
  <c r="K936" i="1" s="1"/>
  <c r="H936" i="9"/>
  <c r="K937" i="1" s="1"/>
  <c r="H937" i="9"/>
  <c r="K938" i="1" s="1"/>
  <c r="H938" i="9"/>
  <c r="K939" i="1" s="1"/>
  <c r="H939" i="9"/>
  <c r="K940" i="1" s="1"/>
  <c r="H940" i="9"/>
  <c r="K941" i="1" s="1"/>
  <c r="H941" i="9"/>
  <c r="K942" i="1" s="1"/>
  <c r="H942" i="9"/>
  <c r="K943" i="1" s="1"/>
  <c r="H943" i="9"/>
  <c r="K944" i="1" s="1"/>
  <c r="H944" i="9"/>
  <c r="K945" i="1" s="1"/>
  <c r="H945" i="9"/>
  <c r="K946" i="1" s="1"/>
  <c r="H946" i="9"/>
  <c r="K947" i="1" s="1"/>
  <c r="H947" i="9"/>
  <c r="K948" i="1" s="1"/>
  <c r="H948" i="9"/>
  <c r="K949" i="1" s="1"/>
  <c r="H949" i="9"/>
  <c r="K950" i="1" s="1"/>
  <c r="H950" i="9"/>
  <c r="K951" i="1" s="1"/>
  <c r="H951" i="9"/>
  <c r="K952" i="1" s="1"/>
  <c r="H952" i="9"/>
  <c r="K953" i="1" s="1"/>
  <c r="H953" i="9"/>
  <c r="K954" i="1" s="1"/>
  <c r="H954" i="9"/>
  <c r="K955" i="1" s="1"/>
  <c r="H955" i="9"/>
  <c r="K956" i="1" s="1"/>
  <c r="H956" i="9"/>
  <c r="K957" i="1" s="1"/>
  <c r="H957" i="9"/>
  <c r="K958" i="1" s="1"/>
  <c r="H958" i="9"/>
  <c r="K959" i="1" s="1"/>
  <c r="H959" i="9"/>
  <c r="K960" i="1" s="1"/>
  <c r="H960" i="9"/>
  <c r="K961" i="1" s="1"/>
  <c r="H961" i="9"/>
  <c r="K962" i="1" s="1"/>
  <c r="H962" i="9"/>
  <c r="K963" i="1" s="1"/>
  <c r="H963" i="9"/>
  <c r="K964" i="1" s="1"/>
  <c r="H964" i="9"/>
  <c r="K965" i="1" s="1"/>
  <c r="H965" i="9"/>
  <c r="K966" i="1" s="1"/>
  <c r="H966" i="9"/>
  <c r="K967" i="1" s="1"/>
  <c r="H967" i="9"/>
  <c r="K968" i="1" s="1"/>
  <c r="H968" i="9"/>
  <c r="K969" i="1" s="1"/>
  <c r="H969" i="9"/>
  <c r="K970" i="1" s="1"/>
  <c r="H970" i="9"/>
  <c r="K971" i="1" s="1"/>
  <c r="H971" i="9"/>
  <c r="K972" i="1" s="1"/>
  <c r="H972" i="9"/>
  <c r="K973" i="1" s="1"/>
  <c r="H973" i="9"/>
  <c r="K974" i="1" s="1"/>
  <c r="H974" i="9"/>
  <c r="K975" i="1" s="1"/>
  <c r="H975" i="9"/>
  <c r="K976" i="1" s="1"/>
  <c r="H976" i="9"/>
  <c r="K977" i="1" s="1"/>
  <c r="H977" i="9"/>
  <c r="K978" i="1" s="1"/>
  <c r="H978" i="9"/>
  <c r="K979" i="1" s="1"/>
  <c r="H979" i="9"/>
  <c r="K980" i="1" s="1"/>
  <c r="H980" i="9"/>
  <c r="K981" i="1" s="1"/>
  <c r="H981" i="9"/>
  <c r="K982" i="1" s="1"/>
  <c r="H982" i="9"/>
  <c r="K983" i="1" s="1"/>
  <c r="H983" i="9"/>
  <c r="K984" i="1" s="1"/>
  <c r="H984" i="9"/>
  <c r="K985" i="1" s="1"/>
  <c r="H985" i="9"/>
  <c r="K986" i="1" s="1"/>
  <c r="H986" i="9"/>
  <c r="K987" i="1" s="1"/>
  <c r="H987" i="9"/>
  <c r="K988" i="1" s="1"/>
  <c r="H988" i="9"/>
  <c r="K989" i="1" s="1"/>
  <c r="H989" i="9"/>
  <c r="K990" i="1" s="1"/>
  <c r="H990" i="9"/>
  <c r="K991" i="1" s="1"/>
  <c r="H991" i="9"/>
  <c r="K992" i="1" s="1"/>
  <c r="H992" i="9"/>
  <c r="K993" i="1" s="1"/>
  <c r="H993" i="9"/>
  <c r="K994" i="1" s="1"/>
  <c r="H994" i="9"/>
  <c r="K995" i="1" s="1"/>
  <c r="H995" i="9"/>
  <c r="K996" i="1" s="1"/>
  <c r="H996" i="9"/>
  <c r="K997" i="1" s="1"/>
  <c r="H997" i="9"/>
  <c r="K998" i="1" s="1"/>
  <c r="H998" i="9"/>
  <c r="K999" i="1" s="1"/>
  <c r="H999" i="9"/>
  <c r="K1000" i="1" s="1"/>
  <c r="H1000" i="9"/>
  <c r="K1001" i="1" s="1"/>
  <c r="H1001" i="9"/>
  <c r="K1002" i="1" s="1"/>
  <c r="H1002" i="9"/>
  <c r="K1003" i="1" s="1"/>
  <c r="H1003" i="9"/>
  <c r="K1004" i="1" s="1"/>
  <c r="H1004" i="9"/>
  <c r="K1005" i="1" s="1"/>
  <c r="H1005" i="9"/>
  <c r="K1006" i="1" s="1"/>
  <c r="H1006" i="9"/>
  <c r="K1007" i="1" s="1"/>
  <c r="H1007" i="9"/>
  <c r="K1008" i="1" s="1"/>
  <c r="H1008" i="9"/>
  <c r="K1009" i="1" s="1"/>
  <c r="H1009" i="9"/>
  <c r="K1010" i="1" s="1"/>
  <c r="H1010" i="9"/>
  <c r="K1011" i="1" s="1"/>
  <c r="H1011" i="9"/>
  <c r="K1012" i="1" s="1"/>
  <c r="H1012" i="9"/>
  <c r="K1013" i="1" s="1"/>
  <c r="H1013" i="9"/>
  <c r="K1014" i="1" s="1"/>
  <c r="H1014" i="9"/>
  <c r="K1015" i="1" s="1"/>
  <c r="H1015" i="9"/>
  <c r="K1016" i="1" s="1"/>
  <c r="H1016" i="9"/>
  <c r="K1017" i="1" s="1"/>
  <c r="H1017" i="9"/>
  <c r="K1018" i="1" s="1"/>
  <c r="H1018" i="9"/>
  <c r="K1019" i="1" s="1"/>
  <c r="H1019" i="9"/>
  <c r="K1020" i="1" s="1"/>
  <c r="H1020" i="9"/>
  <c r="K1021" i="1" s="1"/>
  <c r="H1021" i="9"/>
  <c r="K1022" i="1" s="1"/>
  <c r="H1022" i="9"/>
  <c r="K1023" i="1" s="1"/>
  <c r="H1023" i="9"/>
  <c r="K1024" i="1" s="1"/>
  <c r="H1024" i="9"/>
  <c r="K1025" i="1" s="1"/>
  <c r="H1025" i="9"/>
  <c r="K1026" i="1" s="1"/>
  <c r="H1026" i="9"/>
  <c r="K1027" i="1" s="1"/>
  <c r="H1027" i="9"/>
  <c r="K1028" i="1" s="1"/>
  <c r="H1028" i="9"/>
  <c r="K1029" i="1" s="1"/>
  <c r="H1029" i="9"/>
  <c r="K1030" i="1" s="1"/>
  <c r="H1030" i="9"/>
  <c r="K1031" i="1" s="1"/>
  <c r="H1031" i="9"/>
  <c r="K1032" i="1" s="1"/>
  <c r="H1032" i="9"/>
  <c r="K1033" i="1" s="1"/>
  <c r="H1033" i="9"/>
  <c r="K1034" i="1" s="1"/>
  <c r="H1034" i="9"/>
  <c r="K1035" i="1" s="1"/>
  <c r="H1035" i="9"/>
  <c r="K1036" i="1" s="1"/>
  <c r="H1036" i="9"/>
  <c r="K1037" i="1" s="1"/>
  <c r="H1037" i="9"/>
  <c r="K1038" i="1" s="1"/>
  <c r="H1038" i="9"/>
  <c r="K1039" i="1" s="1"/>
  <c r="H1039" i="9"/>
  <c r="K1040" i="1" s="1"/>
  <c r="H1040" i="9"/>
  <c r="K1041" i="1" s="1"/>
  <c r="H1041" i="9"/>
  <c r="K1042" i="1" s="1"/>
  <c r="H1042" i="9"/>
  <c r="K1043" i="1" s="1"/>
  <c r="H1043" i="9"/>
  <c r="K1044" i="1" s="1"/>
  <c r="H1044" i="9"/>
  <c r="K1045" i="1" s="1"/>
  <c r="H1045" i="9"/>
  <c r="K1046" i="1" s="1"/>
  <c r="H1046" i="9"/>
  <c r="K1047" i="1" s="1"/>
  <c r="H1047" i="9"/>
  <c r="K1048" i="1" s="1"/>
  <c r="H1048" i="9"/>
  <c r="K1049" i="1" s="1"/>
  <c r="H1049" i="9"/>
  <c r="K1050" i="1" s="1"/>
  <c r="H1050" i="9"/>
  <c r="K1051" i="1" s="1"/>
  <c r="H1051" i="9"/>
  <c r="K1052" i="1" s="1"/>
  <c r="H1052" i="9"/>
  <c r="K1053" i="1" s="1"/>
  <c r="H1053" i="9"/>
  <c r="K1054" i="1" s="1"/>
  <c r="H1054" i="9"/>
  <c r="K1055" i="1" s="1"/>
  <c r="H1055" i="9"/>
  <c r="K1056" i="1" s="1"/>
  <c r="H1056" i="9"/>
  <c r="K1057" i="1" s="1"/>
  <c r="H1057" i="9"/>
  <c r="K1058" i="1" s="1"/>
  <c r="H1058" i="9"/>
  <c r="K1059" i="1" s="1"/>
  <c r="H1059" i="9"/>
  <c r="K1060" i="1" s="1"/>
  <c r="H1060" i="9"/>
  <c r="K1061" i="1" s="1"/>
  <c r="H1061" i="9"/>
  <c r="K1062" i="1" s="1"/>
  <c r="H1062" i="9"/>
  <c r="K1063" i="1" s="1"/>
  <c r="H1063" i="9"/>
  <c r="K1064" i="1" s="1"/>
  <c r="H1064" i="9"/>
  <c r="K1065" i="1" s="1"/>
  <c r="H1065" i="9"/>
  <c r="K1066" i="1" s="1"/>
  <c r="H1066" i="9"/>
  <c r="K1067" i="1" s="1"/>
  <c r="H1067" i="9"/>
  <c r="K1068" i="1" s="1"/>
  <c r="H1068" i="9"/>
  <c r="K1069" i="1" s="1"/>
  <c r="H1069" i="9"/>
  <c r="K1070" i="1" s="1"/>
  <c r="H1070" i="9"/>
  <c r="K1071" i="1" s="1"/>
  <c r="H1071" i="9"/>
  <c r="K1072" i="1" s="1"/>
  <c r="H1072" i="9"/>
  <c r="K1073" i="1" s="1"/>
  <c r="H1073" i="9"/>
  <c r="K1074" i="1" s="1"/>
  <c r="H1074" i="9"/>
  <c r="K1075" i="1" s="1"/>
  <c r="H1075" i="9"/>
  <c r="K1076" i="1" s="1"/>
  <c r="H1076" i="9"/>
  <c r="K1077" i="1" s="1"/>
  <c r="H1077" i="9"/>
  <c r="K1078" i="1" s="1"/>
  <c r="H1078" i="9"/>
  <c r="K1079" i="1" s="1"/>
  <c r="H1079" i="9"/>
  <c r="K1080" i="1" s="1"/>
  <c r="H1080" i="9"/>
  <c r="K1081" i="1" s="1"/>
  <c r="H1081" i="9"/>
  <c r="K1082" i="1" s="1"/>
  <c r="H1082" i="9"/>
  <c r="K1083" i="1" s="1"/>
  <c r="H1083" i="9"/>
  <c r="K1084" i="1" s="1"/>
  <c r="H1084" i="9"/>
  <c r="K1085" i="1" s="1"/>
  <c r="H1085" i="9"/>
  <c r="K1086" i="1" s="1"/>
  <c r="H1086" i="9"/>
  <c r="K1087" i="1" s="1"/>
  <c r="H1087" i="9"/>
  <c r="K1088" i="1" s="1"/>
  <c r="H1088" i="9"/>
  <c r="K1089" i="1" s="1"/>
  <c r="H1089" i="9"/>
  <c r="K1090" i="1" s="1"/>
  <c r="H1090" i="9"/>
  <c r="K1091" i="1" s="1"/>
  <c r="H1091" i="9"/>
  <c r="K1092" i="1" s="1"/>
  <c r="H1092" i="9"/>
  <c r="K1093" i="1" s="1"/>
  <c r="H1093" i="9"/>
  <c r="K1094" i="1" s="1"/>
  <c r="H1094" i="9"/>
  <c r="K1095" i="1" s="1"/>
  <c r="H1095" i="9"/>
  <c r="K1096" i="1" s="1"/>
  <c r="H1096" i="9"/>
  <c r="K1097" i="1" s="1"/>
  <c r="H1097" i="9"/>
  <c r="K1098" i="1" s="1"/>
  <c r="H1098" i="9"/>
  <c r="K1099" i="1" s="1"/>
  <c r="H1099" i="9"/>
  <c r="K1100" i="1" s="1"/>
  <c r="H1100" i="9"/>
  <c r="K1101" i="1" s="1"/>
  <c r="H1101" i="9"/>
  <c r="K1102" i="1" s="1"/>
  <c r="H1102" i="9"/>
  <c r="K1103" i="1" s="1"/>
  <c r="H1103" i="9"/>
  <c r="K1104" i="1" s="1"/>
  <c r="H1104" i="9"/>
  <c r="K1105" i="1" s="1"/>
  <c r="H1105" i="9"/>
  <c r="K1106" i="1" s="1"/>
  <c r="H1106" i="9"/>
  <c r="K1107" i="1" s="1"/>
  <c r="H1107" i="9"/>
  <c r="K1108" i="1" s="1"/>
  <c r="H1108" i="9"/>
  <c r="K1109" i="1" s="1"/>
  <c r="H1109" i="9"/>
  <c r="K1110" i="1" s="1"/>
  <c r="H1110" i="9"/>
  <c r="K1111" i="1" s="1"/>
  <c r="H1111" i="9"/>
  <c r="K1112" i="1" s="1"/>
  <c r="H1112" i="9"/>
  <c r="K1113" i="1" s="1"/>
  <c r="H1113" i="9"/>
  <c r="K1114" i="1" s="1"/>
  <c r="H1114" i="9"/>
  <c r="K1115" i="1" s="1"/>
  <c r="H10" i="9"/>
  <c r="H1115" i="9" l="1"/>
  <c r="K11" i="1"/>
  <c r="K1116" i="1" l="1"/>
  <c r="L1116" i="1" l="1"/>
  <c r="M158" i="9" l="1"/>
  <c r="N159" i="1" s="1"/>
  <c r="M1096" i="9"/>
  <c r="N1097" i="1" s="1"/>
  <c r="I1115" i="9" l="1"/>
  <c r="Q12" i="1" l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" i="1"/>
  <c r="I1116" i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4" i="1"/>
  <c r="H104" i="1" s="1"/>
  <c r="F105" i="1"/>
  <c r="H105" i="1" s="1"/>
  <c r="F106" i="1"/>
  <c r="H106" i="1" s="1"/>
  <c r="F107" i="1"/>
  <c r="H107" i="1" s="1"/>
  <c r="F108" i="1"/>
  <c r="H10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26" i="1"/>
  <c r="H126" i="1" s="1"/>
  <c r="F127" i="1"/>
  <c r="H127" i="1" s="1"/>
  <c r="F128" i="1"/>
  <c r="H128" i="1" s="1"/>
  <c r="F129" i="1"/>
  <c r="H129" i="1" s="1"/>
  <c r="F130" i="1"/>
  <c r="H130" i="1" s="1"/>
  <c r="F131" i="1"/>
  <c r="H131" i="1" s="1"/>
  <c r="F132" i="1"/>
  <c r="H132" i="1" s="1"/>
  <c r="F133" i="1"/>
  <c r="H133" i="1" s="1"/>
  <c r="F134" i="1"/>
  <c r="H134" i="1" s="1"/>
  <c r="F135" i="1"/>
  <c r="H135" i="1" s="1"/>
  <c r="F136" i="1"/>
  <c r="H136" i="1" s="1"/>
  <c r="F137" i="1"/>
  <c r="H137" i="1" s="1"/>
  <c r="F138" i="1"/>
  <c r="H138" i="1" s="1"/>
  <c r="F139" i="1"/>
  <c r="H139" i="1" s="1"/>
  <c r="F140" i="1"/>
  <c r="H140" i="1" s="1"/>
  <c r="F141" i="1"/>
  <c r="H141" i="1" s="1"/>
  <c r="F142" i="1"/>
  <c r="H142" i="1" s="1"/>
  <c r="F143" i="1"/>
  <c r="H143" i="1" s="1"/>
  <c r="F144" i="1"/>
  <c r="H144" i="1" s="1"/>
  <c r="F145" i="1"/>
  <c r="H145" i="1" s="1"/>
  <c r="F146" i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O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6" i="1"/>
  <c r="H196" i="1" s="1"/>
  <c r="F197" i="1"/>
  <c r="H197" i="1" s="1"/>
  <c r="F198" i="1"/>
  <c r="H198" i="1" s="1"/>
  <c r="F199" i="1"/>
  <c r="H199" i="1" s="1"/>
  <c r="F200" i="1"/>
  <c r="H200" i="1" s="1"/>
  <c r="F201" i="1"/>
  <c r="H201" i="1" s="1"/>
  <c r="F202" i="1"/>
  <c r="H202" i="1" s="1"/>
  <c r="F203" i="1"/>
  <c r="H203" i="1" s="1"/>
  <c r="F204" i="1"/>
  <c r="H204" i="1" s="1"/>
  <c r="F205" i="1"/>
  <c r="H205" i="1" s="1"/>
  <c r="F206" i="1"/>
  <c r="H206" i="1" s="1"/>
  <c r="F207" i="1"/>
  <c r="H207" i="1" s="1"/>
  <c r="F208" i="1"/>
  <c r="H208" i="1" s="1"/>
  <c r="F209" i="1"/>
  <c r="H209" i="1" s="1"/>
  <c r="F210" i="1"/>
  <c r="H210" i="1" s="1"/>
  <c r="F211" i="1"/>
  <c r="H211" i="1" s="1"/>
  <c r="F212" i="1"/>
  <c r="H212" i="1" s="1"/>
  <c r="F213" i="1"/>
  <c r="H213" i="1" s="1"/>
  <c r="F214" i="1"/>
  <c r="H214" i="1" s="1"/>
  <c r="F215" i="1"/>
  <c r="H215" i="1" s="1"/>
  <c r="F216" i="1"/>
  <c r="H216" i="1" s="1"/>
  <c r="F217" i="1"/>
  <c r="H217" i="1" s="1"/>
  <c r="F218" i="1"/>
  <c r="H218" i="1" s="1"/>
  <c r="F219" i="1"/>
  <c r="H219" i="1" s="1"/>
  <c r="F220" i="1"/>
  <c r="H220" i="1" s="1"/>
  <c r="F221" i="1"/>
  <c r="H221" i="1" s="1"/>
  <c r="F222" i="1"/>
  <c r="H222" i="1" s="1"/>
  <c r="F223" i="1"/>
  <c r="H223" i="1" s="1"/>
  <c r="F224" i="1"/>
  <c r="H224" i="1" s="1"/>
  <c r="F225" i="1"/>
  <c r="H225" i="1" s="1"/>
  <c r="F226" i="1"/>
  <c r="H226" i="1" s="1"/>
  <c r="F227" i="1"/>
  <c r="H227" i="1" s="1"/>
  <c r="F228" i="1"/>
  <c r="H228" i="1" s="1"/>
  <c r="F229" i="1"/>
  <c r="H229" i="1" s="1"/>
  <c r="F230" i="1"/>
  <c r="H230" i="1" s="1"/>
  <c r="F231" i="1"/>
  <c r="H231" i="1" s="1"/>
  <c r="F232" i="1"/>
  <c r="H232" i="1" s="1"/>
  <c r="F233" i="1"/>
  <c r="H233" i="1" s="1"/>
  <c r="F234" i="1"/>
  <c r="H234" i="1" s="1"/>
  <c r="F235" i="1"/>
  <c r="H235" i="1" s="1"/>
  <c r="F236" i="1"/>
  <c r="H236" i="1" s="1"/>
  <c r="F237" i="1"/>
  <c r="H237" i="1" s="1"/>
  <c r="F238" i="1"/>
  <c r="H238" i="1" s="1"/>
  <c r="F239" i="1"/>
  <c r="H239" i="1" s="1"/>
  <c r="F240" i="1"/>
  <c r="H240" i="1" s="1"/>
  <c r="F241" i="1"/>
  <c r="H241" i="1" s="1"/>
  <c r="F242" i="1"/>
  <c r="H242" i="1" s="1"/>
  <c r="F243" i="1"/>
  <c r="H243" i="1" s="1"/>
  <c r="F244" i="1"/>
  <c r="H244" i="1" s="1"/>
  <c r="F245" i="1"/>
  <c r="H245" i="1" s="1"/>
  <c r="F246" i="1"/>
  <c r="H246" i="1" s="1"/>
  <c r="F247" i="1"/>
  <c r="H247" i="1" s="1"/>
  <c r="F248" i="1"/>
  <c r="H248" i="1" s="1"/>
  <c r="F249" i="1"/>
  <c r="H249" i="1" s="1"/>
  <c r="F250" i="1"/>
  <c r="H250" i="1" s="1"/>
  <c r="F251" i="1"/>
  <c r="H251" i="1" s="1"/>
  <c r="F252" i="1"/>
  <c r="H252" i="1" s="1"/>
  <c r="F253" i="1"/>
  <c r="H253" i="1" s="1"/>
  <c r="F254" i="1"/>
  <c r="H254" i="1" s="1"/>
  <c r="F255" i="1"/>
  <c r="H255" i="1" s="1"/>
  <c r="F256" i="1"/>
  <c r="H256" i="1" s="1"/>
  <c r="F257" i="1"/>
  <c r="H257" i="1" s="1"/>
  <c r="F258" i="1"/>
  <c r="H258" i="1" s="1"/>
  <c r="F259" i="1"/>
  <c r="H259" i="1" s="1"/>
  <c r="F260" i="1"/>
  <c r="H260" i="1" s="1"/>
  <c r="F261" i="1"/>
  <c r="H261" i="1" s="1"/>
  <c r="F262" i="1"/>
  <c r="H262" i="1" s="1"/>
  <c r="F263" i="1"/>
  <c r="H263" i="1" s="1"/>
  <c r="F264" i="1"/>
  <c r="H264" i="1" s="1"/>
  <c r="F265" i="1"/>
  <c r="H265" i="1" s="1"/>
  <c r="F266" i="1"/>
  <c r="H266" i="1" s="1"/>
  <c r="F267" i="1"/>
  <c r="H267" i="1" s="1"/>
  <c r="F268" i="1"/>
  <c r="H268" i="1" s="1"/>
  <c r="F269" i="1"/>
  <c r="H269" i="1" s="1"/>
  <c r="F270" i="1"/>
  <c r="H270" i="1" s="1"/>
  <c r="F271" i="1"/>
  <c r="H271" i="1" s="1"/>
  <c r="F272" i="1"/>
  <c r="H272" i="1" s="1"/>
  <c r="F273" i="1"/>
  <c r="H273" i="1" s="1"/>
  <c r="F274" i="1"/>
  <c r="H274" i="1" s="1"/>
  <c r="F275" i="1"/>
  <c r="H275" i="1" s="1"/>
  <c r="F276" i="1"/>
  <c r="H276" i="1" s="1"/>
  <c r="F277" i="1"/>
  <c r="H277" i="1" s="1"/>
  <c r="F278" i="1"/>
  <c r="H278" i="1" s="1"/>
  <c r="F279" i="1"/>
  <c r="H279" i="1" s="1"/>
  <c r="F280" i="1"/>
  <c r="H280" i="1" s="1"/>
  <c r="F281" i="1"/>
  <c r="H281" i="1" s="1"/>
  <c r="F282" i="1"/>
  <c r="H282" i="1" s="1"/>
  <c r="F283" i="1"/>
  <c r="H283" i="1" s="1"/>
  <c r="F284" i="1"/>
  <c r="H284" i="1" s="1"/>
  <c r="F285" i="1"/>
  <c r="H285" i="1" s="1"/>
  <c r="F286" i="1"/>
  <c r="H286" i="1" s="1"/>
  <c r="F287" i="1"/>
  <c r="H287" i="1" s="1"/>
  <c r="F288" i="1"/>
  <c r="H288" i="1" s="1"/>
  <c r="F289" i="1"/>
  <c r="H289" i="1" s="1"/>
  <c r="F290" i="1"/>
  <c r="H290" i="1" s="1"/>
  <c r="F291" i="1"/>
  <c r="H291" i="1" s="1"/>
  <c r="F292" i="1"/>
  <c r="H292" i="1" s="1"/>
  <c r="F293" i="1"/>
  <c r="H293" i="1" s="1"/>
  <c r="F294" i="1"/>
  <c r="H294" i="1" s="1"/>
  <c r="F295" i="1"/>
  <c r="H295" i="1" s="1"/>
  <c r="F296" i="1"/>
  <c r="H296" i="1" s="1"/>
  <c r="F297" i="1"/>
  <c r="H297" i="1" s="1"/>
  <c r="F298" i="1"/>
  <c r="H298" i="1" s="1"/>
  <c r="F299" i="1"/>
  <c r="H299" i="1" s="1"/>
  <c r="F300" i="1"/>
  <c r="H300" i="1" s="1"/>
  <c r="F301" i="1"/>
  <c r="H301" i="1" s="1"/>
  <c r="F302" i="1"/>
  <c r="H302" i="1" s="1"/>
  <c r="F303" i="1"/>
  <c r="H303" i="1" s="1"/>
  <c r="F304" i="1"/>
  <c r="H304" i="1" s="1"/>
  <c r="F305" i="1"/>
  <c r="H305" i="1" s="1"/>
  <c r="F306" i="1"/>
  <c r="H306" i="1" s="1"/>
  <c r="F307" i="1"/>
  <c r="H307" i="1" s="1"/>
  <c r="F308" i="1"/>
  <c r="H308" i="1" s="1"/>
  <c r="F309" i="1"/>
  <c r="H309" i="1" s="1"/>
  <c r="F310" i="1"/>
  <c r="H310" i="1" s="1"/>
  <c r="F311" i="1"/>
  <c r="H311" i="1" s="1"/>
  <c r="F312" i="1"/>
  <c r="H312" i="1" s="1"/>
  <c r="F313" i="1"/>
  <c r="H313" i="1" s="1"/>
  <c r="F314" i="1"/>
  <c r="H314" i="1" s="1"/>
  <c r="F315" i="1"/>
  <c r="H315" i="1" s="1"/>
  <c r="F316" i="1"/>
  <c r="H316" i="1" s="1"/>
  <c r="F317" i="1"/>
  <c r="H317" i="1" s="1"/>
  <c r="F318" i="1"/>
  <c r="H318" i="1" s="1"/>
  <c r="F319" i="1"/>
  <c r="H319" i="1" s="1"/>
  <c r="F320" i="1"/>
  <c r="H320" i="1" s="1"/>
  <c r="F321" i="1"/>
  <c r="H321" i="1" s="1"/>
  <c r="F322" i="1"/>
  <c r="H322" i="1" s="1"/>
  <c r="F323" i="1"/>
  <c r="H323" i="1" s="1"/>
  <c r="F324" i="1"/>
  <c r="H324" i="1" s="1"/>
  <c r="F325" i="1"/>
  <c r="H325" i="1" s="1"/>
  <c r="F326" i="1"/>
  <c r="H326" i="1" s="1"/>
  <c r="F327" i="1"/>
  <c r="H327" i="1" s="1"/>
  <c r="F328" i="1"/>
  <c r="H328" i="1" s="1"/>
  <c r="F329" i="1"/>
  <c r="H329" i="1" s="1"/>
  <c r="F330" i="1"/>
  <c r="H330" i="1" s="1"/>
  <c r="F331" i="1"/>
  <c r="H331" i="1" s="1"/>
  <c r="F332" i="1"/>
  <c r="H332" i="1" s="1"/>
  <c r="F333" i="1"/>
  <c r="H333" i="1" s="1"/>
  <c r="F334" i="1"/>
  <c r="H334" i="1" s="1"/>
  <c r="F335" i="1"/>
  <c r="H335" i="1" s="1"/>
  <c r="F336" i="1"/>
  <c r="H336" i="1" s="1"/>
  <c r="F337" i="1"/>
  <c r="H337" i="1" s="1"/>
  <c r="F338" i="1"/>
  <c r="H338" i="1" s="1"/>
  <c r="F339" i="1"/>
  <c r="H339" i="1" s="1"/>
  <c r="F340" i="1"/>
  <c r="H340" i="1" s="1"/>
  <c r="F341" i="1"/>
  <c r="H341" i="1" s="1"/>
  <c r="F342" i="1"/>
  <c r="H342" i="1" s="1"/>
  <c r="F343" i="1"/>
  <c r="H343" i="1" s="1"/>
  <c r="F344" i="1"/>
  <c r="H344" i="1" s="1"/>
  <c r="F345" i="1"/>
  <c r="H345" i="1" s="1"/>
  <c r="F346" i="1"/>
  <c r="H346" i="1" s="1"/>
  <c r="F347" i="1"/>
  <c r="H347" i="1" s="1"/>
  <c r="F348" i="1"/>
  <c r="H348" i="1" s="1"/>
  <c r="F349" i="1"/>
  <c r="H349" i="1" s="1"/>
  <c r="F350" i="1"/>
  <c r="H350" i="1" s="1"/>
  <c r="F351" i="1"/>
  <c r="H351" i="1" s="1"/>
  <c r="F352" i="1"/>
  <c r="H352" i="1" s="1"/>
  <c r="F353" i="1"/>
  <c r="H353" i="1" s="1"/>
  <c r="F354" i="1"/>
  <c r="H354" i="1" s="1"/>
  <c r="F355" i="1"/>
  <c r="H355" i="1" s="1"/>
  <c r="F356" i="1"/>
  <c r="H356" i="1" s="1"/>
  <c r="F357" i="1"/>
  <c r="H357" i="1" s="1"/>
  <c r="F358" i="1"/>
  <c r="H358" i="1" s="1"/>
  <c r="F359" i="1"/>
  <c r="H359" i="1" s="1"/>
  <c r="F360" i="1"/>
  <c r="H360" i="1" s="1"/>
  <c r="F361" i="1"/>
  <c r="H361" i="1" s="1"/>
  <c r="F362" i="1"/>
  <c r="H362" i="1" s="1"/>
  <c r="F363" i="1"/>
  <c r="H363" i="1" s="1"/>
  <c r="F364" i="1"/>
  <c r="H364" i="1" s="1"/>
  <c r="F365" i="1"/>
  <c r="H365" i="1" s="1"/>
  <c r="F366" i="1"/>
  <c r="H366" i="1" s="1"/>
  <c r="F367" i="1"/>
  <c r="H367" i="1" s="1"/>
  <c r="F368" i="1"/>
  <c r="H368" i="1" s="1"/>
  <c r="F369" i="1"/>
  <c r="H369" i="1" s="1"/>
  <c r="F370" i="1"/>
  <c r="H370" i="1" s="1"/>
  <c r="F371" i="1"/>
  <c r="H371" i="1" s="1"/>
  <c r="F372" i="1"/>
  <c r="H372" i="1" s="1"/>
  <c r="F373" i="1"/>
  <c r="H373" i="1" s="1"/>
  <c r="F374" i="1"/>
  <c r="H374" i="1" s="1"/>
  <c r="F375" i="1"/>
  <c r="H375" i="1" s="1"/>
  <c r="F376" i="1"/>
  <c r="H376" i="1" s="1"/>
  <c r="F377" i="1"/>
  <c r="H377" i="1" s="1"/>
  <c r="F378" i="1"/>
  <c r="H378" i="1" s="1"/>
  <c r="F379" i="1"/>
  <c r="H379" i="1" s="1"/>
  <c r="F380" i="1"/>
  <c r="H380" i="1" s="1"/>
  <c r="F381" i="1"/>
  <c r="H381" i="1" s="1"/>
  <c r="F382" i="1"/>
  <c r="H382" i="1" s="1"/>
  <c r="F383" i="1"/>
  <c r="H383" i="1" s="1"/>
  <c r="F384" i="1"/>
  <c r="H384" i="1" s="1"/>
  <c r="F385" i="1"/>
  <c r="H385" i="1" s="1"/>
  <c r="F386" i="1"/>
  <c r="H386" i="1" s="1"/>
  <c r="F387" i="1"/>
  <c r="H387" i="1" s="1"/>
  <c r="F388" i="1"/>
  <c r="H388" i="1" s="1"/>
  <c r="F389" i="1"/>
  <c r="H389" i="1" s="1"/>
  <c r="F390" i="1"/>
  <c r="H390" i="1" s="1"/>
  <c r="F391" i="1"/>
  <c r="H391" i="1" s="1"/>
  <c r="F392" i="1"/>
  <c r="H392" i="1" s="1"/>
  <c r="F393" i="1"/>
  <c r="H393" i="1" s="1"/>
  <c r="F394" i="1"/>
  <c r="H394" i="1" s="1"/>
  <c r="F395" i="1"/>
  <c r="H395" i="1" s="1"/>
  <c r="F396" i="1"/>
  <c r="H396" i="1" s="1"/>
  <c r="F397" i="1"/>
  <c r="H397" i="1" s="1"/>
  <c r="F398" i="1"/>
  <c r="H398" i="1" s="1"/>
  <c r="F399" i="1"/>
  <c r="H399" i="1" s="1"/>
  <c r="F400" i="1"/>
  <c r="H400" i="1" s="1"/>
  <c r="F401" i="1"/>
  <c r="H401" i="1" s="1"/>
  <c r="F402" i="1"/>
  <c r="H402" i="1" s="1"/>
  <c r="F403" i="1"/>
  <c r="H403" i="1" s="1"/>
  <c r="F404" i="1"/>
  <c r="H404" i="1" s="1"/>
  <c r="F405" i="1"/>
  <c r="H405" i="1" s="1"/>
  <c r="F406" i="1"/>
  <c r="H406" i="1" s="1"/>
  <c r="F407" i="1"/>
  <c r="H407" i="1" s="1"/>
  <c r="F408" i="1"/>
  <c r="H408" i="1" s="1"/>
  <c r="F409" i="1"/>
  <c r="H409" i="1" s="1"/>
  <c r="F410" i="1"/>
  <c r="H410" i="1" s="1"/>
  <c r="F411" i="1"/>
  <c r="H411" i="1" s="1"/>
  <c r="F412" i="1"/>
  <c r="H412" i="1" s="1"/>
  <c r="F413" i="1"/>
  <c r="H413" i="1" s="1"/>
  <c r="F414" i="1"/>
  <c r="H414" i="1" s="1"/>
  <c r="F415" i="1"/>
  <c r="H415" i="1" s="1"/>
  <c r="F416" i="1"/>
  <c r="H416" i="1" s="1"/>
  <c r="F417" i="1"/>
  <c r="H417" i="1" s="1"/>
  <c r="F418" i="1"/>
  <c r="H418" i="1" s="1"/>
  <c r="F419" i="1"/>
  <c r="H419" i="1" s="1"/>
  <c r="F420" i="1"/>
  <c r="H420" i="1" s="1"/>
  <c r="F421" i="1"/>
  <c r="H421" i="1" s="1"/>
  <c r="F422" i="1"/>
  <c r="H422" i="1" s="1"/>
  <c r="F423" i="1"/>
  <c r="H423" i="1" s="1"/>
  <c r="F424" i="1"/>
  <c r="H424" i="1" s="1"/>
  <c r="F425" i="1"/>
  <c r="H425" i="1" s="1"/>
  <c r="F426" i="1"/>
  <c r="H426" i="1" s="1"/>
  <c r="F427" i="1"/>
  <c r="H427" i="1" s="1"/>
  <c r="F428" i="1"/>
  <c r="H428" i="1" s="1"/>
  <c r="F429" i="1"/>
  <c r="H429" i="1" s="1"/>
  <c r="F430" i="1"/>
  <c r="H430" i="1" s="1"/>
  <c r="F431" i="1"/>
  <c r="H431" i="1" s="1"/>
  <c r="F432" i="1"/>
  <c r="H432" i="1" s="1"/>
  <c r="F433" i="1"/>
  <c r="H433" i="1" s="1"/>
  <c r="F434" i="1"/>
  <c r="H434" i="1" s="1"/>
  <c r="F435" i="1"/>
  <c r="H435" i="1" s="1"/>
  <c r="F436" i="1"/>
  <c r="H436" i="1" s="1"/>
  <c r="F437" i="1"/>
  <c r="H437" i="1" s="1"/>
  <c r="F438" i="1"/>
  <c r="H438" i="1" s="1"/>
  <c r="F439" i="1"/>
  <c r="H439" i="1" s="1"/>
  <c r="F440" i="1"/>
  <c r="H440" i="1" s="1"/>
  <c r="F441" i="1"/>
  <c r="H441" i="1" s="1"/>
  <c r="F442" i="1"/>
  <c r="H442" i="1" s="1"/>
  <c r="F443" i="1"/>
  <c r="H443" i="1" s="1"/>
  <c r="F444" i="1"/>
  <c r="H444" i="1" s="1"/>
  <c r="F445" i="1"/>
  <c r="H445" i="1" s="1"/>
  <c r="F446" i="1"/>
  <c r="H446" i="1" s="1"/>
  <c r="F447" i="1"/>
  <c r="H447" i="1" s="1"/>
  <c r="F448" i="1"/>
  <c r="H448" i="1" s="1"/>
  <c r="F449" i="1"/>
  <c r="H449" i="1" s="1"/>
  <c r="F450" i="1"/>
  <c r="H450" i="1" s="1"/>
  <c r="F451" i="1"/>
  <c r="H451" i="1" s="1"/>
  <c r="F452" i="1"/>
  <c r="H452" i="1" s="1"/>
  <c r="F453" i="1"/>
  <c r="H453" i="1" s="1"/>
  <c r="F454" i="1"/>
  <c r="H454" i="1" s="1"/>
  <c r="F455" i="1"/>
  <c r="H455" i="1" s="1"/>
  <c r="F456" i="1"/>
  <c r="H456" i="1" s="1"/>
  <c r="F457" i="1"/>
  <c r="H457" i="1" s="1"/>
  <c r="F458" i="1"/>
  <c r="H458" i="1" s="1"/>
  <c r="F459" i="1"/>
  <c r="H459" i="1" s="1"/>
  <c r="F460" i="1"/>
  <c r="H460" i="1" s="1"/>
  <c r="F461" i="1"/>
  <c r="H461" i="1" s="1"/>
  <c r="F462" i="1"/>
  <c r="H462" i="1" s="1"/>
  <c r="F463" i="1"/>
  <c r="H463" i="1" s="1"/>
  <c r="F464" i="1"/>
  <c r="H464" i="1" s="1"/>
  <c r="F465" i="1"/>
  <c r="H465" i="1" s="1"/>
  <c r="F466" i="1"/>
  <c r="H466" i="1" s="1"/>
  <c r="F467" i="1"/>
  <c r="H467" i="1" s="1"/>
  <c r="F468" i="1"/>
  <c r="H468" i="1" s="1"/>
  <c r="F469" i="1"/>
  <c r="H469" i="1" s="1"/>
  <c r="F470" i="1"/>
  <c r="H470" i="1" s="1"/>
  <c r="F471" i="1"/>
  <c r="H471" i="1" s="1"/>
  <c r="F472" i="1"/>
  <c r="H472" i="1" s="1"/>
  <c r="F473" i="1"/>
  <c r="H473" i="1" s="1"/>
  <c r="F474" i="1"/>
  <c r="H474" i="1" s="1"/>
  <c r="F475" i="1"/>
  <c r="H475" i="1" s="1"/>
  <c r="F476" i="1"/>
  <c r="H476" i="1" s="1"/>
  <c r="F477" i="1"/>
  <c r="H477" i="1" s="1"/>
  <c r="F478" i="1"/>
  <c r="H478" i="1" s="1"/>
  <c r="F479" i="1"/>
  <c r="H479" i="1" s="1"/>
  <c r="F480" i="1"/>
  <c r="H480" i="1" s="1"/>
  <c r="F481" i="1"/>
  <c r="H481" i="1" s="1"/>
  <c r="F482" i="1"/>
  <c r="H482" i="1" s="1"/>
  <c r="F483" i="1"/>
  <c r="H483" i="1" s="1"/>
  <c r="F484" i="1"/>
  <c r="H484" i="1" s="1"/>
  <c r="F485" i="1"/>
  <c r="H485" i="1" s="1"/>
  <c r="F486" i="1"/>
  <c r="H486" i="1" s="1"/>
  <c r="F487" i="1"/>
  <c r="H487" i="1" s="1"/>
  <c r="F488" i="1"/>
  <c r="H488" i="1" s="1"/>
  <c r="F489" i="1"/>
  <c r="H489" i="1" s="1"/>
  <c r="F490" i="1"/>
  <c r="H490" i="1" s="1"/>
  <c r="F491" i="1"/>
  <c r="H491" i="1" s="1"/>
  <c r="F492" i="1"/>
  <c r="H492" i="1" s="1"/>
  <c r="F493" i="1"/>
  <c r="H493" i="1" s="1"/>
  <c r="F494" i="1"/>
  <c r="H494" i="1" s="1"/>
  <c r="F495" i="1"/>
  <c r="H495" i="1" s="1"/>
  <c r="F496" i="1"/>
  <c r="H496" i="1" s="1"/>
  <c r="F497" i="1"/>
  <c r="H497" i="1" s="1"/>
  <c r="F498" i="1"/>
  <c r="H498" i="1" s="1"/>
  <c r="F499" i="1"/>
  <c r="H499" i="1" s="1"/>
  <c r="F500" i="1"/>
  <c r="H500" i="1" s="1"/>
  <c r="F501" i="1"/>
  <c r="H501" i="1" s="1"/>
  <c r="F502" i="1"/>
  <c r="H502" i="1" s="1"/>
  <c r="F503" i="1"/>
  <c r="H503" i="1" s="1"/>
  <c r="F504" i="1"/>
  <c r="H504" i="1" s="1"/>
  <c r="F505" i="1"/>
  <c r="H505" i="1" s="1"/>
  <c r="F506" i="1"/>
  <c r="H506" i="1" s="1"/>
  <c r="F507" i="1"/>
  <c r="H507" i="1" s="1"/>
  <c r="F508" i="1"/>
  <c r="H508" i="1" s="1"/>
  <c r="F509" i="1"/>
  <c r="H509" i="1" s="1"/>
  <c r="F510" i="1"/>
  <c r="H510" i="1" s="1"/>
  <c r="F511" i="1"/>
  <c r="H511" i="1" s="1"/>
  <c r="F512" i="1"/>
  <c r="H512" i="1" s="1"/>
  <c r="F513" i="1"/>
  <c r="H513" i="1" s="1"/>
  <c r="F514" i="1"/>
  <c r="H514" i="1" s="1"/>
  <c r="F515" i="1"/>
  <c r="H515" i="1" s="1"/>
  <c r="F516" i="1"/>
  <c r="H516" i="1" s="1"/>
  <c r="F517" i="1"/>
  <c r="H517" i="1" s="1"/>
  <c r="F518" i="1"/>
  <c r="H518" i="1" s="1"/>
  <c r="F519" i="1"/>
  <c r="H519" i="1" s="1"/>
  <c r="F520" i="1"/>
  <c r="H520" i="1" s="1"/>
  <c r="F521" i="1"/>
  <c r="H521" i="1" s="1"/>
  <c r="F522" i="1"/>
  <c r="H522" i="1" s="1"/>
  <c r="F523" i="1"/>
  <c r="H523" i="1" s="1"/>
  <c r="F524" i="1"/>
  <c r="H524" i="1" s="1"/>
  <c r="F525" i="1"/>
  <c r="H525" i="1" s="1"/>
  <c r="F526" i="1"/>
  <c r="H526" i="1" s="1"/>
  <c r="F527" i="1"/>
  <c r="H527" i="1" s="1"/>
  <c r="F528" i="1"/>
  <c r="H528" i="1" s="1"/>
  <c r="F529" i="1"/>
  <c r="H529" i="1" s="1"/>
  <c r="F530" i="1"/>
  <c r="H530" i="1" s="1"/>
  <c r="F531" i="1"/>
  <c r="H531" i="1" s="1"/>
  <c r="F532" i="1"/>
  <c r="H532" i="1" s="1"/>
  <c r="F533" i="1"/>
  <c r="H533" i="1" s="1"/>
  <c r="F534" i="1"/>
  <c r="H534" i="1" s="1"/>
  <c r="F535" i="1"/>
  <c r="H535" i="1" s="1"/>
  <c r="F536" i="1"/>
  <c r="H536" i="1" s="1"/>
  <c r="F537" i="1"/>
  <c r="H537" i="1" s="1"/>
  <c r="F538" i="1"/>
  <c r="H538" i="1" s="1"/>
  <c r="F539" i="1"/>
  <c r="H539" i="1" s="1"/>
  <c r="F540" i="1"/>
  <c r="H540" i="1" s="1"/>
  <c r="F541" i="1"/>
  <c r="H541" i="1" s="1"/>
  <c r="F542" i="1"/>
  <c r="H542" i="1" s="1"/>
  <c r="F543" i="1"/>
  <c r="H543" i="1" s="1"/>
  <c r="F544" i="1"/>
  <c r="H544" i="1" s="1"/>
  <c r="F545" i="1"/>
  <c r="H545" i="1" s="1"/>
  <c r="F546" i="1"/>
  <c r="H546" i="1" s="1"/>
  <c r="F547" i="1"/>
  <c r="H547" i="1" s="1"/>
  <c r="F548" i="1"/>
  <c r="H548" i="1" s="1"/>
  <c r="F549" i="1"/>
  <c r="H549" i="1" s="1"/>
  <c r="F550" i="1"/>
  <c r="H550" i="1" s="1"/>
  <c r="F551" i="1"/>
  <c r="H551" i="1" s="1"/>
  <c r="F552" i="1"/>
  <c r="H552" i="1" s="1"/>
  <c r="F553" i="1"/>
  <c r="H553" i="1" s="1"/>
  <c r="F554" i="1"/>
  <c r="H554" i="1" s="1"/>
  <c r="F555" i="1"/>
  <c r="H555" i="1" s="1"/>
  <c r="F556" i="1"/>
  <c r="H556" i="1" s="1"/>
  <c r="F557" i="1"/>
  <c r="H557" i="1" s="1"/>
  <c r="F558" i="1"/>
  <c r="H558" i="1" s="1"/>
  <c r="F559" i="1"/>
  <c r="H559" i="1" s="1"/>
  <c r="F560" i="1"/>
  <c r="H560" i="1" s="1"/>
  <c r="F561" i="1"/>
  <c r="H561" i="1" s="1"/>
  <c r="F562" i="1"/>
  <c r="H562" i="1" s="1"/>
  <c r="F563" i="1"/>
  <c r="H563" i="1" s="1"/>
  <c r="F564" i="1"/>
  <c r="H564" i="1" s="1"/>
  <c r="F565" i="1"/>
  <c r="H565" i="1" s="1"/>
  <c r="F566" i="1"/>
  <c r="H566" i="1" s="1"/>
  <c r="F567" i="1"/>
  <c r="H567" i="1" s="1"/>
  <c r="F568" i="1"/>
  <c r="H568" i="1" s="1"/>
  <c r="F569" i="1"/>
  <c r="H569" i="1" s="1"/>
  <c r="F570" i="1"/>
  <c r="H570" i="1" s="1"/>
  <c r="F571" i="1"/>
  <c r="H571" i="1" s="1"/>
  <c r="F572" i="1"/>
  <c r="H572" i="1" s="1"/>
  <c r="F573" i="1"/>
  <c r="H573" i="1" s="1"/>
  <c r="F574" i="1"/>
  <c r="H574" i="1" s="1"/>
  <c r="F575" i="1"/>
  <c r="H575" i="1" s="1"/>
  <c r="F576" i="1"/>
  <c r="H576" i="1" s="1"/>
  <c r="F577" i="1"/>
  <c r="H577" i="1" s="1"/>
  <c r="F578" i="1"/>
  <c r="H578" i="1" s="1"/>
  <c r="F579" i="1"/>
  <c r="H579" i="1" s="1"/>
  <c r="F580" i="1"/>
  <c r="H580" i="1" s="1"/>
  <c r="F581" i="1"/>
  <c r="H581" i="1" s="1"/>
  <c r="F582" i="1"/>
  <c r="H582" i="1" s="1"/>
  <c r="F583" i="1"/>
  <c r="H583" i="1" s="1"/>
  <c r="F584" i="1"/>
  <c r="H584" i="1" s="1"/>
  <c r="F585" i="1"/>
  <c r="H585" i="1" s="1"/>
  <c r="F586" i="1"/>
  <c r="H586" i="1" s="1"/>
  <c r="F587" i="1"/>
  <c r="H587" i="1" s="1"/>
  <c r="F588" i="1"/>
  <c r="H588" i="1" s="1"/>
  <c r="F589" i="1"/>
  <c r="H589" i="1" s="1"/>
  <c r="F590" i="1"/>
  <c r="H590" i="1" s="1"/>
  <c r="F591" i="1"/>
  <c r="H591" i="1" s="1"/>
  <c r="F592" i="1"/>
  <c r="H592" i="1" s="1"/>
  <c r="F593" i="1"/>
  <c r="H593" i="1" s="1"/>
  <c r="F594" i="1"/>
  <c r="H594" i="1" s="1"/>
  <c r="F595" i="1"/>
  <c r="H595" i="1" s="1"/>
  <c r="F596" i="1"/>
  <c r="H596" i="1" s="1"/>
  <c r="F597" i="1"/>
  <c r="H597" i="1" s="1"/>
  <c r="F598" i="1"/>
  <c r="H598" i="1" s="1"/>
  <c r="F599" i="1"/>
  <c r="H599" i="1" s="1"/>
  <c r="F600" i="1"/>
  <c r="H600" i="1" s="1"/>
  <c r="F601" i="1"/>
  <c r="H601" i="1" s="1"/>
  <c r="F602" i="1"/>
  <c r="H602" i="1" s="1"/>
  <c r="F603" i="1"/>
  <c r="H603" i="1" s="1"/>
  <c r="F604" i="1"/>
  <c r="H604" i="1" s="1"/>
  <c r="F605" i="1"/>
  <c r="H605" i="1" s="1"/>
  <c r="F606" i="1"/>
  <c r="H606" i="1" s="1"/>
  <c r="F607" i="1"/>
  <c r="H607" i="1" s="1"/>
  <c r="F608" i="1"/>
  <c r="H608" i="1" s="1"/>
  <c r="F609" i="1"/>
  <c r="H609" i="1" s="1"/>
  <c r="F610" i="1"/>
  <c r="H610" i="1" s="1"/>
  <c r="F611" i="1"/>
  <c r="H611" i="1" s="1"/>
  <c r="F612" i="1"/>
  <c r="H612" i="1" s="1"/>
  <c r="F613" i="1"/>
  <c r="H613" i="1" s="1"/>
  <c r="F614" i="1"/>
  <c r="H614" i="1" s="1"/>
  <c r="F615" i="1"/>
  <c r="H615" i="1" s="1"/>
  <c r="F616" i="1"/>
  <c r="H616" i="1" s="1"/>
  <c r="F617" i="1"/>
  <c r="H617" i="1" s="1"/>
  <c r="F618" i="1"/>
  <c r="H618" i="1" s="1"/>
  <c r="F619" i="1"/>
  <c r="H619" i="1" s="1"/>
  <c r="F620" i="1"/>
  <c r="H620" i="1" s="1"/>
  <c r="F621" i="1"/>
  <c r="H621" i="1" s="1"/>
  <c r="F622" i="1"/>
  <c r="H622" i="1" s="1"/>
  <c r="F623" i="1"/>
  <c r="H623" i="1" s="1"/>
  <c r="F624" i="1"/>
  <c r="H624" i="1" s="1"/>
  <c r="F625" i="1"/>
  <c r="H625" i="1" s="1"/>
  <c r="F626" i="1"/>
  <c r="H626" i="1" s="1"/>
  <c r="F627" i="1"/>
  <c r="H627" i="1" s="1"/>
  <c r="F628" i="1"/>
  <c r="H628" i="1" s="1"/>
  <c r="F629" i="1"/>
  <c r="H629" i="1" s="1"/>
  <c r="F630" i="1"/>
  <c r="H630" i="1" s="1"/>
  <c r="F631" i="1"/>
  <c r="H631" i="1" s="1"/>
  <c r="F632" i="1"/>
  <c r="H632" i="1" s="1"/>
  <c r="F633" i="1"/>
  <c r="H633" i="1" s="1"/>
  <c r="F634" i="1"/>
  <c r="H634" i="1" s="1"/>
  <c r="F635" i="1"/>
  <c r="H635" i="1" s="1"/>
  <c r="F636" i="1"/>
  <c r="H636" i="1" s="1"/>
  <c r="F637" i="1"/>
  <c r="H637" i="1" s="1"/>
  <c r="F638" i="1"/>
  <c r="H638" i="1" s="1"/>
  <c r="F639" i="1"/>
  <c r="H639" i="1" s="1"/>
  <c r="F640" i="1"/>
  <c r="H640" i="1" s="1"/>
  <c r="F641" i="1"/>
  <c r="H641" i="1" s="1"/>
  <c r="F642" i="1"/>
  <c r="H642" i="1" s="1"/>
  <c r="F643" i="1"/>
  <c r="H643" i="1" s="1"/>
  <c r="F644" i="1"/>
  <c r="H644" i="1" s="1"/>
  <c r="F645" i="1"/>
  <c r="H645" i="1" s="1"/>
  <c r="F646" i="1"/>
  <c r="H646" i="1" s="1"/>
  <c r="F647" i="1"/>
  <c r="H647" i="1" s="1"/>
  <c r="F648" i="1"/>
  <c r="H648" i="1" s="1"/>
  <c r="F649" i="1"/>
  <c r="H649" i="1" s="1"/>
  <c r="F650" i="1"/>
  <c r="H650" i="1" s="1"/>
  <c r="F651" i="1"/>
  <c r="H651" i="1" s="1"/>
  <c r="F652" i="1"/>
  <c r="H652" i="1" s="1"/>
  <c r="F653" i="1"/>
  <c r="H653" i="1" s="1"/>
  <c r="F654" i="1"/>
  <c r="H654" i="1" s="1"/>
  <c r="F655" i="1"/>
  <c r="H655" i="1" s="1"/>
  <c r="F656" i="1"/>
  <c r="H656" i="1" s="1"/>
  <c r="F657" i="1"/>
  <c r="H657" i="1" s="1"/>
  <c r="F658" i="1"/>
  <c r="H658" i="1" s="1"/>
  <c r="F659" i="1"/>
  <c r="H659" i="1" s="1"/>
  <c r="F660" i="1"/>
  <c r="H660" i="1" s="1"/>
  <c r="F661" i="1"/>
  <c r="H661" i="1" s="1"/>
  <c r="F662" i="1"/>
  <c r="H662" i="1" s="1"/>
  <c r="F663" i="1"/>
  <c r="H663" i="1" s="1"/>
  <c r="F664" i="1"/>
  <c r="H664" i="1" s="1"/>
  <c r="F665" i="1"/>
  <c r="H665" i="1" s="1"/>
  <c r="F666" i="1"/>
  <c r="H666" i="1" s="1"/>
  <c r="F667" i="1"/>
  <c r="H667" i="1" s="1"/>
  <c r="F668" i="1"/>
  <c r="H668" i="1" s="1"/>
  <c r="F669" i="1"/>
  <c r="H669" i="1" s="1"/>
  <c r="F670" i="1"/>
  <c r="H670" i="1" s="1"/>
  <c r="F671" i="1"/>
  <c r="H671" i="1" s="1"/>
  <c r="F672" i="1"/>
  <c r="H672" i="1" s="1"/>
  <c r="F673" i="1"/>
  <c r="H673" i="1" s="1"/>
  <c r="F674" i="1"/>
  <c r="H674" i="1" s="1"/>
  <c r="F675" i="1"/>
  <c r="H675" i="1" s="1"/>
  <c r="F676" i="1"/>
  <c r="H676" i="1" s="1"/>
  <c r="F677" i="1"/>
  <c r="H677" i="1" s="1"/>
  <c r="F678" i="1"/>
  <c r="H678" i="1" s="1"/>
  <c r="F679" i="1"/>
  <c r="H679" i="1" s="1"/>
  <c r="F680" i="1"/>
  <c r="H680" i="1" s="1"/>
  <c r="F681" i="1"/>
  <c r="H681" i="1" s="1"/>
  <c r="F682" i="1"/>
  <c r="H682" i="1" s="1"/>
  <c r="F683" i="1"/>
  <c r="H683" i="1" s="1"/>
  <c r="F684" i="1"/>
  <c r="H684" i="1" s="1"/>
  <c r="F685" i="1"/>
  <c r="H685" i="1" s="1"/>
  <c r="F686" i="1"/>
  <c r="H686" i="1" s="1"/>
  <c r="F687" i="1"/>
  <c r="H687" i="1" s="1"/>
  <c r="F688" i="1"/>
  <c r="H688" i="1" s="1"/>
  <c r="F689" i="1"/>
  <c r="H689" i="1" s="1"/>
  <c r="F690" i="1"/>
  <c r="H690" i="1" s="1"/>
  <c r="F691" i="1"/>
  <c r="H691" i="1" s="1"/>
  <c r="F692" i="1"/>
  <c r="H692" i="1" s="1"/>
  <c r="F693" i="1"/>
  <c r="H693" i="1" s="1"/>
  <c r="F694" i="1"/>
  <c r="H694" i="1" s="1"/>
  <c r="F695" i="1"/>
  <c r="H695" i="1" s="1"/>
  <c r="F696" i="1"/>
  <c r="H696" i="1" s="1"/>
  <c r="F697" i="1"/>
  <c r="H697" i="1" s="1"/>
  <c r="F698" i="1"/>
  <c r="H698" i="1" s="1"/>
  <c r="F699" i="1"/>
  <c r="H699" i="1" s="1"/>
  <c r="F700" i="1"/>
  <c r="H700" i="1" s="1"/>
  <c r="F701" i="1"/>
  <c r="H701" i="1" s="1"/>
  <c r="F702" i="1"/>
  <c r="H702" i="1" s="1"/>
  <c r="F703" i="1"/>
  <c r="H703" i="1" s="1"/>
  <c r="F704" i="1"/>
  <c r="H704" i="1" s="1"/>
  <c r="F705" i="1"/>
  <c r="H705" i="1" s="1"/>
  <c r="F706" i="1"/>
  <c r="H706" i="1" s="1"/>
  <c r="F707" i="1"/>
  <c r="H707" i="1" s="1"/>
  <c r="F708" i="1"/>
  <c r="H708" i="1" s="1"/>
  <c r="F709" i="1"/>
  <c r="H709" i="1" s="1"/>
  <c r="F710" i="1"/>
  <c r="H710" i="1" s="1"/>
  <c r="F711" i="1"/>
  <c r="H711" i="1" s="1"/>
  <c r="F712" i="1"/>
  <c r="H712" i="1" s="1"/>
  <c r="F713" i="1"/>
  <c r="H713" i="1" s="1"/>
  <c r="F714" i="1"/>
  <c r="H714" i="1" s="1"/>
  <c r="F715" i="1"/>
  <c r="H715" i="1" s="1"/>
  <c r="F716" i="1"/>
  <c r="H716" i="1" s="1"/>
  <c r="F717" i="1"/>
  <c r="H717" i="1" s="1"/>
  <c r="F718" i="1"/>
  <c r="H718" i="1" s="1"/>
  <c r="F719" i="1"/>
  <c r="H719" i="1" s="1"/>
  <c r="F720" i="1"/>
  <c r="H720" i="1" s="1"/>
  <c r="F721" i="1"/>
  <c r="H721" i="1" s="1"/>
  <c r="F722" i="1"/>
  <c r="H722" i="1" s="1"/>
  <c r="F723" i="1"/>
  <c r="H723" i="1" s="1"/>
  <c r="F724" i="1"/>
  <c r="H724" i="1" s="1"/>
  <c r="F725" i="1"/>
  <c r="H725" i="1" s="1"/>
  <c r="F726" i="1"/>
  <c r="H726" i="1" s="1"/>
  <c r="F727" i="1"/>
  <c r="H727" i="1" s="1"/>
  <c r="F728" i="1"/>
  <c r="H728" i="1" s="1"/>
  <c r="F729" i="1"/>
  <c r="H729" i="1" s="1"/>
  <c r="F730" i="1"/>
  <c r="H730" i="1" s="1"/>
  <c r="F731" i="1"/>
  <c r="H731" i="1" s="1"/>
  <c r="F732" i="1"/>
  <c r="H732" i="1" s="1"/>
  <c r="F733" i="1"/>
  <c r="H733" i="1" s="1"/>
  <c r="F734" i="1"/>
  <c r="H734" i="1" s="1"/>
  <c r="F735" i="1"/>
  <c r="H735" i="1" s="1"/>
  <c r="F736" i="1"/>
  <c r="H736" i="1" s="1"/>
  <c r="F737" i="1"/>
  <c r="H737" i="1" s="1"/>
  <c r="F738" i="1"/>
  <c r="H738" i="1" s="1"/>
  <c r="F739" i="1"/>
  <c r="H739" i="1" s="1"/>
  <c r="F740" i="1"/>
  <c r="H740" i="1" s="1"/>
  <c r="F741" i="1"/>
  <c r="H741" i="1" s="1"/>
  <c r="F742" i="1"/>
  <c r="H742" i="1" s="1"/>
  <c r="F743" i="1"/>
  <c r="H743" i="1" s="1"/>
  <c r="F744" i="1"/>
  <c r="H744" i="1" s="1"/>
  <c r="F745" i="1"/>
  <c r="H745" i="1" s="1"/>
  <c r="F746" i="1"/>
  <c r="H746" i="1" s="1"/>
  <c r="F747" i="1"/>
  <c r="H747" i="1" s="1"/>
  <c r="F748" i="1"/>
  <c r="H748" i="1" s="1"/>
  <c r="F749" i="1"/>
  <c r="H749" i="1" s="1"/>
  <c r="F750" i="1"/>
  <c r="H750" i="1" s="1"/>
  <c r="F751" i="1"/>
  <c r="H751" i="1" s="1"/>
  <c r="F752" i="1"/>
  <c r="H752" i="1" s="1"/>
  <c r="F753" i="1"/>
  <c r="H753" i="1" s="1"/>
  <c r="F754" i="1"/>
  <c r="H754" i="1" s="1"/>
  <c r="F755" i="1"/>
  <c r="H755" i="1" s="1"/>
  <c r="F756" i="1"/>
  <c r="H756" i="1" s="1"/>
  <c r="F757" i="1"/>
  <c r="H757" i="1" s="1"/>
  <c r="F758" i="1"/>
  <c r="H758" i="1" s="1"/>
  <c r="F759" i="1"/>
  <c r="H759" i="1" s="1"/>
  <c r="F760" i="1"/>
  <c r="H760" i="1" s="1"/>
  <c r="F761" i="1"/>
  <c r="H761" i="1" s="1"/>
  <c r="F762" i="1"/>
  <c r="H762" i="1" s="1"/>
  <c r="F763" i="1"/>
  <c r="H763" i="1" s="1"/>
  <c r="F764" i="1"/>
  <c r="H764" i="1" s="1"/>
  <c r="F765" i="1"/>
  <c r="H765" i="1" s="1"/>
  <c r="F766" i="1"/>
  <c r="H766" i="1" s="1"/>
  <c r="F767" i="1"/>
  <c r="H767" i="1" s="1"/>
  <c r="F768" i="1"/>
  <c r="H768" i="1" s="1"/>
  <c r="F769" i="1"/>
  <c r="H769" i="1" s="1"/>
  <c r="F770" i="1"/>
  <c r="H770" i="1" s="1"/>
  <c r="F771" i="1"/>
  <c r="H771" i="1" s="1"/>
  <c r="F772" i="1"/>
  <c r="H772" i="1" s="1"/>
  <c r="F773" i="1"/>
  <c r="H773" i="1" s="1"/>
  <c r="F774" i="1"/>
  <c r="H774" i="1" s="1"/>
  <c r="F775" i="1"/>
  <c r="H775" i="1" s="1"/>
  <c r="F776" i="1"/>
  <c r="H776" i="1" s="1"/>
  <c r="F777" i="1"/>
  <c r="H777" i="1" s="1"/>
  <c r="F778" i="1"/>
  <c r="H778" i="1" s="1"/>
  <c r="F779" i="1"/>
  <c r="H779" i="1" s="1"/>
  <c r="F780" i="1"/>
  <c r="H780" i="1" s="1"/>
  <c r="F781" i="1"/>
  <c r="H781" i="1" s="1"/>
  <c r="F782" i="1"/>
  <c r="H782" i="1" s="1"/>
  <c r="F783" i="1"/>
  <c r="H783" i="1" s="1"/>
  <c r="F784" i="1"/>
  <c r="H784" i="1" s="1"/>
  <c r="F785" i="1"/>
  <c r="H785" i="1" s="1"/>
  <c r="F786" i="1"/>
  <c r="H786" i="1" s="1"/>
  <c r="F787" i="1"/>
  <c r="H787" i="1" s="1"/>
  <c r="F788" i="1"/>
  <c r="H788" i="1" s="1"/>
  <c r="F789" i="1"/>
  <c r="H789" i="1" s="1"/>
  <c r="F790" i="1"/>
  <c r="H790" i="1" s="1"/>
  <c r="F791" i="1"/>
  <c r="H791" i="1" s="1"/>
  <c r="F792" i="1"/>
  <c r="H792" i="1" s="1"/>
  <c r="F793" i="1"/>
  <c r="H793" i="1" s="1"/>
  <c r="F794" i="1"/>
  <c r="H794" i="1" s="1"/>
  <c r="F795" i="1"/>
  <c r="H795" i="1" s="1"/>
  <c r="F796" i="1"/>
  <c r="H796" i="1" s="1"/>
  <c r="F797" i="1"/>
  <c r="H797" i="1" s="1"/>
  <c r="F798" i="1"/>
  <c r="H798" i="1" s="1"/>
  <c r="F799" i="1"/>
  <c r="H799" i="1" s="1"/>
  <c r="F800" i="1"/>
  <c r="H800" i="1" s="1"/>
  <c r="F801" i="1"/>
  <c r="H801" i="1" s="1"/>
  <c r="F802" i="1"/>
  <c r="H802" i="1" s="1"/>
  <c r="F803" i="1"/>
  <c r="H803" i="1" s="1"/>
  <c r="F804" i="1"/>
  <c r="H804" i="1" s="1"/>
  <c r="F805" i="1"/>
  <c r="H805" i="1" s="1"/>
  <c r="F806" i="1"/>
  <c r="H806" i="1" s="1"/>
  <c r="F807" i="1"/>
  <c r="H807" i="1" s="1"/>
  <c r="F808" i="1"/>
  <c r="H808" i="1" s="1"/>
  <c r="F809" i="1"/>
  <c r="H809" i="1" s="1"/>
  <c r="F810" i="1"/>
  <c r="H810" i="1" s="1"/>
  <c r="F811" i="1"/>
  <c r="H811" i="1" s="1"/>
  <c r="F812" i="1"/>
  <c r="H812" i="1" s="1"/>
  <c r="F813" i="1"/>
  <c r="H813" i="1" s="1"/>
  <c r="F814" i="1"/>
  <c r="H814" i="1" s="1"/>
  <c r="F815" i="1"/>
  <c r="H815" i="1" s="1"/>
  <c r="F816" i="1"/>
  <c r="H816" i="1" s="1"/>
  <c r="F817" i="1"/>
  <c r="H817" i="1" s="1"/>
  <c r="F818" i="1"/>
  <c r="H818" i="1" s="1"/>
  <c r="F819" i="1"/>
  <c r="H819" i="1" s="1"/>
  <c r="F820" i="1"/>
  <c r="H820" i="1" s="1"/>
  <c r="F821" i="1"/>
  <c r="H821" i="1" s="1"/>
  <c r="F822" i="1"/>
  <c r="H822" i="1" s="1"/>
  <c r="F823" i="1"/>
  <c r="H823" i="1" s="1"/>
  <c r="F824" i="1"/>
  <c r="H824" i="1" s="1"/>
  <c r="F825" i="1"/>
  <c r="H825" i="1" s="1"/>
  <c r="F826" i="1"/>
  <c r="H826" i="1" s="1"/>
  <c r="F827" i="1"/>
  <c r="H827" i="1" s="1"/>
  <c r="F828" i="1"/>
  <c r="H828" i="1" s="1"/>
  <c r="F829" i="1"/>
  <c r="H829" i="1" s="1"/>
  <c r="F830" i="1"/>
  <c r="H830" i="1" s="1"/>
  <c r="F831" i="1"/>
  <c r="H831" i="1" s="1"/>
  <c r="F832" i="1"/>
  <c r="H832" i="1" s="1"/>
  <c r="F833" i="1"/>
  <c r="H833" i="1" s="1"/>
  <c r="F834" i="1"/>
  <c r="H834" i="1" s="1"/>
  <c r="F835" i="1"/>
  <c r="H835" i="1" s="1"/>
  <c r="F836" i="1"/>
  <c r="H836" i="1" s="1"/>
  <c r="F837" i="1"/>
  <c r="H837" i="1" s="1"/>
  <c r="F838" i="1"/>
  <c r="H838" i="1" s="1"/>
  <c r="F839" i="1"/>
  <c r="H839" i="1" s="1"/>
  <c r="F840" i="1"/>
  <c r="H840" i="1" s="1"/>
  <c r="F841" i="1"/>
  <c r="H841" i="1" s="1"/>
  <c r="F842" i="1"/>
  <c r="H842" i="1" s="1"/>
  <c r="F843" i="1"/>
  <c r="H843" i="1" s="1"/>
  <c r="F844" i="1"/>
  <c r="H844" i="1" s="1"/>
  <c r="F845" i="1"/>
  <c r="H845" i="1" s="1"/>
  <c r="F846" i="1"/>
  <c r="H846" i="1" s="1"/>
  <c r="F847" i="1"/>
  <c r="H847" i="1" s="1"/>
  <c r="F848" i="1"/>
  <c r="H848" i="1" s="1"/>
  <c r="F849" i="1"/>
  <c r="H849" i="1" s="1"/>
  <c r="F850" i="1"/>
  <c r="H850" i="1" s="1"/>
  <c r="F851" i="1"/>
  <c r="H851" i="1" s="1"/>
  <c r="F852" i="1"/>
  <c r="H852" i="1" s="1"/>
  <c r="F853" i="1"/>
  <c r="H853" i="1" s="1"/>
  <c r="F854" i="1"/>
  <c r="H854" i="1" s="1"/>
  <c r="F855" i="1"/>
  <c r="H855" i="1" s="1"/>
  <c r="F856" i="1"/>
  <c r="H856" i="1" s="1"/>
  <c r="F857" i="1"/>
  <c r="H857" i="1" s="1"/>
  <c r="F858" i="1"/>
  <c r="H858" i="1" s="1"/>
  <c r="F859" i="1"/>
  <c r="H859" i="1" s="1"/>
  <c r="F860" i="1"/>
  <c r="H860" i="1" s="1"/>
  <c r="F861" i="1"/>
  <c r="H861" i="1" s="1"/>
  <c r="F862" i="1"/>
  <c r="H862" i="1" s="1"/>
  <c r="F863" i="1"/>
  <c r="H863" i="1" s="1"/>
  <c r="F864" i="1"/>
  <c r="H864" i="1" s="1"/>
  <c r="F865" i="1"/>
  <c r="H865" i="1" s="1"/>
  <c r="F866" i="1"/>
  <c r="H866" i="1" s="1"/>
  <c r="F867" i="1"/>
  <c r="H867" i="1" s="1"/>
  <c r="F868" i="1"/>
  <c r="H868" i="1" s="1"/>
  <c r="F869" i="1"/>
  <c r="H869" i="1" s="1"/>
  <c r="F870" i="1"/>
  <c r="H870" i="1" s="1"/>
  <c r="F871" i="1"/>
  <c r="H871" i="1" s="1"/>
  <c r="F872" i="1"/>
  <c r="H872" i="1" s="1"/>
  <c r="F873" i="1"/>
  <c r="H873" i="1" s="1"/>
  <c r="F874" i="1"/>
  <c r="H874" i="1" s="1"/>
  <c r="F875" i="1"/>
  <c r="H875" i="1" s="1"/>
  <c r="F876" i="1"/>
  <c r="H876" i="1" s="1"/>
  <c r="F877" i="1"/>
  <c r="H877" i="1" s="1"/>
  <c r="F878" i="1"/>
  <c r="H878" i="1" s="1"/>
  <c r="F879" i="1"/>
  <c r="H879" i="1" s="1"/>
  <c r="F880" i="1"/>
  <c r="H880" i="1" s="1"/>
  <c r="F881" i="1"/>
  <c r="H881" i="1" s="1"/>
  <c r="F882" i="1"/>
  <c r="H882" i="1" s="1"/>
  <c r="F883" i="1"/>
  <c r="H883" i="1" s="1"/>
  <c r="F884" i="1"/>
  <c r="H884" i="1" s="1"/>
  <c r="F885" i="1"/>
  <c r="H885" i="1" s="1"/>
  <c r="F886" i="1"/>
  <c r="H886" i="1" s="1"/>
  <c r="F887" i="1"/>
  <c r="H887" i="1" s="1"/>
  <c r="F888" i="1"/>
  <c r="H888" i="1" s="1"/>
  <c r="F889" i="1"/>
  <c r="H889" i="1" s="1"/>
  <c r="F890" i="1"/>
  <c r="H890" i="1" s="1"/>
  <c r="F891" i="1"/>
  <c r="H891" i="1" s="1"/>
  <c r="F892" i="1"/>
  <c r="H892" i="1" s="1"/>
  <c r="F893" i="1"/>
  <c r="H893" i="1" s="1"/>
  <c r="F894" i="1"/>
  <c r="H894" i="1" s="1"/>
  <c r="F895" i="1"/>
  <c r="H895" i="1" s="1"/>
  <c r="F896" i="1"/>
  <c r="H896" i="1" s="1"/>
  <c r="F897" i="1"/>
  <c r="H897" i="1" s="1"/>
  <c r="F898" i="1"/>
  <c r="H898" i="1" s="1"/>
  <c r="F899" i="1"/>
  <c r="H899" i="1" s="1"/>
  <c r="F900" i="1"/>
  <c r="H900" i="1" s="1"/>
  <c r="F901" i="1"/>
  <c r="H901" i="1" s="1"/>
  <c r="F902" i="1"/>
  <c r="H902" i="1" s="1"/>
  <c r="F903" i="1"/>
  <c r="H903" i="1" s="1"/>
  <c r="F904" i="1"/>
  <c r="H904" i="1" s="1"/>
  <c r="F905" i="1"/>
  <c r="H905" i="1" s="1"/>
  <c r="F906" i="1"/>
  <c r="H906" i="1" s="1"/>
  <c r="F907" i="1"/>
  <c r="H907" i="1" s="1"/>
  <c r="F908" i="1"/>
  <c r="H908" i="1" s="1"/>
  <c r="F909" i="1"/>
  <c r="H909" i="1" s="1"/>
  <c r="F910" i="1"/>
  <c r="H910" i="1" s="1"/>
  <c r="F911" i="1"/>
  <c r="H911" i="1" s="1"/>
  <c r="F912" i="1"/>
  <c r="H912" i="1" s="1"/>
  <c r="F913" i="1"/>
  <c r="H913" i="1" s="1"/>
  <c r="F914" i="1"/>
  <c r="H914" i="1" s="1"/>
  <c r="F915" i="1"/>
  <c r="H915" i="1" s="1"/>
  <c r="F916" i="1"/>
  <c r="H916" i="1" s="1"/>
  <c r="F917" i="1"/>
  <c r="H917" i="1" s="1"/>
  <c r="F918" i="1"/>
  <c r="H918" i="1" s="1"/>
  <c r="F919" i="1"/>
  <c r="H919" i="1" s="1"/>
  <c r="F920" i="1"/>
  <c r="H920" i="1" s="1"/>
  <c r="F921" i="1"/>
  <c r="H921" i="1" s="1"/>
  <c r="F922" i="1"/>
  <c r="H922" i="1" s="1"/>
  <c r="F923" i="1"/>
  <c r="H923" i="1" s="1"/>
  <c r="F924" i="1"/>
  <c r="H924" i="1" s="1"/>
  <c r="F925" i="1"/>
  <c r="H925" i="1" s="1"/>
  <c r="F926" i="1"/>
  <c r="H926" i="1" s="1"/>
  <c r="F927" i="1"/>
  <c r="H927" i="1" s="1"/>
  <c r="F928" i="1"/>
  <c r="H928" i="1" s="1"/>
  <c r="F929" i="1"/>
  <c r="H929" i="1" s="1"/>
  <c r="F930" i="1"/>
  <c r="H930" i="1" s="1"/>
  <c r="F931" i="1"/>
  <c r="H931" i="1" s="1"/>
  <c r="F932" i="1"/>
  <c r="H932" i="1" s="1"/>
  <c r="F933" i="1"/>
  <c r="H933" i="1" s="1"/>
  <c r="F934" i="1"/>
  <c r="H934" i="1" s="1"/>
  <c r="F935" i="1"/>
  <c r="H935" i="1" s="1"/>
  <c r="F936" i="1"/>
  <c r="H936" i="1" s="1"/>
  <c r="F937" i="1"/>
  <c r="H937" i="1" s="1"/>
  <c r="F938" i="1"/>
  <c r="H938" i="1" s="1"/>
  <c r="F939" i="1"/>
  <c r="H939" i="1" s="1"/>
  <c r="F940" i="1"/>
  <c r="H940" i="1" s="1"/>
  <c r="F941" i="1"/>
  <c r="H941" i="1" s="1"/>
  <c r="F942" i="1"/>
  <c r="H942" i="1" s="1"/>
  <c r="F943" i="1"/>
  <c r="H943" i="1" s="1"/>
  <c r="F944" i="1"/>
  <c r="H944" i="1" s="1"/>
  <c r="F945" i="1"/>
  <c r="H945" i="1" s="1"/>
  <c r="F946" i="1"/>
  <c r="H946" i="1" s="1"/>
  <c r="F947" i="1"/>
  <c r="H947" i="1" s="1"/>
  <c r="F948" i="1"/>
  <c r="H948" i="1" s="1"/>
  <c r="F949" i="1"/>
  <c r="H949" i="1" s="1"/>
  <c r="F950" i="1"/>
  <c r="H950" i="1" s="1"/>
  <c r="F951" i="1"/>
  <c r="H951" i="1" s="1"/>
  <c r="F952" i="1"/>
  <c r="H952" i="1" s="1"/>
  <c r="F953" i="1"/>
  <c r="H953" i="1" s="1"/>
  <c r="F954" i="1"/>
  <c r="H954" i="1" s="1"/>
  <c r="F955" i="1"/>
  <c r="H955" i="1" s="1"/>
  <c r="F956" i="1"/>
  <c r="H956" i="1" s="1"/>
  <c r="F957" i="1"/>
  <c r="H957" i="1" s="1"/>
  <c r="F958" i="1"/>
  <c r="H958" i="1" s="1"/>
  <c r="F959" i="1"/>
  <c r="H959" i="1" s="1"/>
  <c r="F960" i="1"/>
  <c r="H960" i="1" s="1"/>
  <c r="F961" i="1"/>
  <c r="H961" i="1" s="1"/>
  <c r="F962" i="1"/>
  <c r="H962" i="1" s="1"/>
  <c r="F963" i="1"/>
  <c r="H963" i="1" s="1"/>
  <c r="F964" i="1"/>
  <c r="H964" i="1" s="1"/>
  <c r="F965" i="1"/>
  <c r="H965" i="1" s="1"/>
  <c r="F966" i="1"/>
  <c r="H966" i="1" s="1"/>
  <c r="F967" i="1"/>
  <c r="H967" i="1" s="1"/>
  <c r="F968" i="1"/>
  <c r="H968" i="1" s="1"/>
  <c r="F969" i="1"/>
  <c r="H969" i="1" s="1"/>
  <c r="F970" i="1"/>
  <c r="H970" i="1" s="1"/>
  <c r="F971" i="1"/>
  <c r="H971" i="1" s="1"/>
  <c r="F972" i="1"/>
  <c r="H972" i="1" s="1"/>
  <c r="F973" i="1"/>
  <c r="H973" i="1" s="1"/>
  <c r="F974" i="1"/>
  <c r="H974" i="1" s="1"/>
  <c r="F975" i="1"/>
  <c r="H975" i="1" s="1"/>
  <c r="F976" i="1"/>
  <c r="H976" i="1" s="1"/>
  <c r="F977" i="1"/>
  <c r="H977" i="1" s="1"/>
  <c r="F978" i="1"/>
  <c r="H978" i="1" s="1"/>
  <c r="F979" i="1"/>
  <c r="H979" i="1" s="1"/>
  <c r="F980" i="1"/>
  <c r="H980" i="1" s="1"/>
  <c r="F981" i="1"/>
  <c r="H981" i="1" s="1"/>
  <c r="F982" i="1"/>
  <c r="H982" i="1" s="1"/>
  <c r="F983" i="1"/>
  <c r="H983" i="1" s="1"/>
  <c r="F984" i="1"/>
  <c r="H984" i="1" s="1"/>
  <c r="F985" i="1"/>
  <c r="H985" i="1" s="1"/>
  <c r="F986" i="1"/>
  <c r="H986" i="1" s="1"/>
  <c r="F987" i="1"/>
  <c r="H987" i="1" s="1"/>
  <c r="F988" i="1"/>
  <c r="H988" i="1" s="1"/>
  <c r="F989" i="1"/>
  <c r="H989" i="1" s="1"/>
  <c r="F990" i="1"/>
  <c r="H990" i="1" s="1"/>
  <c r="F991" i="1"/>
  <c r="H991" i="1" s="1"/>
  <c r="F992" i="1"/>
  <c r="H992" i="1" s="1"/>
  <c r="F993" i="1"/>
  <c r="H993" i="1" s="1"/>
  <c r="F994" i="1"/>
  <c r="H994" i="1" s="1"/>
  <c r="F995" i="1"/>
  <c r="H995" i="1" s="1"/>
  <c r="F996" i="1"/>
  <c r="H996" i="1" s="1"/>
  <c r="F997" i="1"/>
  <c r="H997" i="1" s="1"/>
  <c r="F998" i="1"/>
  <c r="H998" i="1" s="1"/>
  <c r="F999" i="1"/>
  <c r="H999" i="1" s="1"/>
  <c r="F1000" i="1"/>
  <c r="H1000" i="1" s="1"/>
  <c r="F1001" i="1"/>
  <c r="H1001" i="1" s="1"/>
  <c r="F1002" i="1"/>
  <c r="H1002" i="1" s="1"/>
  <c r="F1003" i="1"/>
  <c r="H1003" i="1" s="1"/>
  <c r="F1004" i="1"/>
  <c r="H1004" i="1" s="1"/>
  <c r="F1005" i="1"/>
  <c r="H1005" i="1" s="1"/>
  <c r="F1006" i="1"/>
  <c r="H1006" i="1" s="1"/>
  <c r="F1007" i="1"/>
  <c r="H1007" i="1" s="1"/>
  <c r="F1008" i="1"/>
  <c r="H1008" i="1" s="1"/>
  <c r="F1009" i="1"/>
  <c r="H1009" i="1" s="1"/>
  <c r="F1010" i="1"/>
  <c r="H1010" i="1" s="1"/>
  <c r="F1011" i="1"/>
  <c r="H1011" i="1" s="1"/>
  <c r="F1012" i="1"/>
  <c r="H1012" i="1" s="1"/>
  <c r="F1013" i="1"/>
  <c r="H1013" i="1" s="1"/>
  <c r="F1014" i="1"/>
  <c r="H1014" i="1" s="1"/>
  <c r="F1015" i="1"/>
  <c r="H1015" i="1" s="1"/>
  <c r="F1016" i="1"/>
  <c r="H1016" i="1" s="1"/>
  <c r="F1017" i="1"/>
  <c r="H1017" i="1" s="1"/>
  <c r="F1018" i="1"/>
  <c r="H1018" i="1" s="1"/>
  <c r="F1019" i="1"/>
  <c r="H1019" i="1" s="1"/>
  <c r="F1020" i="1"/>
  <c r="H1020" i="1" s="1"/>
  <c r="F1021" i="1"/>
  <c r="H1021" i="1" s="1"/>
  <c r="F1022" i="1"/>
  <c r="H1022" i="1" s="1"/>
  <c r="F1023" i="1"/>
  <c r="H1023" i="1" s="1"/>
  <c r="F1024" i="1"/>
  <c r="H1024" i="1" s="1"/>
  <c r="F1025" i="1"/>
  <c r="H1025" i="1" s="1"/>
  <c r="F1026" i="1"/>
  <c r="H1026" i="1" s="1"/>
  <c r="F1027" i="1"/>
  <c r="H1027" i="1" s="1"/>
  <c r="F1028" i="1"/>
  <c r="H1028" i="1" s="1"/>
  <c r="F1029" i="1"/>
  <c r="H1029" i="1" s="1"/>
  <c r="F1030" i="1"/>
  <c r="H1030" i="1" s="1"/>
  <c r="F1031" i="1"/>
  <c r="H1031" i="1" s="1"/>
  <c r="F1032" i="1"/>
  <c r="H1032" i="1" s="1"/>
  <c r="F1033" i="1"/>
  <c r="H1033" i="1" s="1"/>
  <c r="F1034" i="1"/>
  <c r="H1034" i="1" s="1"/>
  <c r="F1035" i="1"/>
  <c r="H1035" i="1" s="1"/>
  <c r="F1036" i="1"/>
  <c r="H1036" i="1" s="1"/>
  <c r="F1037" i="1"/>
  <c r="H1037" i="1" s="1"/>
  <c r="F1038" i="1"/>
  <c r="H1038" i="1" s="1"/>
  <c r="F1039" i="1"/>
  <c r="H1039" i="1" s="1"/>
  <c r="F1040" i="1"/>
  <c r="H1040" i="1" s="1"/>
  <c r="F1041" i="1"/>
  <c r="H1041" i="1" s="1"/>
  <c r="F1042" i="1"/>
  <c r="H1042" i="1" s="1"/>
  <c r="F1043" i="1"/>
  <c r="H1043" i="1" s="1"/>
  <c r="F1044" i="1"/>
  <c r="H1044" i="1" s="1"/>
  <c r="F1045" i="1"/>
  <c r="H1045" i="1" s="1"/>
  <c r="F1046" i="1"/>
  <c r="H1046" i="1" s="1"/>
  <c r="F1047" i="1"/>
  <c r="H1047" i="1" s="1"/>
  <c r="F1048" i="1"/>
  <c r="H1048" i="1" s="1"/>
  <c r="F1049" i="1"/>
  <c r="H1049" i="1" s="1"/>
  <c r="F1050" i="1"/>
  <c r="H1050" i="1" s="1"/>
  <c r="F1051" i="1"/>
  <c r="H1051" i="1" s="1"/>
  <c r="F1052" i="1"/>
  <c r="H1052" i="1" s="1"/>
  <c r="F1053" i="1"/>
  <c r="H1053" i="1" s="1"/>
  <c r="F1054" i="1"/>
  <c r="H1054" i="1" s="1"/>
  <c r="F1055" i="1"/>
  <c r="H1055" i="1" s="1"/>
  <c r="F1056" i="1"/>
  <c r="H1056" i="1" s="1"/>
  <c r="F1057" i="1"/>
  <c r="H1057" i="1" s="1"/>
  <c r="F1058" i="1"/>
  <c r="H1058" i="1" s="1"/>
  <c r="F1059" i="1"/>
  <c r="H1059" i="1" s="1"/>
  <c r="F1060" i="1"/>
  <c r="H1060" i="1" s="1"/>
  <c r="F1061" i="1"/>
  <c r="H1061" i="1" s="1"/>
  <c r="F1062" i="1"/>
  <c r="H1062" i="1" s="1"/>
  <c r="F1063" i="1"/>
  <c r="H1063" i="1" s="1"/>
  <c r="F1064" i="1"/>
  <c r="H1064" i="1" s="1"/>
  <c r="F1065" i="1"/>
  <c r="H1065" i="1" s="1"/>
  <c r="F1066" i="1"/>
  <c r="H1066" i="1" s="1"/>
  <c r="F1067" i="1"/>
  <c r="H1067" i="1" s="1"/>
  <c r="F1068" i="1"/>
  <c r="H1068" i="1" s="1"/>
  <c r="F1069" i="1"/>
  <c r="H1069" i="1" s="1"/>
  <c r="F1070" i="1"/>
  <c r="H1070" i="1" s="1"/>
  <c r="F1071" i="1"/>
  <c r="H1071" i="1" s="1"/>
  <c r="F1072" i="1"/>
  <c r="H1072" i="1" s="1"/>
  <c r="F1073" i="1"/>
  <c r="H1073" i="1" s="1"/>
  <c r="F1074" i="1"/>
  <c r="H1074" i="1" s="1"/>
  <c r="F1075" i="1"/>
  <c r="H1075" i="1" s="1"/>
  <c r="F1076" i="1"/>
  <c r="H1076" i="1" s="1"/>
  <c r="F1077" i="1"/>
  <c r="H1077" i="1" s="1"/>
  <c r="F1078" i="1"/>
  <c r="H1078" i="1" s="1"/>
  <c r="F1079" i="1"/>
  <c r="H1079" i="1" s="1"/>
  <c r="F1080" i="1"/>
  <c r="H1080" i="1" s="1"/>
  <c r="F1081" i="1"/>
  <c r="H1081" i="1" s="1"/>
  <c r="F1082" i="1"/>
  <c r="H1082" i="1" s="1"/>
  <c r="F1083" i="1"/>
  <c r="H1083" i="1" s="1"/>
  <c r="F1084" i="1"/>
  <c r="H1084" i="1" s="1"/>
  <c r="F1085" i="1"/>
  <c r="H1085" i="1" s="1"/>
  <c r="F1086" i="1"/>
  <c r="H1086" i="1" s="1"/>
  <c r="F1087" i="1"/>
  <c r="H1087" i="1" s="1"/>
  <c r="F1088" i="1"/>
  <c r="H1088" i="1" s="1"/>
  <c r="F1089" i="1"/>
  <c r="H1089" i="1" s="1"/>
  <c r="F1090" i="1"/>
  <c r="H1090" i="1" s="1"/>
  <c r="F1091" i="1"/>
  <c r="H1091" i="1" s="1"/>
  <c r="F1092" i="1"/>
  <c r="H1092" i="1" s="1"/>
  <c r="F1093" i="1"/>
  <c r="H1093" i="1" s="1"/>
  <c r="F1094" i="1"/>
  <c r="H1094" i="1" s="1"/>
  <c r="F1095" i="1"/>
  <c r="H1095" i="1" s="1"/>
  <c r="F1096" i="1"/>
  <c r="H1096" i="1" s="1"/>
  <c r="F1097" i="1"/>
  <c r="H1097" i="1" s="1"/>
  <c r="O1097" i="1" s="1"/>
  <c r="F1098" i="1"/>
  <c r="H1098" i="1" s="1"/>
  <c r="F1099" i="1"/>
  <c r="H1099" i="1" s="1"/>
  <c r="F1100" i="1"/>
  <c r="H1100" i="1" s="1"/>
  <c r="F1101" i="1"/>
  <c r="H1101" i="1" s="1"/>
  <c r="F1102" i="1"/>
  <c r="H1102" i="1" s="1"/>
  <c r="F1103" i="1"/>
  <c r="H1103" i="1" s="1"/>
  <c r="F1104" i="1"/>
  <c r="H1104" i="1" s="1"/>
  <c r="F1105" i="1"/>
  <c r="H1105" i="1" s="1"/>
  <c r="F1106" i="1"/>
  <c r="H1106" i="1" s="1"/>
  <c r="F1107" i="1"/>
  <c r="H1107" i="1" s="1"/>
  <c r="F1108" i="1"/>
  <c r="H1108" i="1" s="1"/>
  <c r="F1109" i="1"/>
  <c r="H1109" i="1" s="1"/>
  <c r="F1110" i="1"/>
  <c r="H1110" i="1" s="1"/>
  <c r="F1111" i="1"/>
  <c r="H1111" i="1" s="1"/>
  <c r="F1112" i="1"/>
  <c r="H1112" i="1" s="1"/>
  <c r="F1113" i="1"/>
  <c r="H1113" i="1" s="1"/>
  <c r="F1114" i="1"/>
  <c r="H1114" i="1" s="1"/>
  <c r="F1115" i="1"/>
  <c r="H1115" i="1" s="1"/>
  <c r="F11" i="1"/>
  <c r="H11" i="1" s="1"/>
  <c r="E1115" i="9"/>
  <c r="M503" i="9" l="1"/>
  <c r="N504" i="1" s="1"/>
  <c r="M468" i="9"/>
  <c r="N469" i="1" s="1"/>
  <c r="M478" i="9"/>
  <c r="N479" i="1" s="1"/>
  <c r="O479" i="1" l="1"/>
  <c r="O469" i="1"/>
  <c r="O504" i="1"/>
  <c r="M471" i="9"/>
  <c r="N472" i="1" s="1"/>
  <c r="M581" i="9"/>
  <c r="N582" i="1" s="1"/>
  <c r="M577" i="9"/>
  <c r="N578" i="1" s="1"/>
  <c r="M573" i="9"/>
  <c r="N574" i="1" s="1"/>
  <c r="M569" i="9"/>
  <c r="N570" i="1" s="1"/>
  <c r="M565" i="9"/>
  <c r="N566" i="1" s="1"/>
  <c r="M561" i="9"/>
  <c r="N562" i="1" s="1"/>
  <c r="M557" i="9"/>
  <c r="N558" i="1" s="1"/>
  <c r="M553" i="9"/>
  <c r="N554" i="1" s="1"/>
  <c r="M549" i="9"/>
  <c r="N550" i="1" s="1"/>
  <c r="M545" i="9"/>
  <c r="N546" i="1" s="1"/>
  <c r="M541" i="9"/>
  <c r="N542" i="1" s="1"/>
  <c r="M537" i="9"/>
  <c r="N538" i="1" s="1"/>
  <c r="M533" i="9"/>
  <c r="N534" i="1" s="1"/>
  <c r="M529" i="9"/>
  <c r="N530" i="1" s="1"/>
  <c r="M525" i="9"/>
  <c r="N526" i="1" s="1"/>
  <c r="M521" i="9"/>
  <c r="N522" i="1" s="1"/>
  <c r="M517" i="9"/>
  <c r="N518" i="1" s="1"/>
  <c r="M513" i="9"/>
  <c r="N514" i="1" s="1"/>
  <c r="M509" i="9"/>
  <c r="N510" i="1" s="1"/>
  <c r="M505" i="9"/>
  <c r="N506" i="1" s="1"/>
  <c r="M500" i="9"/>
  <c r="N501" i="1" s="1"/>
  <c r="M496" i="9"/>
  <c r="N497" i="1" s="1"/>
  <c r="M492" i="9"/>
  <c r="N493" i="1" s="1"/>
  <c r="M488" i="9"/>
  <c r="N489" i="1" s="1"/>
  <c r="M483" i="9"/>
  <c r="N484" i="1" s="1"/>
  <c r="M479" i="9"/>
  <c r="N480" i="1" s="1"/>
  <c r="M474" i="9"/>
  <c r="N475" i="1" s="1"/>
  <c r="M470" i="9"/>
  <c r="N471" i="1" s="1"/>
  <c r="M485" i="9"/>
  <c r="N486" i="1" s="1"/>
  <c r="M580" i="9"/>
  <c r="N581" i="1" s="1"/>
  <c r="M576" i="9"/>
  <c r="N577" i="1" s="1"/>
  <c r="M572" i="9"/>
  <c r="N573" i="1" s="1"/>
  <c r="M568" i="9"/>
  <c r="N569" i="1" s="1"/>
  <c r="M564" i="9"/>
  <c r="N565" i="1" s="1"/>
  <c r="M560" i="9"/>
  <c r="N561" i="1" s="1"/>
  <c r="M556" i="9"/>
  <c r="N557" i="1" s="1"/>
  <c r="M552" i="9"/>
  <c r="N553" i="1" s="1"/>
  <c r="M548" i="9"/>
  <c r="N549" i="1" s="1"/>
  <c r="M544" i="9"/>
  <c r="N545" i="1" s="1"/>
  <c r="M540" i="9"/>
  <c r="N541" i="1" s="1"/>
  <c r="M536" i="9"/>
  <c r="N537" i="1" s="1"/>
  <c r="M532" i="9"/>
  <c r="N533" i="1" s="1"/>
  <c r="M528" i="9"/>
  <c r="N529" i="1" s="1"/>
  <c r="M524" i="9"/>
  <c r="N525" i="1" s="1"/>
  <c r="M520" i="9"/>
  <c r="N521" i="1" s="1"/>
  <c r="M516" i="9"/>
  <c r="N517" i="1" s="1"/>
  <c r="M512" i="9"/>
  <c r="N513" i="1" s="1"/>
  <c r="M508" i="9"/>
  <c r="N509" i="1" s="1"/>
  <c r="M504" i="9"/>
  <c r="N505" i="1" s="1"/>
  <c r="M499" i="9"/>
  <c r="N500" i="1" s="1"/>
  <c r="M495" i="9"/>
  <c r="N496" i="1" s="1"/>
  <c r="M491" i="9"/>
  <c r="N492" i="1" s="1"/>
  <c r="M487" i="9"/>
  <c r="N488" i="1" s="1"/>
  <c r="M482" i="9"/>
  <c r="N483" i="1" s="1"/>
  <c r="M477" i="9"/>
  <c r="N478" i="1" s="1"/>
  <c r="M473" i="9"/>
  <c r="N474" i="1" s="1"/>
  <c r="M469" i="9"/>
  <c r="N470" i="1" s="1"/>
  <c r="M583" i="9"/>
  <c r="N584" i="1" s="1"/>
  <c r="M579" i="9"/>
  <c r="N580" i="1" s="1"/>
  <c r="M575" i="9"/>
  <c r="N576" i="1" s="1"/>
  <c r="M571" i="9"/>
  <c r="N572" i="1" s="1"/>
  <c r="M567" i="9"/>
  <c r="N568" i="1" s="1"/>
  <c r="M563" i="9"/>
  <c r="N564" i="1" s="1"/>
  <c r="M559" i="9"/>
  <c r="N560" i="1" s="1"/>
  <c r="M555" i="9"/>
  <c r="N556" i="1" s="1"/>
  <c r="M551" i="9"/>
  <c r="N552" i="1" s="1"/>
  <c r="M547" i="9"/>
  <c r="N548" i="1" s="1"/>
  <c r="M543" i="9"/>
  <c r="N544" i="1" s="1"/>
  <c r="M539" i="9"/>
  <c r="N540" i="1" s="1"/>
  <c r="M535" i="9"/>
  <c r="N536" i="1" s="1"/>
  <c r="M531" i="9"/>
  <c r="N532" i="1" s="1"/>
  <c r="M527" i="9"/>
  <c r="N528" i="1" s="1"/>
  <c r="M523" i="9"/>
  <c r="N524" i="1" s="1"/>
  <c r="M519" i="9"/>
  <c r="N520" i="1" s="1"/>
  <c r="M515" i="9"/>
  <c r="N516" i="1" s="1"/>
  <c r="M511" i="9"/>
  <c r="N512" i="1" s="1"/>
  <c r="M507" i="9"/>
  <c r="N508" i="1" s="1"/>
  <c r="M502" i="9"/>
  <c r="N503" i="1" s="1"/>
  <c r="M498" i="9"/>
  <c r="N499" i="1" s="1"/>
  <c r="M494" i="9"/>
  <c r="N495" i="1" s="1"/>
  <c r="M490" i="9"/>
  <c r="N491" i="1" s="1"/>
  <c r="M486" i="9"/>
  <c r="N487" i="1" s="1"/>
  <c r="M481" i="9"/>
  <c r="N482" i="1" s="1"/>
  <c r="M476" i="9"/>
  <c r="N477" i="1" s="1"/>
  <c r="M472" i="9"/>
  <c r="N473" i="1" s="1"/>
  <c r="M582" i="9"/>
  <c r="N583" i="1" s="1"/>
  <c r="M578" i="9"/>
  <c r="N579" i="1" s="1"/>
  <c r="M574" i="9"/>
  <c r="N575" i="1" s="1"/>
  <c r="M570" i="9"/>
  <c r="N571" i="1" s="1"/>
  <c r="M566" i="9"/>
  <c r="N567" i="1" s="1"/>
  <c r="M562" i="9"/>
  <c r="N563" i="1" s="1"/>
  <c r="M558" i="9"/>
  <c r="N559" i="1" s="1"/>
  <c r="M554" i="9"/>
  <c r="N555" i="1" s="1"/>
  <c r="M550" i="9"/>
  <c r="N551" i="1" s="1"/>
  <c r="M546" i="9"/>
  <c r="N547" i="1" s="1"/>
  <c r="M542" i="9"/>
  <c r="N543" i="1" s="1"/>
  <c r="M538" i="9"/>
  <c r="N539" i="1" s="1"/>
  <c r="M534" i="9"/>
  <c r="N535" i="1" s="1"/>
  <c r="M530" i="9"/>
  <c r="N531" i="1" s="1"/>
  <c r="M526" i="9"/>
  <c r="N527" i="1" s="1"/>
  <c r="M522" i="9"/>
  <c r="N523" i="1" s="1"/>
  <c r="M518" i="9"/>
  <c r="N519" i="1" s="1"/>
  <c r="M514" i="9"/>
  <c r="N515" i="1" s="1"/>
  <c r="M510" i="9"/>
  <c r="N511" i="1" s="1"/>
  <c r="M506" i="9"/>
  <c r="N507" i="1" s="1"/>
  <c r="M501" i="9"/>
  <c r="N502" i="1" s="1"/>
  <c r="M497" i="9"/>
  <c r="N498" i="1" s="1"/>
  <c r="M493" i="9"/>
  <c r="N494" i="1" s="1"/>
  <c r="M489" i="9"/>
  <c r="N490" i="1" s="1"/>
  <c r="M484" i="9"/>
  <c r="N485" i="1" s="1"/>
  <c r="M480" i="9"/>
  <c r="N481" i="1" s="1"/>
  <c r="M475" i="9"/>
  <c r="N476" i="1" s="1"/>
  <c r="O535" i="1" l="1"/>
  <c r="O568" i="1"/>
  <c r="O549" i="1"/>
  <c r="O480" i="1"/>
  <c r="O530" i="1"/>
  <c r="O507" i="1"/>
  <c r="O571" i="1"/>
  <c r="O524" i="1"/>
  <c r="O470" i="1"/>
  <c r="O537" i="1"/>
  <c r="O484" i="1"/>
  <c r="O550" i="1"/>
  <c r="O476" i="1"/>
  <c r="O511" i="1"/>
  <c r="O575" i="1"/>
  <c r="O495" i="1"/>
  <c r="O528" i="1"/>
  <c r="O474" i="1"/>
  <c r="O573" i="1"/>
  <c r="O471" i="1"/>
  <c r="O489" i="1"/>
  <c r="O522" i="1"/>
  <c r="O538" i="1"/>
  <c r="O554" i="1"/>
  <c r="O503" i="1"/>
  <c r="O552" i="1"/>
  <c r="O533" i="1"/>
  <c r="O581" i="1"/>
  <c r="O490" i="1"/>
  <c r="O555" i="1"/>
  <c r="O508" i="1"/>
  <c r="O572" i="1"/>
  <c r="O521" i="1"/>
  <c r="O486" i="1"/>
  <c r="O534" i="1"/>
  <c r="O494" i="1"/>
  <c r="O559" i="1"/>
  <c r="O477" i="1"/>
  <c r="O512" i="1"/>
  <c r="O576" i="1"/>
  <c r="O492" i="1"/>
  <c r="O525" i="1"/>
  <c r="O481" i="1"/>
  <c r="O498" i="1"/>
  <c r="O547" i="1"/>
  <c r="O563" i="1"/>
  <c r="O499" i="1"/>
  <c r="O516" i="1"/>
  <c r="O564" i="1"/>
  <c r="O580" i="1"/>
  <c r="O513" i="1"/>
  <c r="O529" i="1"/>
  <c r="O577" i="1"/>
  <c r="O475" i="1"/>
  <c r="O526" i="1"/>
  <c r="O542" i="1"/>
  <c r="O574" i="1"/>
  <c r="O472" i="1"/>
  <c r="O502" i="1"/>
  <c r="O551" i="1"/>
  <c r="O584" i="1"/>
  <c r="O565" i="1"/>
  <c r="O546" i="1"/>
  <c r="O578" i="1"/>
  <c r="O487" i="1"/>
  <c r="O543" i="1"/>
  <c r="O560" i="1"/>
  <c r="O485" i="1"/>
  <c r="O583" i="1"/>
  <c r="O500" i="1"/>
  <c r="O527" i="1"/>
  <c r="O544" i="1"/>
  <c r="O541" i="1"/>
  <c r="O506" i="1"/>
  <c r="O570" i="1"/>
  <c r="O531" i="1"/>
  <c r="O482" i="1"/>
  <c r="O548" i="1"/>
  <c r="O496" i="1"/>
  <c r="O561" i="1"/>
  <c r="O510" i="1"/>
  <c r="O519" i="1"/>
  <c r="O483" i="1"/>
  <c r="O514" i="1"/>
  <c r="O539" i="1"/>
  <c r="O491" i="1"/>
  <c r="O556" i="1"/>
  <c r="O505" i="1"/>
  <c r="O569" i="1"/>
  <c r="O518" i="1"/>
  <c r="O582" i="1"/>
  <c r="J1115" i="9"/>
  <c r="M11" i="9"/>
  <c r="N12" i="1" s="1"/>
  <c r="M12" i="9"/>
  <c r="N13" i="1" s="1"/>
  <c r="M13" i="9"/>
  <c r="N14" i="1" s="1"/>
  <c r="M14" i="9"/>
  <c r="N15" i="1" s="1"/>
  <c r="M15" i="9"/>
  <c r="N16" i="1" s="1"/>
  <c r="M16" i="9"/>
  <c r="N17" i="1" s="1"/>
  <c r="M17" i="9"/>
  <c r="N18" i="1" s="1"/>
  <c r="M18" i="9"/>
  <c r="N19" i="1" s="1"/>
  <c r="M19" i="9"/>
  <c r="N20" i="1" s="1"/>
  <c r="M20" i="9"/>
  <c r="N21" i="1" s="1"/>
  <c r="M21" i="9"/>
  <c r="N22" i="1" s="1"/>
  <c r="M22" i="9"/>
  <c r="N23" i="1" s="1"/>
  <c r="M23" i="9"/>
  <c r="N24" i="1" s="1"/>
  <c r="M24" i="9"/>
  <c r="N25" i="1" s="1"/>
  <c r="M25" i="9"/>
  <c r="N26" i="1" s="1"/>
  <c r="M26" i="9"/>
  <c r="N27" i="1" s="1"/>
  <c r="M27" i="9"/>
  <c r="N28" i="1" s="1"/>
  <c r="M28" i="9"/>
  <c r="N29" i="1" s="1"/>
  <c r="M29" i="9"/>
  <c r="N30" i="1" s="1"/>
  <c r="M30" i="9"/>
  <c r="N31" i="1" s="1"/>
  <c r="M31" i="9"/>
  <c r="N32" i="1" s="1"/>
  <c r="M32" i="9"/>
  <c r="N33" i="1" s="1"/>
  <c r="M33" i="9"/>
  <c r="N34" i="1" s="1"/>
  <c r="M34" i="9"/>
  <c r="N35" i="1" s="1"/>
  <c r="M35" i="9"/>
  <c r="N36" i="1" s="1"/>
  <c r="M36" i="9"/>
  <c r="N37" i="1" s="1"/>
  <c r="M37" i="9"/>
  <c r="N38" i="1" s="1"/>
  <c r="M38" i="9"/>
  <c r="N39" i="1" s="1"/>
  <c r="M39" i="9"/>
  <c r="N40" i="1" s="1"/>
  <c r="M40" i="9"/>
  <c r="N41" i="1" s="1"/>
  <c r="M41" i="9"/>
  <c r="N42" i="1" s="1"/>
  <c r="M42" i="9"/>
  <c r="N43" i="1" s="1"/>
  <c r="M43" i="9"/>
  <c r="N44" i="1" s="1"/>
  <c r="M44" i="9"/>
  <c r="N45" i="1" s="1"/>
  <c r="M45" i="9"/>
  <c r="N46" i="1" s="1"/>
  <c r="M46" i="9"/>
  <c r="N47" i="1" s="1"/>
  <c r="M47" i="9"/>
  <c r="N48" i="1" s="1"/>
  <c r="M48" i="9"/>
  <c r="N49" i="1" s="1"/>
  <c r="M49" i="9"/>
  <c r="N50" i="1" s="1"/>
  <c r="M50" i="9"/>
  <c r="N51" i="1" s="1"/>
  <c r="M51" i="9"/>
  <c r="N52" i="1" s="1"/>
  <c r="M52" i="9"/>
  <c r="N53" i="1" s="1"/>
  <c r="M53" i="9"/>
  <c r="N54" i="1" s="1"/>
  <c r="M54" i="9"/>
  <c r="N55" i="1" s="1"/>
  <c r="M55" i="9"/>
  <c r="N56" i="1" s="1"/>
  <c r="M56" i="9"/>
  <c r="N57" i="1" s="1"/>
  <c r="M57" i="9"/>
  <c r="N58" i="1" s="1"/>
  <c r="M58" i="9"/>
  <c r="N59" i="1" s="1"/>
  <c r="M59" i="9"/>
  <c r="N60" i="1" s="1"/>
  <c r="M60" i="9"/>
  <c r="N61" i="1" s="1"/>
  <c r="M61" i="9"/>
  <c r="N62" i="1" s="1"/>
  <c r="M62" i="9"/>
  <c r="N63" i="1" s="1"/>
  <c r="M63" i="9"/>
  <c r="N64" i="1" s="1"/>
  <c r="M64" i="9"/>
  <c r="N65" i="1" s="1"/>
  <c r="M65" i="9"/>
  <c r="N66" i="1" s="1"/>
  <c r="M66" i="9"/>
  <c r="N67" i="1" s="1"/>
  <c r="M67" i="9"/>
  <c r="N68" i="1" s="1"/>
  <c r="M68" i="9"/>
  <c r="N69" i="1" s="1"/>
  <c r="M69" i="9"/>
  <c r="N70" i="1" s="1"/>
  <c r="M70" i="9"/>
  <c r="N71" i="1" s="1"/>
  <c r="M71" i="9"/>
  <c r="N72" i="1" s="1"/>
  <c r="M72" i="9"/>
  <c r="N73" i="1" s="1"/>
  <c r="M73" i="9"/>
  <c r="N74" i="1" s="1"/>
  <c r="M74" i="9"/>
  <c r="N75" i="1" s="1"/>
  <c r="M75" i="9"/>
  <c r="N76" i="1" s="1"/>
  <c r="M76" i="9"/>
  <c r="N77" i="1" s="1"/>
  <c r="M77" i="9"/>
  <c r="N78" i="1" s="1"/>
  <c r="M78" i="9"/>
  <c r="N79" i="1" s="1"/>
  <c r="M79" i="9"/>
  <c r="N80" i="1" s="1"/>
  <c r="M80" i="9"/>
  <c r="N81" i="1" s="1"/>
  <c r="M81" i="9"/>
  <c r="N82" i="1" s="1"/>
  <c r="M82" i="9"/>
  <c r="N83" i="1" s="1"/>
  <c r="M83" i="9"/>
  <c r="N84" i="1" s="1"/>
  <c r="M84" i="9"/>
  <c r="N85" i="1" s="1"/>
  <c r="M85" i="9"/>
  <c r="N86" i="1" s="1"/>
  <c r="M86" i="9"/>
  <c r="N87" i="1" s="1"/>
  <c r="M87" i="9"/>
  <c r="N88" i="1" s="1"/>
  <c r="M88" i="9"/>
  <c r="N89" i="1" s="1"/>
  <c r="M89" i="9"/>
  <c r="N90" i="1" s="1"/>
  <c r="M90" i="9"/>
  <c r="N91" i="1" s="1"/>
  <c r="M91" i="9"/>
  <c r="N92" i="1" s="1"/>
  <c r="M92" i="9"/>
  <c r="N93" i="1" s="1"/>
  <c r="M93" i="9"/>
  <c r="N94" i="1" s="1"/>
  <c r="M94" i="9"/>
  <c r="N95" i="1" s="1"/>
  <c r="M95" i="9"/>
  <c r="N96" i="1" s="1"/>
  <c r="M96" i="9"/>
  <c r="N97" i="1" s="1"/>
  <c r="M97" i="9"/>
  <c r="N98" i="1" s="1"/>
  <c r="M98" i="9"/>
  <c r="N99" i="1" s="1"/>
  <c r="M99" i="9"/>
  <c r="N100" i="1" s="1"/>
  <c r="M100" i="9"/>
  <c r="N101" i="1" s="1"/>
  <c r="M101" i="9"/>
  <c r="N102" i="1" s="1"/>
  <c r="M102" i="9"/>
  <c r="N103" i="1" s="1"/>
  <c r="M103" i="9"/>
  <c r="N104" i="1" s="1"/>
  <c r="M104" i="9"/>
  <c r="N105" i="1" s="1"/>
  <c r="M105" i="9"/>
  <c r="N106" i="1" s="1"/>
  <c r="M106" i="9"/>
  <c r="N107" i="1" s="1"/>
  <c r="M107" i="9"/>
  <c r="N108" i="1" s="1"/>
  <c r="M108" i="9"/>
  <c r="N109" i="1" s="1"/>
  <c r="M109" i="9"/>
  <c r="N110" i="1" s="1"/>
  <c r="M110" i="9"/>
  <c r="N111" i="1" s="1"/>
  <c r="M111" i="9"/>
  <c r="N112" i="1" s="1"/>
  <c r="M112" i="9"/>
  <c r="N113" i="1" s="1"/>
  <c r="M113" i="9"/>
  <c r="N114" i="1" s="1"/>
  <c r="M114" i="9"/>
  <c r="N115" i="1" s="1"/>
  <c r="M115" i="9"/>
  <c r="N116" i="1" s="1"/>
  <c r="M116" i="9"/>
  <c r="N117" i="1" s="1"/>
  <c r="M117" i="9"/>
  <c r="N118" i="1" s="1"/>
  <c r="M118" i="9"/>
  <c r="N119" i="1" s="1"/>
  <c r="M119" i="9"/>
  <c r="N120" i="1" s="1"/>
  <c r="M120" i="9"/>
  <c r="N121" i="1" s="1"/>
  <c r="M121" i="9"/>
  <c r="N122" i="1" s="1"/>
  <c r="M122" i="9"/>
  <c r="N123" i="1" s="1"/>
  <c r="M123" i="9"/>
  <c r="N124" i="1" s="1"/>
  <c r="M124" i="9"/>
  <c r="N125" i="1" s="1"/>
  <c r="M125" i="9"/>
  <c r="N126" i="1" s="1"/>
  <c r="M126" i="9"/>
  <c r="N127" i="1" s="1"/>
  <c r="M127" i="9"/>
  <c r="N128" i="1" s="1"/>
  <c r="M128" i="9"/>
  <c r="N129" i="1" s="1"/>
  <c r="M129" i="9"/>
  <c r="N130" i="1" s="1"/>
  <c r="M130" i="9"/>
  <c r="N131" i="1" s="1"/>
  <c r="M131" i="9"/>
  <c r="N132" i="1" s="1"/>
  <c r="M132" i="9"/>
  <c r="N133" i="1" s="1"/>
  <c r="M133" i="9"/>
  <c r="N134" i="1" s="1"/>
  <c r="M134" i="9"/>
  <c r="N135" i="1" s="1"/>
  <c r="M135" i="9"/>
  <c r="N136" i="1" s="1"/>
  <c r="M136" i="9"/>
  <c r="N137" i="1" s="1"/>
  <c r="M137" i="9"/>
  <c r="N138" i="1" s="1"/>
  <c r="M138" i="9"/>
  <c r="N139" i="1" s="1"/>
  <c r="M139" i="9"/>
  <c r="N140" i="1" s="1"/>
  <c r="M140" i="9"/>
  <c r="N141" i="1" s="1"/>
  <c r="M141" i="9"/>
  <c r="N142" i="1" s="1"/>
  <c r="M142" i="9"/>
  <c r="N143" i="1" s="1"/>
  <c r="M143" i="9"/>
  <c r="N144" i="1" s="1"/>
  <c r="M144" i="9"/>
  <c r="N145" i="1" s="1"/>
  <c r="M145" i="9"/>
  <c r="N146" i="1" s="1"/>
  <c r="M146" i="9"/>
  <c r="N147" i="1" s="1"/>
  <c r="M147" i="9"/>
  <c r="N148" i="1" s="1"/>
  <c r="M148" i="9"/>
  <c r="N149" i="1" s="1"/>
  <c r="M149" i="9"/>
  <c r="N150" i="1" s="1"/>
  <c r="M150" i="9"/>
  <c r="N151" i="1" s="1"/>
  <c r="M151" i="9"/>
  <c r="N152" i="1" s="1"/>
  <c r="M152" i="9"/>
  <c r="N153" i="1" s="1"/>
  <c r="M153" i="9"/>
  <c r="N154" i="1" s="1"/>
  <c r="M154" i="9"/>
  <c r="N155" i="1" s="1"/>
  <c r="M155" i="9"/>
  <c r="N156" i="1" s="1"/>
  <c r="M156" i="9"/>
  <c r="N157" i="1" s="1"/>
  <c r="M157" i="9"/>
  <c r="N158" i="1" s="1"/>
  <c r="M159" i="9"/>
  <c r="N160" i="1" s="1"/>
  <c r="M160" i="9"/>
  <c r="N161" i="1" s="1"/>
  <c r="M161" i="9"/>
  <c r="N162" i="1" s="1"/>
  <c r="M162" i="9"/>
  <c r="N163" i="1" s="1"/>
  <c r="M163" i="9"/>
  <c r="N164" i="1" s="1"/>
  <c r="M164" i="9"/>
  <c r="N165" i="1" s="1"/>
  <c r="M165" i="9"/>
  <c r="N166" i="1" s="1"/>
  <c r="M166" i="9"/>
  <c r="N167" i="1" s="1"/>
  <c r="M167" i="9"/>
  <c r="N168" i="1" s="1"/>
  <c r="M168" i="9"/>
  <c r="N169" i="1" s="1"/>
  <c r="M169" i="9"/>
  <c r="N170" i="1" s="1"/>
  <c r="M170" i="9"/>
  <c r="N171" i="1" s="1"/>
  <c r="M171" i="9"/>
  <c r="N172" i="1" s="1"/>
  <c r="M172" i="9"/>
  <c r="N173" i="1" s="1"/>
  <c r="M173" i="9"/>
  <c r="N174" i="1" s="1"/>
  <c r="M174" i="9"/>
  <c r="N175" i="1" s="1"/>
  <c r="M175" i="9"/>
  <c r="N176" i="1" s="1"/>
  <c r="M176" i="9"/>
  <c r="N177" i="1" s="1"/>
  <c r="M177" i="9"/>
  <c r="N178" i="1" s="1"/>
  <c r="M178" i="9"/>
  <c r="N179" i="1" s="1"/>
  <c r="M179" i="9"/>
  <c r="N180" i="1" s="1"/>
  <c r="M180" i="9"/>
  <c r="N181" i="1" s="1"/>
  <c r="M181" i="9"/>
  <c r="N182" i="1" s="1"/>
  <c r="M182" i="9"/>
  <c r="N183" i="1" s="1"/>
  <c r="M183" i="9"/>
  <c r="N184" i="1" s="1"/>
  <c r="M184" i="9"/>
  <c r="N185" i="1" s="1"/>
  <c r="M185" i="9"/>
  <c r="N186" i="1" s="1"/>
  <c r="M186" i="9"/>
  <c r="N187" i="1" s="1"/>
  <c r="M187" i="9"/>
  <c r="N188" i="1" s="1"/>
  <c r="M188" i="9"/>
  <c r="N189" i="1" s="1"/>
  <c r="M189" i="9"/>
  <c r="N190" i="1" s="1"/>
  <c r="M190" i="9"/>
  <c r="N191" i="1" s="1"/>
  <c r="M191" i="9"/>
  <c r="N192" i="1" s="1"/>
  <c r="M192" i="9"/>
  <c r="N193" i="1" s="1"/>
  <c r="M193" i="9"/>
  <c r="N194" i="1" s="1"/>
  <c r="M194" i="9"/>
  <c r="N195" i="1" s="1"/>
  <c r="M195" i="9"/>
  <c r="N196" i="1" s="1"/>
  <c r="M196" i="9"/>
  <c r="N197" i="1" s="1"/>
  <c r="M197" i="9"/>
  <c r="N198" i="1" s="1"/>
  <c r="M198" i="9"/>
  <c r="N199" i="1" s="1"/>
  <c r="M199" i="9"/>
  <c r="N200" i="1" s="1"/>
  <c r="M200" i="9"/>
  <c r="N201" i="1" s="1"/>
  <c r="M201" i="9"/>
  <c r="N202" i="1" s="1"/>
  <c r="M202" i="9"/>
  <c r="N203" i="1" s="1"/>
  <c r="M203" i="9"/>
  <c r="N204" i="1" s="1"/>
  <c r="M204" i="9"/>
  <c r="N205" i="1" s="1"/>
  <c r="M205" i="9"/>
  <c r="N206" i="1" s="1"/>
  <c r="M206" i="9"/>
  <c r="N207" i="1" s="1"/>
  <c r="M207" i="9"/>
  <c r="N208" i="1" s="1"/>
  <c r="M208" i="9"/>
  <c r="N209" i="1" s="1"/>
  <c r="M209" i="9"/>
  <c r="N210" i="1" s="1"/>
  <c r="M210" i="9"/>
  <c r="N211" i="1" s="1"/>
  <c r="M211" i="9"/>
  <c r="N212" i="1" s="1"/>
  <c r="M212" i="9"/>
  <c r="N213" i="1" s="1"/>
  <c r="M213" i="9"/>
  <c r="N214" i="1" s="1"/>
  <c r="M214" i="9"/>
  <c r="N215" i="1" s="1"/>
  <c r="M215" i="9"/>
  <c r="N216" i="1" s="1"/>
  <c r="M216" i="9"/>
  <c r="N217" i="1" s="1"/>
  <c r="M217" i="9"/>
  <c r="N218" i="1" s="1"/>
  <c r="M218" i="9"/>
  <c r="N219" i="1" s="1"/>
  <c r="M219" i="9"/>
  <c r="N220" i="1" s="1"/>
  <c r="M220" i="9"/>
  <c r="N221" i="1" s="1"/>
  <c r="M221" i="9"/>
  <c r="N222" i="1" s="1"/>
  <c r="M222" i="9"/>
  <c r="N223" i="1" s="1"/>
  <c r="M223" i="9"/>
  <c r="N224" i="1" s="1"/>
  <c r="M224" i="9"/>
  <c r="N225" i="1" s="1"/>
  <c r="M225" i="9"/>
  <c r="N226" i="1" s="1"/>
  <c r="M226" i="9"/>
  <c r="N227" i="1" s="1"/>
  <c r="M227" i="9"/>
  <c r="N228" i="1" s="1"/>
  <c r="M228" i="9"/>
  <c r="N229" i="1" s="1"/>
  <c r="M229" i="9"/>
  <c r="N230" i="1" s="1"/>
  <c r="M230" i="9"/>
  <c r="N231" i="1" s="1"/>
  <c r="M231" i="9"/>
  <c r="N232" i="1" s="1"/>
  <c r="M232" i="9"/>
  <c r="N233" i="1" s="1"/>
  <c r="M233" i="9"/>
  <c r="N234" i="1" s="1"/>
  <c r="M234" i="9"/>
  <c r="N235" i="1" s="1"/>
  <c r="M235" i="9"/>
  <c r="N236" i="1" s="1"/>
  <c r="M236" i="9"/>
  <c r="N237" i="1" s="1"/>
  <c r="M237" i="9"/>
  <c r="N238" i="1" s="1"/>
  <c r="M238" i="9"/>
  <c r="N239" i="1" s="1"/>
  <c r="M239" i="9"/>
  <c r="N240" i="1" s="1"/>
  <c r="M240" i="9"/>
  <c r="N241" i="1" s="1"/>
  <c r="M241" i="9"/>
  <c r="N242" i="1" s="1"/>
  <c r="M242" i="9"/>
  <c r="N243" i="1" s="1"/>
  <c r="M243" i="9"/>
  <c r="N244" i="1" s="1"/>
  <c r="M244" i="9"/>
  <c r="N245" i="1" s="1"/>
  <c r="M245" i="9"/>
  <c r="N246" i="1" s="1"/>
  <c r="M246" i="9"/>
  <c r="N247" i="1" s="1"/>
  <c r="M247" i="9"/>
  <c r="N248" i="1" s="1"/>
  <c r="M248" i="9"/>
  <c r="N249" i="1" s="1"/>
  <c r="M249" i="9"/>
  <c r="N250" i="1" s="1"/>
  <c r="M250" i="9"/>
  <c r="N251" i="1" s="1"/>
  <c r="M251" i="9"/>
  <c r="N252" i="1" s="1"/>
  <c r="M252" i="9"/>
  <c r="N253" i="1" s="1"/>
  <c r="M253" i="9"/>
  <c r="N254" i="1" s="1"/>
  <c r="M254" i="9"/>
  <c r="N255" i="1" s="1"/>
  <c r="M255" i="9"/>
  <c r="N256" i="1" s="1"/>
  <c r="M256" i="9"/>
  <c r="N257" i="1" s="1"/>
  <c r="M257" i="9"/>
  <c r="N258" i="1" s="1"/>
  <c r="M258" i="9"/>
  <c r="N259" i="1" s="1"/>
  <c r="M259" i="9"/>
  <c r="N260" i="1" s="1"/>
  <c r="M260" i="9"/>
  <c r="N261" i="1" s="1"/>
  <c r="M261" i="9"/>
  <c r="N262" i="1" s="1"/>
  <c r="M262" i="9"/>
  <c r="N263" i="1" s="1"/>
  <c r="M263" i="9"/>
  <c r="N264" i="1" s="1"/>
  <c r="M264" i="9"/>
  <c r="N265" i="1" s="1"/>
  <c r="M265" i="9"/>
  <c r="N266" i="1" s="1"/>
  <c r="M266" i="9"/>
  <c r="N267" i="1" s="1"/>
  <c r="M267" i="9"/>
  <c r="N268" i="1" s="1"/>
  <c r="M268" i="9"/>
  <c r="N269" i="1" s="1"/>
  <c r="M269" i="9"/>
  <c r="N270" i="1" s="1"/>
  <c r="M270" i="9"/>
  <c r="N271" i="1" s="1"/>
  <c r="M271" i="9"/>
  <c r="N272" i="1" s="1"/>
  <c r="M272" i="9"/>
  <c r="N273" i="1" s="1"/>
  <c r="M273" i="9"/>
  <c r="N274" i="1" s="1"/>
  <c r="M274" i="9"/>
  <c r="N275" i="1" s="1"/>
  <c r="M275" i="9"/>
  <c r="N276" i="1" s="1"/>
  <c r="M276" i="9"/>
  <c r="N277" i="1" s="1"/>
  <c r="M277" i="9"/>
  <c r="N278" i="1" s="1"/>
  <c r="M278" i="9"/>
  <c r="N279" i="1" s="1"/>
  <c r="M279" i="9"/>
  <c r="N280" i="1" s="1"/>
  <c r="M280" i="9"/>
  <c r="N281" i="1" s="1"/>
  <c r="M281" i="9"/>
  <c r="N282" i="1" s="1"/>
  <c r="M282" i="9"/>
  <c r="N283" i="1" s="1"/>
  <c r="M283" i="9"/>
  <c r="N284" i="1" s="1"/>
  <c r="M284" i="9"/>
  <c r="N285" i="1" s="1"/>
  <c r="M285" i="9"/>
  <c r="N286" i="1" s="1"/>
  <c r="M286" i="9"/>
  <c r="N287" i="1" s="1"/>
  <c r="M287" i="9"/>
  <c r="N288" i="1" s="1"/>
  <c r="M288" i="9"/>
  <c r="N289" i="1" s="1"/>
  <c r="M289" i="9"/>
  <c r="N290" i="1" s="1"/>
  <c r="M290" i="9"/>
  <c r="N291" i="1" s="1"/>
  <c r="M291" i="9"/>
  <c r="N292" i="1" s="1"/>
  <c r="M292" i="9"/>
  <c r="N293" i="1" s="1"/>
  <c r="M293" i="9"/>
  <c r="N294" i="1" s="1"/>
  <c r="M294" i="9"/>
  <c r="N295" i="1" s="1"/>
  <c r="M295" i="9"/>
  <c r="N296" i="1" s="1"/>
  <c r="M296" i="9"/>
  <c r="N297" i="1" s="1"/>
  <c r="M297" i="9"/>
  <c r="N298" i="1" s="1"/>
  <c r="M298" i="9"/>
  <c r="N299" i="1" s="1"/>
  <c r="M299" i="9"/>
  <c r="N300" i="1" s="1"/>
  <c r="M300" i="9"/>
  <c r="N301" i="1" s="1"/>
  <c r="M301" i="9"/>
  <c r="N302" i="1" s="1"/>
  <c r="M302" i="9"/>
  <c r="N303" i="1" s="1"/>
  <c r="M303" i="9"/>
  <c r="N304" i="1" s="1"/>
  <c r="M304" i="9"/>
  <c r="N305" i="1" s="1"/>
  <c r="M305" i="9"/>
  <c r="N306" i="1" s="1"/>
  <c r="M306" i="9"/>
  <c r="N307" i="1" s="1"/>
  <c r="M307" i="9"/>
  <c r="N308" i="1" s="1"/>
  <c r="M308" i="9"/>
  <c r="N309" i="1" s="1"/>
  <c r="M309" i="9"/>
  <c r="N310" i="1" s="1"/>
  <c r="M310" i="9"/>
  <c r="N311" i="1" s="1"/>
  <c r="M311" i="9"/>
  <c r="N312" i="1" s="1"/>
  <c r="M312" i="9"/>
  <c r="N313" i="1" s="1"/>
  <c r="M313" i="9"/>
  <c r="N314" i="1" s="1"/>
  <c r="M314" i="9"/>
  <c r="N315" i="1" s="1"/>
  <c r="M315" i="9"/>
  <c r="N316" i="1" s="1"/>
  <c r="M316" i="9"/>
  <c r="N317" i="1" s="1"/>
  <c r="M317" i="9"/>
  <c r="N318" i="1" s="1"/>
  <c r="M318" i="9"/>
  <c r="N319" i="1" s="1"/>
  <c r="M319" i="9"/>
  <c r="N320" i="1" s="1"/>
  <c r="M320" i="9"/>
  <c r="N321" i="1" s="1"/>
  <c r="M321" i="9"/>
  <c r="N322" i="1" s="1"/>
  <c r="M322" i="9"/>
  <c r="N323" i="1" s="1"/>
  <c r="M323" i="9"/>
  <c r="N324" i="1" s="1"/>
  <c r="M324" i="9"/>
  <c r="N325" i="1" s="1"/>
  <c r="M325" i="9"/>
  <c r="N326" i="1" s="1"/>
  <c r="M326" i="9"/>
  <c r="N327" i="1" s="1"/>
  <c r="M327" i="9"/>
  <c r="N328" i="1" s="1"/>
  <c r="M328" i="9"/>
  <c r="N329" i="1" s="1"/>
  <c r="M329" i="9"/>
  <c r="N330" i="1" s="1"/>
  <c r="M330" i="9"/>
  <c r="N331" i="1" s="1"/>
  <c r="M331" i="9"/>
  <c r="N332" i="1" s="1"/>
  <c r="M332" i="9"/>
  <c r="N333" i="1" s="1"/>
  <c r="M333" i="9"/>
  <c r="N334" i="1" s="1"/>
  <c r="M334" i="9"/>
  <c r="N335" i="1" s="1"/>
  <c r="M335" i="9"/>
  <c r="N336" i="1" s="1"/>
  <c r="M336" i="9"/>
  <c r="N337" i="1" s="1"/>
  <c r="M337" i="9"/>
  <c r="N338" i="1" s="1"/>
  <c r="M338" i="9"/>
  <c r="N339" i="1" s="1"/>
  <c r="M339" i="9"/>
  <c r="N340" i="1" s="1"/>
  <c r="M340" i="9"/>
  <c r="N341" i="1" s="1"/>
  <c r="M341" i="9"/>
  <c r="N342" i="1" s="1"/>
  <c r="M342" i="9"/>
  <c r="N343" i="1" s="1"/>
  <c r="M343" i="9"/>
  <c r="N344" i="1" s="1"/>
  <c r="M344" i="9"/>
  <c r="N345" i="1" s="1"/>
  <c r="M345" i="9"/>
  <c r="N346" i="1" s="1"/>
  <c r="M346" i="9"/>
  <c r="N347" i="1" s="1"/>
  <c r="M347" i="9"/>
  <c r="N348" i="1" s="1"/>
  <c r="M348" i="9"/>
  <c r="N349" i="1" s="1"/>
  <c r="M349" i="9"/>
  <c r="N350" i="1" s="1"/>
  <c r="M350" i="9"/>
  <c r="N351" i="1" s="1"/>
  <c r="M351" i="9"/>
  <c r="N352" i="1" s="1"/>
  <c r="M352" i="9"/>
  <c r="N353" i="1" s="1"/>
  <c r="M353" i="9"/>
  <c r="N354" i="1" s="1"/>
  <c r="M354" i="9"/>
  <c r="N355" i="1" s="1"/>
  <c r="M355" i="9"/>
  <c r="N356" i="1" s="1"/>
  <c r="M356" i="9"/>
  <c r="N357" i="1" s="1"/>
  <c r="M357" i="9"/>
  <c r="N358" i="1" s="1"/>
  <c r="M358" i="9"/>
  <c r="N359" i="1" s="1"/>
  <c r="M359" i="9"/>
  <c r="N360" i="1" s="1"/>
  <c r="M360" i="9"/>
  <c r="N361" i="1" s="1"/>
  <c r="M361" i="9"/>
  <c r="N362" i="1" s="1"/>
  <c r="M362" i="9"/>
  <c r="N363" i="1" s="1"/>
  <c r="M363" i="9"/>
  <c r="N364" i="1" s="1"/>
  <c r="M364" i="9"/>
  <c r="N365" i="1" s="1"/>
  <c r="M365" i="9"/>
  <c r="N366" i="1" s="1"/>
  <c r="M366" i="9"/>
  <c r="N367" i="1" s="1"/>
  <c r="M367" i="9"/>
  <c r="N368" i="1" s="1"/>
  <c r="M368" i="9"/>
  <c r="N369" i="1" s="1"/>
  <c r="M369" i="9"/>
  <c r="N370" i="1" s="1"/>
  <c r="M370" i="9"/>
  <c r="N371" i="1" s="1"/>
  <c r="M371" i="9"/>
  <c r="N372" i="1" s="1"/>
  <c r="M372" i="9"/>
  <c r="N373" i="1" s="1"/>
  <c r="M373" i="9"/>
  <c r="N374" i="1" s="1"/>
  <c r="M374" i="9"/>
  <c r="N375" i="1" s="1"/>
  <c r="M375" i="9"/>
  <c r="N376" i="1" s="1"/>
  <c r="M376" i="9"/>
  <c r="N377" i="1" s="1"/>
  <c r="M377" i="9"/>
  <c r="N378" i="1" s="1"/>
  <c r="M378" i="9"/>
  <c r="N379" i="1" s="1"/>
  <c r="M379" i="9"/>
  <c r="N380" i="1" s="1"/>
  <c r="M380" i="9"/>
  <c r="N381" i="1" s="1"/>
  <c r="M381" i="9"/>
  <c r="N382" i="1" s="1"/>
  <c r="M382" i="9"/>
  <c r="N383" i="1" s="1"/>
  <c r="M383" i="9"/>
  <c r="N384" i="1" s="1"/>
  <c r="M384" i="9"/>
  <c r="N385" i="1" s="1"/>
  <c r="M385" i="9"/>
  <c r="N386" i="1" s="1"/>
  <c r="M386" i="9"/>
  <c r="N387" i="1" s="1"/>
  <c r="M387" i="9"/>
  <c r="N388" i="1" s="1"/>
  <c r="M388" i="9"/>
  <c r="N389" i="1" s="1"/>
  <c r="M389" i="9"/>
  <c r="N390" i="1" s="1"/>
  <c r="M390" i="9"/>
  <c r="N391" i="1" s="1"/>
  <c r="M391" i="9"/>
  <c r="N392" i="1" s="1"/>
  <c r="M392" i="9"/>
  <c r="N393" i="1" s="1"/>
  <c r="M393" i="9"/>
  <c r="N394" i="1" s="1"/>
  <c r="M394" i="9"/>
  <c r="N395" i="1" s="1"/>
  <c r="M395" i="9"/>
  <c r="N396" i="1" s="1"/>
  <c r="M396" i="9"/>
  <c r="N397" i="1" s="1"/>
  <c r="M397" i="9"/>
  <c r="N398" i="1" s="1"/>
  <c r="M398" i="9"/>
  <c r="N399" i="1" s="1"/>
  <c r="M399" i="9"/>
  <c r="N400" i="1" s="1"/>
  <c r="M400" i="9"/>
  <c r="N401" i="1" s="1"/>
  <c r="M401" i="9"/>
  <c r="N402" i="1" s="1"/>
  <c r="M402" i="9"/>
  <c r="N403" i="1" s="1"/>
  <c r="M403" i="9"/>
  <c r="N404" i="1" s="1"/>
  <c r="M404" i="9"/>
  <c r="N405" i="1" s="1"/>
  <c r="M405" i="9"/>
  <c r="N406" i="1" s="1"/>
  <c r="M406" i="9"/>
  <c r="N407" i="1" s="1"/>
  <c r="M407" i="9"/>
  <c r="N408" i="1" s="1"/>
  <c r="M408" i="9"/>
  <c r="N409" i="1" s="1"/>
  <c r="M409" i="9"/>
  <c r="N410" i="1" s="1"/>
  <c r="M410" i="9"/>
  <c r="N411" i="1" s="1"/>
  <c r="M411" i="9"/>
  <c r="N412" i="1" s="1"/>
  <c r="M412" i="9"/>
  <c r="N413" i="1" s="1"/>
  <c r="M413" i="9"/>
  <c r="N414" i="1" s="1"/>
  <c r="M414" i="9"/>
  <c r="N415" i="1" s="1"/>
  <c r="M415" i="9"/>
  <c r="N416" i="1" s="1"/>
  <c r="M416" i="9"/>
  <c r="N417" i="1" s="1"/>
  <c r="M417" i="9"/>
  <c r="N418" i="1" s="1"/>
  <c r="M418" i="9"/>
  <c r="N419" i="1" s="1"/>
  <c r="M419" i="9"/>
  <c r="N420" i="1" s="1"/>
  <c r="M420" i="9"/>
  <c r="N421" i="1" s="1"/>
  <c r="M421" i="9"/>
  <c r="N422" i="1" s="1"/>
  <c r="M422" i="9"/>
  <c r="N423" i="1" s="1"/>
  <c r="M423" i="9"/>
  <c r="N424" i="1" s="1"/>
  <c r="M424" i="9"/>
  <c r="N425" i="1" s="1"/>
  <c r="M425" i="9"/>
  <c r="N426" i="1" s="1"/>
  <c r="M426" i="9"/>
  <c r="N427" i="1" s="1"/>
  <c r="M427" i="9"/>
  <c r="N428" i="1" s="1"/>
  <c r="M428" i="9"/>
  <c r="N429" i="1" s="1"/>
  <c r="M429" i="9"/>
  <c r="N430" i="1" s="1"/>
  <c r="M430" i="9"/>
  <c r="N431" i="1" s="1"/>
  <c r="M431" i="9"/>
  <c r="N432" i="1" s="1"/>
  <c r="M432" i="9"/>
  <c r="N433" i="1" s="1"/>
  <c r="M433" i="9"/>
  <c r="N434" i="1" s="1"/>
  <c r="M434" i="9"/>
  <c r="N435" i="1" s="1"/>
  <c r="M435" i="9"/>
  <c r="N436" i="1" s="1"/>
  <c r="M436" i="9"/>
  <c r="N437" i="1" s="1"/>
  <c r="M437" i="9"/>
  <c r="N438" i="1" s="1"/>
  <c r="M438" i="9"/>
  <c r="N439" i="1" s="1"/>
  <c r="M439" i="9"/>
  <c r="N440" i="1" s="1"/>
  <c r="M440" i="9"/>
  <c r="N441" i="1" s="1"/>
  <c r="M441" i="9"/>
  <c r="N442" i="1" s="1"/>
  <c r="M442" i="9"/>
  <c r="N443" i="1" s="1"/>
  <c r="M443" i="9"/>
  <c r="N444" i="1" s="1"/>
  <c r="M444" i="9"/>
  <c r="N445" i="1" s="1"/>
  <c r="M445" i="9"/>
  <c r="N446" i="1" s="1"/>
  <c r="M446" i="9"/>
  <c r="N447" i="1" s="1"/>
  <c r="M447" i="9"/>
  <c r="N448" i="1" s="1"/>
  <c r="M448" i="9"/>
  <c r="N449" i="1" s="1"/>
  <c r="M449" i="9"/>
  <c r="N450" i="1" s="1"/>
  <c r="M450" i="9"/>
  <c r="N451" i="1" s="1"/>
  <c r="M451" i="9"/>
  <c r="N452" i="1" s="1"/>
  <c r="M452" i="9"/>
  <c r="N453" i="1" s="1"/>
  <c r="M453" i="9"/>
  <c r="N454" i="1" s="1"/>
  <c r="M454" i="9"/>
  <c r="N455" i="1" s="1"/>
  <c r="M455" i="9"/>
  <c r="N456" i="1" s="1"/>
  <c r="M456" i="9"/>
  <c r="N457" i="1" s="1"/>
  <c r="M457" i="9"/>
  <c r="N458" i="1" s="1"/>
  <c r="M458" i="9"/>
  <c r="N459" i="1" s="1"/>
  <c r="M459" i="9"/>
  <c r="N460" i="1" s="1"/>
  <c r="M460" i="9"/>
  <c r="N461" i="1" s="1"/>
  <c r="M461" i="9"/>
  <c r="N462" i="1" s="1"/>
  <c r="M462" i="9"/>
  <c r="N463" i="1" s="1"/>
  <c r="M463" i="9"/>
  <c r="N464" i="1" s="1"/>
  <c r="M464" i="9"/>
  <c r="N465" i="1" s="1"/>
  <c r="M465" i="9"/>
  <c r="N466" i="1" s="1"/>
  <c r="M466" i="9"/>
  <c r="N467" i="1" s="1"/>
  <c r="M467" i="9"/>
  <c r="N468" i="1" s="1"/>
  <c r="M584" i="9"/>
  <c r="N585" i="1" s="1"/>
  <c r="M585" i="9"/>
  <c r="N586" i="1" s="1"/>
  <c r="M586" i="9"/>
  <c r="N587" i="1" s="1"/>
  <c r="M587" i="9"/>
  <c r="N588" i="1" s="1"/>
  <c r="M588" i="9"/>
  <c r="N589" i="1" s="1"/>
  <c r="M589" i="9"/>
  <c r="N590" i="1" s="1"/>
  <c r="M590" i="9"/>
  <c r="N591" i="1" s="1"/>
  <c r="M591" i="9"/>
  <c r="N592" i="1" s="1"/>
  <c r="M592" i="9"/>
  <c r="N593" i="1" s="1"/>
  <c r="M593" i="9"/>
  <c r="N594" i="1" s="1"/>
  <c r="M594" i="9"/>
  <c r="N595" i="1" s="1"/>
  <c r="M595" i="9"/>
  <c r="N596" i="1" s="1"/>
  <c r="M596" i="9"/>
  <c r="N597" i="1" s="1"/>
  <c r="M597" i="9"/>
  <c r="N598" i="1" s="1"/>
  <c r="M598" i="9"/>
  <c r="N599" i="1" s="1"/>
  <c r="M599" i="9"/>
  <c r="N600" i="1" s="1"/>
  <c r="M600" i="9"/>
  <c r="N601" i="1" s="1"/>
  <c r="M601" i="9"/>
  <c r="N602" i="1" s="1"/>
  <c r="M602" i="9"/>
  <c r="N603" i="1" s="1"/>
  <c r="M603" i="9"/>
  <c r="N604" i="1" s="1"/>
  <c r="M604" i="9"/>
  <c r="N605" i="1" s="1"/>
  <c r="M605" i="9"/>
  <c r="N606" i="1" s="1"/>
  <c r="M606" i="9"/>
  <c r="N607" i="1" s="1"/>
  <c r="M607" i="9"/>
  <c r="N608" i="1" s="1"/>
  <c r="M608" i="9"/>
  <c r="N609" i="1" s="1"/>
  <c r="M609" i="9"/>
  <c r="N610" i="1" s="1"/>
  <c r="M610" i="9"/>
  <c r="N611" i="1" s="1"/>
  <c r="M611" i="9"/>
  <c r="N612" i="1" s="1"/>
  <c r="M612" i="9"/>
  <c r="N613" i="1" s="1"/>
  <c r="M613" i="9"/>
  <c r="N614" i="1" s="1"/>
  <c r="M614" i="9"/>
  <c r="N615" i="1" s="1"/>
  <c r="M615" i="9"/>
  <c r="N616" i="1" s="1"/>
  <c r="M616" i="9"/>
  <c r="N617" i="1" s="1"/>
  <c r="M617" i="9"/>
  <c r="N618" i="1" s="1"/>
  <c r="M618" i="9"/>
  <c r="N619" i="1" s="1"/>
  <c r="M619" i="9"/>
  <c r="N620" i="1" s="1"/>
  <c r="M620" i="9"/>
  <c r="N621" i="1" s="1"/>
  <c r="M621" i="9"/>
  <c r="N622" i="1" s="1"/>
  <c r="M622" i="9"/>
  <c r="N623" i="1" s="1"/>
  <c r="M623" i="9"/>
  <c r="N624" i="1" s="1"/>
  <c r="M624" i="9"/>
  <c r="N625" i="1" s="1"/>
  <c r="M625" i="9"/>
  <c r="N626" i="1" s="1"/>
  <c r="M626" i="9"/>
  <c r="N627" i="1" s="1"/>
  <c r="M627" i="9"/>
  <c r="N628" i="1" s="1"/>
  <c r="M628" i="9"/>
  <c r="N629" i="1" s="1"/>
  <c r="M629" i="9"/>
  <c r="N630" i="1" s="1"/>
  <c r="M630" i="9"/>
  <c r="N631" i="1" s="1"/>
  <c r="M631" i="9"/>
  <c r="N632" i="1" s="1"/>
  <c r="M632" i="9"/>
  <c r="N633" i="1" s="1"/>
  <c r="M633" i="9"/>
  <c r="N634" i="1" s="1"/>
  <c r="M634" i="9"/>
  <c r="N635" i="1" s="1"/>
  <c r="M635" i="9"/>
  <c r="N636" i="1" s="1"/>
  <c r="M636" i="9"/>
  <c r="N637" i="1" s="1"/>
  <c r="M637" i="9"/>
  <c r="N638" i="1" s="1"/>
  <c r="M638" i="9"/>
  <c r="N639" i="1" s="1"/>
  <c r="M639" i="9"/>
  <c r="N640" i="1" s="1"/>
  <c r="M640" i="9"/>
  <c r="N641" i="1" s="1"/>
  <c r="M641" i="9"/>
  <c r="N642" i="1" s="1"/>
  <c r="M642" i="9"/>
  <c r="N643" i="1" s="1"/>
  <c r="M643" i="9"/>
  <c r="N644" i="1" s="1"/>
  <c r="M644" i="9"/>
  <c r="N645" i="1" s="1"/>
  <c r="M645" i="9"/>
  <c r="N646" i="1" s="1"/>
  <c r="M646" i="9"/>
  <c r="N647" i="1" s="1"/>
  <c r="M647" i="9"/>
  <c r="N648" i="1" s="1"/>
  <c r="M648" i="9"/>
  <c r="N649" i="1" s="1"/>
  <c r="M649" i="9"/>
  <c r="N650" i="1" s="1"/>
  <c r="M650" i="9"/>
  <c r="N651" i="1" s="1"/>
  <c r="M651" i="9"/>
  <c r="N652" i="1" s="1"/>
  <c r="M652" i="9"/>
  <c r="N653" i="1" s="1"/>
  <c r="M653" i="9"/>
  <c r="N654" i="1" s="1"/>
  <c r="M654" i="9"/>
  <c r="N655" i="1" s="1"/>
  <c r="M655" i="9"/>
  <c r="N656" i="1" s="1"/>
  <c r="M656" i="9"/>
  <c r="N657" i="1" s="1"/>
  <c r="M657" i="9"/>
  <c r="N658" i="1" s="1"/>
  <c r="M658" i="9"/>
  <c r="N659" i="1" s="1"/>
  <c r="M659" i="9"/>
  <c r="N660" i="1" s="1"/>
  <c r="M660" i="9"/>
  <c r="N661" i="1" s="1"/>
  <c r="M661" i="9"/>
  <c r="N662" i="1" s="1"/>
  <c r="M662" i="9"/>
  <c r="N663" i="1" s="1"/>
  <c r="M663" i="9"/>
  <c r="N664" i="1" s="1"/>
  <c r="M664" i="9"/>
  <c r="N665" i="1" s="1"/>
  <c r="M665" i="9"/>
  <c r="N666" i="1" s="1"/>
  <c r="M666" i="9"/>
  <c r="N667" i="1" s="1"/>
  <c r="M667" i="9"/>
  <c r="N668" i="1" s="1"/>
  <c r="M668" i="9"/>
  <c r="N669" i="1" s="1"/>
  <c r="M669" i="9"/>
  <c r="N670" i="1" s="1"/>
  <c r="M670" i="9"/>
  <c r="N671" i="1" s="1"/>
  <c r="M671" i="9"/>
  <c r="N672" i="1" s="1"/>
  <c r="M672" i="9"/>
  <c r="N673" i="1" s="1"/>
  <c r="M673" i="9"/>
  <c r="N674" i="1" s="1"/>
  <c r="M674" i="9"/>
  <c r="N675" i="1" s="1"/>
  <c r="M675" i="9"/>
  <c r="N676" i="1" s="1"/>
  <c r="M676" i="9"/>
  <c r="N677" i="1" s="1"/>
  <c r="M677" i="9"/>
  <c r="N678" i="1" s="1"/>
  <c r="M678" i="9"/>
  <c r="N679" i="1" s="1"/>
  <c r="M679" i="9"/>
  <c r="N680" i="1" s="1"/>
  <c r="M680" i="9"/>
  <c r="N681" i="1" s="1"/>
  <c r="M681" i="9"/>
  <c r="N682" i="1" s="1"/>
  <c r="M682" i="9"/>
  <c r="N683" i="1" s="1"/>
  <c r="M683" i="9"/>
  <c r="N684" i="1" s="1"/>
  <c r="M684" i="9"/>
  <c r="N685" i="1" s="1"/>
  <c r="M685" i="9"/>
  <c r="N686" i="1" s="1"/>
  <c r="M686" i="9"/>
  <c r="N687" i="1" s="1"/>
  <c r="M687" i="9"/>
  <c r="N688" i="1" s="1"/>
  <c r="M688" i="9"/>
  <c r="N689" i="1" s="1"/>
  <c r="M689" i="9"/>
  <c r="N690" i="1" s="1"/>
  <c r="M690" i="9"/>
  <c r="N691" i="1" s="1"/>
  <c r="M691" i="9"/>
  <c r="N692" i="1" s="1"/>
  <c r="M692" i="9"/>
  <c r="N693" i="1" s="1"/>
  <c r="M693" i="9"/>
  <c r="N694" i="1" s="1"/>
  <c r="M694" i="9"/>
  <c r="N695" i="1" s="1"/>
  <c r="M695" i="9"/>
  <c r="N696" i="1" s="1"/>
  <c r="M696" i="9"/>
  <c r="N697" i="1" s="1"/>
  <c r="M697" i="9"/>
  <c r="N698" i="1" s="1"/>
  <c r="M698" i="9"/>
  <c r="N699" i="1" s="1"/>
  <c r="M699" i="9"/>
  <c r="N700" i="1" s="1"/>
  <c r="M700" i="9"/>
  <c r="N701" i="1" s="1"/>
  <c r="M701" i="9"/>
  <c r="N702" i="1" s="1"/>
  <c r="M702" i="9"/>
  <c r="N703" i="1" s="1"/>
  <c r="M703" i="9"/>
  <c r="N704" i="1" s="1"/>
  <c r="M704" i="9"/>
  <c r="N705" i="1" s="1"/>
  <c r="M705" i="9"/>
  <c r="N706" i="1" s="1"/>
  <c r="M706" i="9"/>
  <c r="N707" i="1" s="1"/>
  <c r="M707" i="9"/>
  <c r="N708" i="1" s="1"/>
  <c r="M708" i="9"/>
  <c r="N709" i="1" s="1"/>
  <c r="M709" i="9"/>
  <c r="N710" i="1" s="1"/>
  <c r="M710" i="9"/>
  <c r="N711" i="1" s="1"/>
  <c r="M711" i="9"/>
  <c r="N712" i="1" s="1"/>
  <c r="M712" i="9"/>
  <c r="N713" i="1" s="1"/>
  <c r="M713" i="9"/>
  <c r="N714" i="1" s="1"/>
  <c r="M714" i="9"/>
  <c r="N715" i="1" s="1"/>
  <c r="M715" i="9"/>
  <c r="N716" i="1" s="1"/>
  <c r="M716" i="9"/>
  <c r="N717" i="1" s="1"/>
  <c r="M717" i="9"/>
  <c r="N718" i="1" s="1"/>
  <c r="M718" i="9"/>
  <c r="N719" i="1" s="1"/>
  <c r="M719" i="9"/>
  <c r="N720" i="1" s="1"/>
  <c r="M720" i="9"/>
  <c r="N721" i="1" s="1"/>
  <c r="M721" i="9"/>
  <c r="N722" i="1" s="1"/>
  <c r="M722" i="9"/>
  <c r="N723" i="1" s="1"/>
  <c r="M723" i="9"/>
  <c r="N724" i="1" s="1"/>
  <c r="M724" i="9"/>
  <c r="N725" i="1" s="1"/>
  <c r="M789" i="9"/>
  <c r="N790" i="1" s="1"/>
  <c r="M790" i="9"/>
  <c r="N791" i="1" s="1"/>
  <c r="M791" i="9"/>
  <c r="N792" i="1" s="1"/>
  <c r="M792" i="9"/>
  <c r="N793" i="1" s="1"/>
  <c r="M793" i="9"/>
  <c r="N794" i="1" s="1"/>
  <c r="M794" i="9"/>
  <c r="N795" i="1" s="1"/>
  <c r="M795" i="9"/>
  <c r="N796" i="1" s="1"/>
  <c r="M796" i="9"/>
  <c r="N797" i="1" s="1"/>
  <c r="M797" i="9"/>
  <c r="N798" i="1" s="1"/>
  <c r="M798" i="9"/>
  <c r="N799" i="1" s="1"/>
  <c r="M799" i="9"/>
  <c r="N800" i="1" s="1"/>
  <c r="M800" i="9"/>
  <c r="N801" i="1" s="1"/>
  <c r="M801" i="9"/>
  <c r="N802" i="1" s="1"/>
  <c r="M802" i="9"/>
  <c r="N803" i="1" s="1"/>
  <c r="M803" i="9"/>
  <c r="N804" i="1" s="1"/>
  <c r="M804" i="9"/>
  <c r="N805" i="1" s="1"/>
  <c r="M805" i="9"/>
  <c r="N806" i="1" s="1"/>
  <c r="M806" i="9"/>
  <c r="N807" i="1" s="1"/>
  <c r="M807" i="9"/>
  <c r="N808" i="1" s="1"/>
  <c r="M808" i="9"/>
  <c r="N809" i="1" s="1"/>
  <c r="M809" i="9"/>
  <c r="N810" i="1" s="1"/>
  <c r="M810" i="9"/>
  <c r="N811" i="1" s="1"/>
  <c r="M811" i="9"/>
  <c r="N812" i="1" s="1"/>
  <c r="M812" i="9"/>
  <c r="N813" i="1" s="1"/>
  <c r="M813" i="9"/>
  <c r="N814" i="1" s="1"/>
  <c r="M814" i="9"/>
  <c r="N815" i="1" s="1"/>
  <c r="M815" i="9"/>
  <c r="N816" i="1" s="1"/>
  <c r="M816" i="9"/>
  <c r="N817" i="1" s="1"/>
  <c r="M817" i="9"/>
  <c r="N818" i="1" s="1"/>
  <c r="M818" i="9"/>
  <c r="N819" i="1" s="1"/>
  <c r="M819" i="9"/>
  <c r="N820" i="1" s="1"/>
  <c r="M820" i="9"/>
  <c r="N821" i="1" s="1"/>
  <c r="M821" i="9"/>
  <c r="N822" i="1" s="1"/>
  <c r="M822" i="9"/>
  <c r="N823" i="1" s="1"/>
  <c r="M823" i="9"/>
  <c r="N824" i="1" s="1"/>
  <c r="M824" i="9"/>
  <c r="N825" i="1" s="1"/>
  <c r="M825" i="9"/>
  <c r="N826" i="1" s="1"/>
  <c r="M826" i="9"/>
  <c r="N827" i="1" s="1"/>
  <c r="M827" i="9"/>
  <c r="N828" i="1" s="1"/>
  <c r="M828" i="9"/>
  <c r="N829" i="1" s="1"/>
  <c r="M829" i="9"/>
  <c r="N830" i="1" s="1"/>
  <c r="M830" i="9"/>
  <c r="N831" i="1" s="1"/>
  <c r="M831" i="9"/>
  <c r="N832" i="1" s="1"/>
  <c r="M832" i="9"/>
  <c r="N833" i="1" s="1"/>
  <c r="M833" i="9"/>
  <c r="N834" i="1" s="1"/>
  <c r="M834" i="9"/>
  <c r="N835" i="1" s="1"/>
  <c r="M835" i="9"/>
  <c r="N836" i="1" s="1"/>
  <c r="M836" i="9"/>
  <c r="N837" i="1" s="1"/>
  <c r="M837" i="9"/>
  <c r="N838" i="1" s="1"/>
  <c r="M838" i="9"/>
  <c r="N839" i="1" s="1"/>
  <c r="M839" i="9"/>
  <c r="N840" i="1" s="1"/>
  <c r="M840" i="9"/>
  <c r="N841" i="1" s="1"/>
  <c r="M841" i="9"/>
  <c r="N842" i="1" s="1"/>
  <c r="M842" i="9"/>
  <c r="N843" i="1" s="1"/>
  <c r="M843" i="9"/>
  <c r="N844" i="1" s="1"/>
  <c r="M844" i="9"/>
  <c r="N845" i="1" s="1"/>
  <c r="M845" i="9"/>
  <c r="N846" i="1" s="1"/>
  <c r="M846" i="9"/>
  <c r="N847" i="1" s="1"/>
  <c r="M847" i="9"/>
  <c r="N848" i="1" s="1"/>
  <c r="M848" i="9"/>
  <c r="N849" i="1" s="1"/>
  <c r="M849" i="9"/>
  <c r="N850" i="1" s="1"/>
  <c r="M850" i="9"/>
  <c r="N851" i="1" s="1"/>
  <c r="M851" i="9"/>
  <c r="N852" i="1" s="1"/>
  <c r="M852" i="9"/>
  <c r="N853" i="1" s="1"/>
  <c r="M853" i="9"/>
  <c r="N854" i="1" s="1"/>
  <c r="M854" i="9"/>
  <c r="N855" i="1" s="1"/>
  <c r="M855" i="9"/>
  <c r="N856" i="1" s="1"/>
  <c r="M856" i="9"/>
  <c r="N857" i="1" s="1"/>
  <c r="M857" i="9"/>
  <c r="N858" i="1" s="1"/>
  <c r="M858" i="9"/>
  <c r="N859" i="1" s="1"/>
  <c r="M859" i="9"/>
  <c r="N860" i="1" s="1"/>
  <c r="M860" i="9"/>
  <c r="N861" i="1" s="1"/>
  <c r="M861" i="9"/>
  <c r="N862" i="1" s="1"/>
  <c r="M862" i="9"/>
  <c r="N863" i="1" s="1"/>
  <c r="M863" i="9"/>
  <c r="N864" i="1" s="1"/>
  <c r="M864" i="9"/>
  <c r="N865" i="1" s="1"/>
  <c r="M865" i="9"/>
  <c r="N866" i="1" s="1"/>
  <c r="M866" i="9"/>
  <c r="N867" i="1" s="1"/>
  <c r="M867" i="9"/>
  <c r="N868" i="1" s="1"/>
  <c r="M868" i="9"/>
  <c r="N869" i="1" s="1"/>
  <c r="M869" i="9"/>
  <c r="N870" i="1" s="1"/>
  <c r="M870" i="9"/>
  <c r="N871" i="1" s="1"/>
  <c r="M871" i="9"/>
  <c r="N872" i="1" s="1"/>
  <c r="M872" i="9"/>
  <c r="N873" i="1" s="1"/>
  <c r="M873" i="9"/>
  <c r="N874" i="1" s="1"/>
  <c r="M874" i="9"/>
  <c r="N875" i="1" s="1"/>
  <c r="M875" i="9"/>
  <c r="N876" i="1" s="1"/>
  <c r="M876" i="9"/>
  <c r="N877" i="1" s="1"/>
  <c r="M877" i="9"/>
  <c r="N878" i="1" s="1"/>
  <c r="M878" i="9"/>
  <c r="N879" i="1" s="1"/>
  <c r="M879" i="9"/>
  <c r="N880" i="1" s="1"/>
  <c r="M880" i="9"/>
  <c r="N881" i="1" s="1"/>
  <c r="M881" i="9"/>
  <c r="N882" i="1" s="1"/>
  <c r="M882" i="9"/>
  <c r="N883" i="1" s="1"/>
  <c r="M883" i="9"/>
  <c r="N884" i="1" s="1"/>
  <c r="M884" i="9"/>
  <c r="N885" i="1" s="1"/>
  <c r="M885" i="9"/>
  <c r="N886" i="1" s="1"/>
  <c r="M886" i="9"/>
  <c r="N887" i="1" s="1"/>
  <c r="M887" i="9"/>
  <c r="N888" i="1" s="1"/>
  <c r="M888" i="9"/>
  <c r="N889" i="1" s="1"/>
  <c r="M889" i="9"/>
  <c r="N890" i="1" s="1"/>
  <c r="M890" i="9"/>
  <c r="N891" i="1" s="1"/>
  <c r="M891" i="9"/>
  <c r="N892" i="1" s="1"/>
  <c r="M892" i="9"/>
  <c r="N893" i="1" s="1"/>
  <c r="M893" i="9"/>
  <c r="N894" i="1" s="1"/>
  <c r="M894" i="9"/>
  <c r="N895" i="1" s="1"/>
  <c r="M895" i="9"/>
  <c r="N896" i="1" s="1"/>
  <c r="M896" i="9"/>
  <c r="N897" i="1" s="1"/>
  <c r="M897" i="9"/>
  <c r="N898" i="1" s="1"/>
  <c r="M898" i="9"/>
  <c r="N899" i="1" s="1"/>
  <c r="M899" i="9"/>
  <c r="N900" i="1" s="1"/>
  <c r="M900" i="9"/>
  <c r="N901" i="1" s="1"/>
  <c r="M901" i="9"/>
  <c r="N902" i="1" s="1"/>
  <c r="M902" i="9"/>
  <c r="N903" i="1" s="1"/>
  <c r="M903" i="9"/>
  <c r="N904" i="1" s="1"/>
  <c r="M904" i="9"/>
  <c r="N905" i="1" s="1"/>
  <c r="M905" i="9"/>
  <c r="N906" i="1" s="1"/>
  <c r="M906" i="9"/>
  <c r="N907" i="1" s="1"/>
  <c r="M907" i="9"/>
  <c r="N908" i="1" s="1"/>
  <c r="M908" i="9"/>
  <c r="N909" i="1" s="1"/>
  <c r="M909" i="9"/>
  <c r="N910" i="1" s="1"/>
  <c r="M910" i="9"/>
  <c r="N911" i="1" s="1"/>
  <c r="M911" i="9"/>
  <c r="N912" i="1" s="1"/>
  <c r="M912" i="9"/>
  <c r="N913" i="1" s="1"/>
  <c r="M913" i="9"/>
  <c r="N914" i="1" s="1"/>
  <c r="M914" i="9"/>
  <c r="N915" i="1" s="1"/>
  <c r="M915" i="9"/>
  <c r="N916" i="1" s="1"/>
  <c r="M916" i="9"/>
  <c r="N917" i="1" s="1"/>
  <c r="M917" i="9"/>
  <c r="N918" i="1" s="1"/>
  <c r="M918" i="9"/>
  <c r="N919" i="1" s="1"/>
  <c r="M919" i="9"/>
  <c r="N920" i="1" s="1"/>
  <c r="M920" i="9"/>
  <c r="N921" i="1" s="1"/>
  <c r="M921" i="9"/>
  <c r="N922" i="1" s="1"/>
  <c r="M922" i="9"/>
  <c r="N923" i="1" s="1"/>
  <c r="M923" i="9"/>
  <c r="N924" i="1" s="1"/>
  <c r="M924" i="9"/>
  <c r="N925" i="1" s="1"/>
  <c r="M925" i="9"/>
  <c r="N926" i="1" s="1"/>
  <c r="M926" i="9"/>
  <c r="N927" i="1" s="1"/>
  <c r="M927" i="9"/>
  <c r="N928" i="1" s="1"/>
  <c r="M928" i="9"/>
  <c r="N929" i="1" s="1"/>
  <c r="M929" i="9"/>
  <c r="N930" i="1" s="1"/>
  <c r="M930" i="9"/>
  <c r="N931" i="1" s="1"/>
  <c r="M931" i="9"/>
  <c r="N932" i="1" s="1"/>
  <c r="M932" i="9"/>
  <c r="N933" i="1" s="1"/>
  <c r="M933" i="9"/>
  <c r="N934" i="1" s="1"/>
  <c r="M934" i="9"/>
  <c r="N935" i="1" s="1"/>
  <c r="M935" i="9"/>
  <c r="N936" i="1" s="1"/>
  <c r="M936" i="9"/>
  <c r="N937" i="1" s="1"/>
  <c r="M937" i="9"/>
  <c r="N938" i="1" s="1"/>
  <c r="M938" i="9"/>
  <c r="N939" i="1" s="1"/>
  <c r="M939" i="9"/>
  <c r="N940" i="1" s="1"/>
  <c r="M940" i="9"/>
  <c r="N941" i="1" s="1"/>
  <c r="M941" i="9"/>
  <c r="N942" i="1" s="1"/>
  <c r="M942" i="9"/>
  <c r="N943" i="1" s="1"/>
  <c r="M943" i="9"/>
  <c r="N944" i="1" s="1"/>
  <c r="M944" i="9"/>
  <c r="N945" i="1" s="1"/>
  <c r="M945" i="9"/>
  <c r="N946" i="1" s="1"/>
  <c r="M946" i="9"/>
  <c r="N947" i="1" s="1"/>
  <c r="M947" i="9"/>
  <c r="N948" i="1" s="1"/>
  <c r="M948" i="9"/>
  <c r="N949" i="1" s="1"/>
  <c r="M949" i="9"/>
  <c r="N950" i="1" s="1"/>
  <c r="M950" i="9"/>
  <c r="N951" i="1" s="1"/>
  <c r="M951" i="9"/>
  <c r="N952" i="1" s="1"/>
  <c r="M952" i="9"/>
  <c r="N953" i="1" s="1"/>
  <c r="M953" i="9"/>
  <c r="N954" i="1" s="1"/>
  <c r="M954" i="9"/>
  <c r="N955" i="1" s="1"/>
  <c r="M955" i="9"/>
  <c r="N956" i="1" s="1"/>
  <c r="M956" i="9"/>
  <c r="N957" i="1" s="1"/>
  <c r="M957" i="9"/>
  <c r="N958" i="1" s="1"/>
  <c r="M958" i="9"/>
  <c r="N959" i="1" s="1"/>
  <c r="M959" i="9"/>
  <c r="N960" i="1" s="1"/>
  <c r="M960" i="9"/>
  <c r="N961" i="1" s="1"/>
  <c r="M961" i="9"/>
  <c r="N962" i="1" s="1"/>
  <c r="M962" i="9"/>
  <c r="N963" i="1" s="1"/>
  <c r="M963" i="9"/>
  <c r="N964" i="1" s="1"/>
  <c r="M964" i="9"/>
  <c r="N965" i="1" s="1"/>
  <c r="M965" i="9"/>
  <c r="N966" i="1" s="1"/>
  <c r="M966" i="9"/>
  <c r="N967" i="1" s="1"/>
  <c r="M967" i="9"/>
  <c r="N968" i="1" s="1"/>
  <c r="M1015" i="9"/>
  <c r="N1016" i="1" s="1"/>
  <c r="M1016" i="9"/>
  <c r="N1017" i="1" s="1"/>
  <c r="M1017" i="9"/>
  <c r="N1018" i="1" s="1"/>
  <c r="M1018" i="9"/>
  <c r="N1019" i="1" s="1"/>
  <c r="M1019" i="9"/>
  <c r="N1020" i="1" s="1"/>
  <c r="M1020" i="9"/>
  <c r="N1021" i="1" s="1"/>
  <c r="M1021" i="9"/>
  <c r="N1022" i="1" s="1"/>
  <c r="M1022" i="9"/>
  <c r="N1023" i="1" s="1"/>
  <c r="M1023" i="9"/>
  <c r="N1024" i="1" s="1"/>
  <c r="M1024" i="9"/>
  <c r="N1025" i="1" s="1"/>
  <c r="M1025" i="9"/>
  <c r="N1026" i="1" s="1"/>
  <c r="M1026" i="9"/>
  <c r="N1027" i="1" s="1"/>
  <c r="M1027" i="9"/>
  <c r="N1028" i="1" s="1"/>
  <c r="M1028" i="9"/>
  <c r="N1029" i="1" s="1"/>
  <c r="M1029" i="9"/>
  <c r="N1030" i="1" s="1"/>
  <c r="M1030" i="9"/>
  <c r="N1031" i="1" s="1"/>
  <c r="M1031" i="9"/>
  <c r="N1032" i="1" s="1"/>
  <c r="M1032" i="9"/>
  <c r="N1033" i="1" s="1"/>
  <c r="M1033" i="9"/>
  <c r="N1034" i="1" s="1"/>
  <c r="M1034" i="9"/>
  <c r="N1035" i="1" s="1"/>
  <c r="M1035" i="9"/>
  <c r="N1036" i="1" s="1"/>
  <c r="M1036" i="9"/>
  <c r="N1037" i="1" s="1"/>
  <c r="M1037" i="9"/>
  <c r="N1038" i="1" s="1"/>
  <c r="M1038" i="9"/>
  <c r="N1039" i="1" s="1"/>
  <c r="M1039" i="9"/>
  <c r="N1040" i="1" s="1"/>
  <c r="M1040" i="9"/>
  <c r="N1041" i="1" s="1"/>
  <c r="M1041" i="9"/>
  <c r="N1042" i="1" s="1"/>
  <c r="M1042" i="9"/>
  <c r="N1043" i="1" s="1"/>
  <c r="M1043" i="9"/>
  <c r="N1044" i="1" s="1"/>
  <c r="M1044" i="9"/>
  <c r="N1045" i="1" s="1"/>
  <c r="M1045" i="9"/>
  <c r="N1046" i="1" s="1"/>
  <c r="M1046" i="9"/>
  <c r="N1047" i="1" s="1"/>
  <c r="M1047" i="9"/>
  <c r="N1048" i="1" s="1"/>
  <c r="M1048" i="9"/>
  <c r="N1049" i="1" s="1"/>
  <c r="M1049" i="9"/>
  <c r="N1050" i="1" s="1"/>
  <c r="M1050" i="9"/>
  <c r="N1051" i="1" s="1"/>
  <c r="M1051" i="9"/>
  <c r="N1052" i="1" s="1"/>
  <c r="M1052" i="9"/>
  <c r="N1053" i="1" s="1"/>
  <c r="M1053" i="9"/>
  <c r="N1054" i="1" s="1"/>
  <c r="M1054" i="9"/>
  <c r="N1055" i="1" s="1"/>
  <c r="M1055" i="9"/>
  <c r="N1056" i="1" s="1"/>
  <c r="M1056" i="9"/>
  <c r="N1057" i="1" s="1"/>
  <c r="M1057" i="9"/>
  <c r="N1058" i="1" s="1"/>
  <c r="M1058" i="9"/>
  <c r="N1059" i="1" s="1"/>
  <c r="M1059" i="9"/>
  <c r="N1060" i="1" s="1"/>
  <c r="M1060" i="9"/>
  <c r="N1061" i="1" s="1"/>
  <c r="M1061" i="9"/>
  <c r="N1062" i="1" s="1"/>
  <c r="M1062" i="9"/>
  <c r="N1063" i="1" s="1"/>
  <c r="M1063" i="9"/>
  <c r="N1064" i="1" s="1"/>
  <c r="M1064" i="9"/>
  <c r="N1065" i="1" s="1"/>
  <c r="M1065" i="9"/>
  <c r="N1066" i="1" s="1"/>
  <c r="M1066" i="9"/>
  <c r="N1067" i="1" s="1"/>
  <c r="M1067" i="9"/>
  <c r="N1068" i="1" s="1"/>
  <c r="M1068" i="9"/>
  <c r="N1069" i="1" s="1"/>
  <c r="M1069" i="9"/>
  <c r="N1070" i="1" s="1"/>
  <c r="M1070" i="9"/>
  <c r="N1071" i="1" s="1"/>
  <c r="M1071" i="9"/>
  <c r="N1072" i="1" s="1"/>
  <c r="M1072" i="9"/>
  <c r="N1073" i="1" s="1"/>
  <c r="M1073" i="9"/>
  <c r="N1074" i="1" s="1"/>
  <c r="M1074" i="9"/>
  <c r="N1075" i="1" s="1"/>
  <c r="M1075" i="9"/>
  <c r="N1076" i="1" s="1"/>
  <c r="M1076" i="9"/>
  <c r="N1077" i="1" s="1"/>
  <c r="M1077" i="9"/>
  <c r="N1078" i="1" s="1"/>
  <c r="M1078" i="9"/>
  <c r="N1079" i="1" s="1"/>
  <c r="M1079" i="9"/>
  <c r="N1080" i="1" s="1"/>
  <c r="M1080" i="9"/>
  <c r="N1081" i="1" s="1"/>
  <c r="M1081" i="9"/>
  <c r="N1082" i="1" s="1"/>
  <c r="M1082" i="9"/>
  <c r="N1083" i="1" s="1"/>
  <c r="M1083" i="9"/>
  <c r="N1084" i="1" s="1"/>
  <c r="M1084" i="9"/>
  <c r="N1085" i="1" s="1"/>
  <c r="M1085" i="9"/>
  <c r="N1086" i="1" s="1"/>
  <c r="M1086" i="9"/>
  <c r="N1087" i="1" s="1"/>
  <c r="M1087" i="9"/>
  <c r="N1088" i="1" s="1"/>
  <c r="M1088" i="9"/>
  <c r="N1089" i="1" s="1"/>
  <c r="M1089" i="9"/>
  <c r="N1090" i="1" s="1"/>
  <c r="M1090" i="9"/>
  <c r="N1091" i="1" s="1"/>
  <c r="M1091" i="9"/>
  <c r="N1092" i="1" s="1"/>
  <c r="M1092" i="9"/>
  <c r="N1093" i="1" s="1"/>
  <c r="M1093" i="9"/>
  <c r="N1094" i="1" s="1"/>
  <c r="M1094" i="9"/>
  <c r="N1095" i="1" s="1"/>
  <c r="M1095" i="9"/>
  <c r="N1096" i="1" s="1"/>
  <c r="M1097" i="9"/>
  <c r="N1098" i="1" s="1"/>
  <c r="M1098" i="9"/>
  <c r="N1099" i="1" s="1"/>
  <c r="M1099" i="9"/>
  <c r="N1100" i="1" s="1"/>
  <c r="M1100" i="9"/>
  <c r="N1101" i="1" s="1"/>
  <c r="M1101" i="9"/>
  <c r="N1102" i="1" s="1"/>
  <c r="M1102" i="9"/>
  <c r="N1103" i="1" s="1"/>
  <c r="M1103" i="9"/>
  <c r="N1104" i="1" s="1"/>
  <c r="M1104" i="9"/>
  <c r="N1105" i="1" s="1"/>
  <c r="M1105" i="9"/>
  <c r="N1106" i="1" s="1"/>
  <c r="M1106" i="9"/>
  <c r="N1107" i="1" s="1"/>
  <c r="M1107" i="9"/>
  <c r="N1108" i="1" s="1"/>
  <c r="M1108" i="9"/>
  <c r="N1109" i="1" s="1"/>
  <c r="M1109" i="9"/>
  <c r="N1110" i="1" s="1"/>
  <c r="M1110" i="9"/>
  <c r="N1111" i="1" s="1"/>
  <c r="M1111" i="9"/>
  <c r="N1112" i="1" s="1"/>
  <c r="M1112" i="9"/>
  <c r="N1113" i="1" s="1"/>
  <c r="M1113" i="9"/>
  <c r="N1114" i="1" s="1"/>
  <c r="M1114" i="9"/>
  <c r="N1115" i="1" s="1"/>
  <c r="O562" i="1" l="1"/>
  <c r="O497" i="1"/>
  <c r="O517" i="1"/>
  <c r="O536" i="1"/>
  <c r="O558" i="1"/>
  <c r="O493" i="1"/>
  <c r="O545" i="1"/>
  <c r="O478" i="1"/>
  <c r="O532" i="1"/>
  <c r="O579" i="1"/>
  <c r="O515" i="1"/>
  <c r="O566" i="1"/>
  <c r="O501" i="1"/>
  <c r="O553" i="1"/>
  <c r="O488" i="1"/>
  <c r="O540" i="1"/>
  <c r="O473" i="1"/>
  <c r="O523" i="1"/>
  <c r="O567" i="1"/>
  <c r="O557" i="1"/>
  <c r="O509" i="1"/>
  <c r="O520" i="1"/>
  <c r="O1027" i="1"/>
  <c r="O964" i="1"/>
  <c r="O932" i="1"/>
  <c r="O916" i="1"/>
  <c r="O900" i="1"/>
  <c r="O884" i="1"/>
  <c r="O868" i="1"/>
  <c r="O852" i="1"/>
  <c r="O832" i="1"/>
  <c r="O816" i="1"/>
  <c r="O800" i="1"/>
  <c r="O720" i="1"/>
  <c r="O704" i="1"/>
  <c r="O688" i="1"/>
  <c r="O672" i="1"/>
  <c r="O660" i="1"/>
  <c r="O644" i="1"/>
  <c r="O624" i="1"/>
  <c r="O608" i="1"/>
  <c r="O592" i="1"/>
  <c r="O460" i="1"/>
  <c r="O444" i="1"/>
  <c r="O428" i="1"/>
  <c r="O396" i="1"/>
  <c r="O380" i="1"/>
  <c r="O364" i="1"/>
  <c r="O332" i="1"/>
  <c r="O312" i="1"/>
  <c r="O296" i="1"/>
  <c r="O288" i="1"/>
  <c r="O280" i="1"/>
  <c r="O272" i="1"/>
  <c r="O260" i="1"/>
  <c r="O248" i="1"/>
  <c r="O236" i="1"/>
  <c r="O224" i="1"/>
  <c r="O204" i="1"/>
  <c r="O1115" i="1"/>
  <c r="O1111" i="1"/>
  <c r="O1107" i="1"/>
  <c r="O1103" i="1"/>
  <c r="O1099" i="1"/>
  <c r="O1090" i="1"/>
  <c r="O1086" i="1"/>
  <c r="O1082" i="1"/>
  <c r="O1078" i="1"/>
  <c r="O1074" i="1"/>
  <c r="O1070" i="1"/>
  <c r="O1066" i="1"/>
  <c r="O1058" i="1"/>
  <c r="O1054" i="1"/>
  <c r="O1050" i="1"/>
  <c r="O1046" i="1"/>
  <c r="O1042" i="1"/>
  <c r="O1038" i="1"/>
  <c r="O1034" i="1"/>
  <c r="O1026" i="1"/>
  <c r="O1022" i="1"/>
  <c r="O1018" i="1"/>
  <c r="O967" i="1"/>
  <c r="O963" i="1"/>
  <c r="O959" i="1"/>
  <c r="O955" i="1"/>
  <c r="O947" i="1"/>
  <c r="O943" i="1"/>
  <c r="O939" i="1"/>
  <c r="O935" i="1"/>
  <c r="O931" i="1"/>
  <c r="O927" i="1"/>
  <c r="O923" i="1"/>
  <c r="O915" i="1"/>
  <c r="O911" i="1"/>
  <c r="O907" i="1"/>
  <c r="O903" i="1"/>
  <c r="O899" i="1"/>
  <c r="O895" i="1"/>
  <c r="O891" i="1"/>
  <c r="O883" i="1"/>
  <c r="O879" i="1"/>
  <c r="O875" i="1"/>
  <c r="O871" i="1"/>
  <c r="O867" i="1"/>
  <c r="O863" i="1"/>
  <c r="O859" i="1"/>
  <c r="O851" i="1"/>
  <c r="O847" i="1"/>
  <c r="O843" i="1"/>
  <c r="O839" i="1"/>
  <c r="O835" i="1"/>
  <c r="O831" i="1"/>
  <c r="O827" i="1"/>
  <c r="O819" i="1"/>
  <c r="O815" i="1"/>
  <c r="O811" i="1"/>
  <c r="O807" i="1"/>
  <c r="O803" i="1"/>
  <c r="O799" i="1"/>
  <c r="O795" i="1"/>
  <c r="O723" i="1"/>
  <c r="O719" i="1"/>
  <c r="O715" i="1"/>
  <c r="O711" i="1"/>
  <c r="O707" i="1"/>
  <c r="O703" i="1"/>
  <c r="O699" i="1"/>
  <c r="O691" i="1"/>
  <c r="O687" i="1"/>
  <c r="O683" i="1"/>
  <c r="O679" i="1"/>
  <c r="O675" i="1"/>
  <c r="O671" i="1"/>
  <c r="O667" i="1"/>
  <c r="O659" i="1"/>
  <c r="O655" i="1"/>
  <c r="O651" i="1"/>
  <c r="O647" i="1"/>
  <c r="O643" i="1"/>
  <c r="O639" i="1"/>
  <c r="O635" i="1"/>
  <c r="O627" i="1"/>
  <c r="O623" i="1"/>
  <c r="O619" i="1"/>
  <c r="O615" i="1"/>
  <c r="O611" i="1"/>
  <c r="O607" i="1"/>
  <c r="O603" i="1"/>
  <c r="O595" i="1"/>
  <c r="O591" i="1"/>
  <c r="O587" i="1"/>
  <c r="O467" i="1"/>
  <c r="O463" i="1"/>
  <c r="O459" i="1"/>
  <c r="O455" i="1"/>
  <c r="O447" i="1"/>
  <c r="O443" i="1"/>
  <c r="O439" i="1"/>
  <c r="O435" i="1"/>
  <c r="O431" i="1"/>
  <c r="O427" i="1"/>
  <c r="O423" i="1"/>
  <c r="O415" i="1"/>
  <c r="O411" i="1"/>
  <c r="O407" i="1"/>
  <c r="O403" i="1"/>
  <c r="O399" i="1"/>
  <c r="O395" i="1"/>
  <c r="O391" i="1"/>
  <c r="O383" i="1"/>
  <c r="O379" i="1"/>
  <c r="O375" i="1"/>
  <c r="O371" i="1"/>
  <c r="O367" i="1"/>
  <c r="O363" i="1"/>
  <c r="O359" i="1"/>
  <c r="O351" i="1"/>
  <c r="O347" i="1"/>
  <c r="O343" i="1"/>
  <c r="O339" i="1"/>
  <c r="O335" i="1"/>
  <c r="O331" i="1"/>
  <c r="O327" i="1"/>
  <c r="O319" i="1"/>
  <c r="O315" i="1"/>
  <c r="O311" i="1"/>
  <c r="O307" i="1"/>
  <c r="O303" i="1"/>
  <c r="O299" i="1"/>
  <c r="O295" i="1"/>
  <c r="O287" i="1"/>
  <c r="O283" i="1"/>
  <c r="O279" i="1"/>
  <c r="O275" i="1"/>
  <c r="O271" i="1"/>
  <c r="O267" i="1"/>
  <c r="O263" i="1"/>
  <c r="O255" i="1"/>
  <c r="O251" i="1"/>
  <c r="O247" i="1"/>
  <c r="O243" i="1"/>
  <c r="O239" i="1"/>
  <c r="O235" i="1"/>
  <c r="O231" i="1"/>
  <c r="O223" i="1"/>
  <c r="O219" i="1"/>
  <c r="O215" i="1"/>
  <c r="O211" i="1"/>
  <c r="O207" i="1"/>
  <c r="O203" i="1"/>
  <c r="O199" i="1"/>
  <c r="O191" i="1"/>
  <c r="O187" i="1"/>
  <c r="O183" i="1"/>
  <c r="O179" i="1"/>
  <c r="O175" i="1"/>
  <c r="O171" i="1"/>
  <c r="O167" i="1"/>
  <c r="O158" i="1"/>
  <c r="O154" i="1"/>
  <c r="O150" i="1"/>
  <c r="O146" i="1"/>
  <c r="O142" i="1"/>
  <c r="O138" i="1"/>
  <c r="O134" i="1"/>
  <c r="O126" i="1"/>
  <c r="O122" i="1"/>
  <c r="O118" i="1"/>
  <c r="O114" i="1"/>
  <c r="O110" i="1"/>
  <c r="O106" i="1"/>
  <c r="O102" i="1"/>
  <c r="O94" i="1"/>
  <c r="O90" i="1"/>
  <c r="O86" i="1"/>
  <c r="O82" i="1"/>
  <c r="O78" i="1"/>
  <c r="O74" i="1"/>
  <c r="O70" i="1"/>
  <c r="O62" i="1"/>
  <c r="O58" i="1"/>
  <c r="O54" i="1"/>
  <c r="O50" i="1"/>
  <c r="O46" i="1"/>
  <c r="O42" i="1"/>
  <c r="O38" i="1"/>
  <c r="O30" i="1"/>
  <c r="O26" i="1"/>
  <c r="O22" i="1"/>
  <c r="O18" i="1"/>
  <c r="O14" i="1"/>
  <c r="O1108" i="1"/>
  <c r="O1091" i="1"/>
  <c r="O1079" i="1"/>
  <c r="O1063" i="1"/>
  <c r="O1051" i="1"/>
  <c r="O1039" i="1"/>
  <c r="O1023" i="1"/>
  <c r="O960" i="1"/>
  <c r="O944" i="1"/>
  <c r="O928" i="1"/>
  <c r="O912" i="1"/>
  <c r="O896" i="1"/>
  <c r="O880" i="1"/>
  <c r="O864" i="1"/>
  <c r="O848" i="1"/>
  <c r="O836" i="1"/>
  <c r="O820" i="1"/>
  <c r="O808" i="1"/>
  <c r="O796" i="1"/>
  <c r="O700" i="1"/>
  <c r="O668" i="1"/>
  <c r="O636" i="1"/>
  <c r="O604" i="1"/>
  <c r="O456" i="1"/>
  <c r="O440" i="1"/>
  <c r="O424" i="1"/>
  <c r="O408" i="1"/>
  <c r="O392" i="1"/>
  <c r="O384" i="1"/>
  <c r="O352" i="1"/>
  <c r="O336" i="1"/>
  <c r="O320" i="1"/>
  <c r="O256" i="1"/>
  <c r="O1114" i="1"/>
  <c r="O1106" i="1"/>
  <c r="O1098" i="1"/>
  <c r="O1089" i="1"/>
  <c r="O1081" i="1"/>
  <c r="O1065" i="1"/>
  <c r="O1057" i="1"/>
  <c r="O1049" i="1"/>
  <c r="O1041" i="1"/>
  <c r="O1033" i="1"/>
  <c r="O1025" i="1"/>
  <c r="O1017" i="1"/>
  <c r="O954" i="1"/>
  <c r="O946" i="1"/>
  <c r="O942" i="1"/>
  <c r="O926" i="1"/>
  <c r="O918" i="1"/>
  <c r="O910" i="1"/>
  <c r="O902" i="1"/>
  <c r="O894" i="1"/>
  <c r="O886" i="1"/>
  <c r="O878" i="1"/>
  <c r="O862" i="1"/>
  <c r="O854" i="1"/>
  <c r="O846" i="1"/>
  <c r="O838" i="1"/>
  <c r="O826" i="1"/>
  <c r="O818" i="1"/>
  <c r="O810" i="1"/>
  <c r="O802" i="1"/>
  <c r="O794" i="1"/>
  <c r="O722" i="1"/>
  <c r="O714" i="1"/>
  <c r="O710" i="1"/>
  <c r="O702" i="1"/>
  <c r="O698" i="1"/>
  <c r="O690" i="1"/>
  <c r="O686" i="1"/>
  <c r="O682" i="1"/>
  <c r="O674" i="1"/>
  <c r="O666" i="1"/>
  <c r="O658" i="1"/>
  <c r="O650" i="1"/>
  <c r="O634" i="1"/>
  <c r="O626" i="1"/>
  <c r="O618" i="1"/>
  <c r="O610" i="1"/>
  <c r="O602" i="1"/>
  <c r="O594" i="1"/>
  <c r="O586" i="1"/>
  <c r="O454" i="1"/>
  <c r="O446" i="1"/>
  <c r="O438" i="1"/>
  <c r="O430" i="1"/>
  <c r="O422" i="1"/>
  <c r="O414" i="1"/>
  <c r="O406" i="1"/>
  <c r="O390" i="1"/>
  <c r="O382" i="1"/>
  <c r="O374" i="1"/>
  <c r="O358" i="1"/>
  <c r="O342" i="1"/>
  <c r="O334" i="1"/>
  <c r="O326" i="1"/>
  <c r="O310" i="1"/>
  <c r="O302" i="1"/>
  <c r="O298" i="1"/>
  <c r="O290" i="1"/>
  <c r="O282" i="1"/>
  <c r="O274" i="1"/>
  <c r="O266" i="1"/>
  <c r="O262" i="1"/>
  <c r="O258" i="1"/>
  <c r="O254" i="1"/>
  <c r="O246" i="1"/>
  <c r="O242" i="1"/>
  <c r="O234" i="1"/>
  <c r="O230" i="1"/>
  <c r="O226" i="1"/>
  <c r="O222" i="1"/>
  <c r="O218" i="1"/>
  <c r="O214" i="1"/>
  <c r="O210" i="1"/>
  <c r="O202" i="1"/>
  <c r="O198" i="1"/>
  <c r="O194" i="1"/>
  <c r="O190" i="1"/>
  <c r="O186" i="1"/>
  <c r="O182" i="1"/>
  <c r="O178" i="1"/>
  <c r="O170" i="1"/>
  <c r="O166" i="1"/>
  <c r="O162" i="1"/>
  <c r="O157" i="1"/>
  <c r="O153" i="1"/>
  <c r="O149" i="1"/>
  <c r="O145" i="1"/>
  <c r="O137" i="1"/>
  <c r="O133" i="1"/>
  <c r="O129" i="1"/>
  <c r="O125" i="1"/>
  <c r="O121" i="1"/>
  <c r="O117" i="1"/>
  <c r="O113" i="1"/>
  <c r="O105" i="1"/>
  <c r="O101" i="1"/>
  <c r="O97" i="1"/>
  <c r="O93" i="1"/>
  <c r="O89" i="1"/>
  <c r="O85" i="1"/>
  <c r="O81" i="1"/>
  <c r="O73" i="1"/>
  <c r="O69" i="1"/>
  <c r="O65" i="1"/>
  <c r="O61" i="1"/>
  <c r="O57" i="1"/>
  <c r="O53" i="1"/>
  <c r="O49" i="1"/>
  <c r="O41" i="1"/>
  <c r="O37" i="1"/>
  <c r="O33" i="1"/>
  <c r="O29" i="1"/>
  <c r="O25" i="1"/>
  <c r="O21" i="1"/>
  <c r="O17" i="1"/>
  <c r="O1104" i="1"/>
  <c r="O1087" i="1"/>
  <c r="O1071" i="1"/>
  <c r="O1055" i="1"/>
  <c r="O1035" i="1"/>
  <c r="O1019" i="1"/>
  <c r="O956" i="1"/>
  <c r="O940" i="1"/>
  <c r="O924" i="1"/>
  <c r="O888" i="1"/>
  <c r="O872" i="1"/>
  <c r="O856" i="1"/>
  <c r="O840" i="1"/>
  <c r="O824" i="1"/>
  <c r="O804" i="1"/>
  <c r="O724" i="1"/>
  <c r="O712" i="1"/>
  <c r="O696" i="1"/>
  <c r="O680" i="1"/>
  <c r="O664" i="1"/>
  <c r="O648" i="1"/>
  <c r="O632" i="1"/>
  <c r="O616" i="1"/>
  <c r="O600" i="1"/>
  <c r="O468" i="1"/>
  <c r="O452" i="1"/>
  <c r="O436" i="1"/>
  <c r="O420" i="1"/>
  <c r="O404" i="1"/>
  <c r="O388" i="1"/>
  <c r="O372" i="1"/>
  <c r="O356" i="1"/>
  <c r="O340" i="1"/>
  <c r="O324" i="1"/>
  <c r="O308" i="1"/>
  <c r="O264" i="1"/>
  <c r="O1102" i="1"/>
  <c r="O1093" i="1"/>
  <c r="O1085" i="1"/>
  <c r="O1077" i="1"/>
  <c r="O1069" i="1"/>
  <c r="O1061" i="1"/>
  <c r="O1053" i="1"/>
  <c r="O1037" i="1"/>
  <c r="O1029" i="1"/>
  <c r="O1021" i="1"/>
  <c r="O966" i="1"/>
  <c r="O958" i="1"/>
  <c r="O950" i="1"/>
  <c r="O938" i="1"/>
  <c r="O930" i="1"/>
  <c r="O922" i="1"/>
  <c r="O914" i="1"/>
  <c r="O906" i="1"/>
  <c r="O890" i="1"/>
  <c r="O882" i="1"/>
  <c r="O874" i="1"/>
  <c r="O866" i="1"/>
  <c r="O858" i="1"/>
  <c r="O850" i="1"/>
  <c r="O842" i="1"/>
  <c r="O830" i="1"/>
  <c r="O822" i="1"/>
  <c r="O814" i="1"/>
  <c r="O798" i="1"/>
  <c r="O790" i="1"/>
  <c r="O718" i="1"/>
  <c r="O694" i="1"/>
  <c r="O670" i="1"/>
  <c r="O662" i="1"/>
  <c r="O654" i="1"/>
  <c r="O646" i="1"/>
  <c r="O638" i="1"/>
  <c r="O630" i="1"/>
  <c r="O622" i="1"/>
  <c r="O606" i="1"/>
  <c r="O598" i="1"/>
  <c r="O590" i="1"/>
  <c r="O466" i="1"/>
  <c r="O458" i="1"/>
  <c r="O450" i="1"/>
  <c r="O442" i="1"/>
  <c r="O426" i="1"/>
  <c r="O418" i="1"/>
  <c r="O410" i="1"/>
  <c r="O402" i="1"/>
  <c r="O394" i="1"/>
  <c r="O386" i="1"/>
  <c r="O378" i="1"/>
  <c r="O370" i="1"/>
  <c r="O362" i="1"/>
  <c r="O354" i="1"/>
  <c r="O346" i="1"/>
  <c r="O338" i="1"/>
  <c r="O330" i="1"/>
  <c r="O322" i="1"/>
  <c r="O314" i="1"/>
  <c r="O306" i="1"/>
  <c r="O294" i="1"/>
  <c r="O286" i="1"/>
  <c r="O278" i="1"/>
  <c r="O250" i="1"/>
  <c r="O1113" i="1"/>
  <c r="O1109" i="1"/>
  <c r="O1105" i="1"/>
  <c r="O1096" i="1"/>
  <c r="O1092" i="1"/>
  <c r="O1088" i="1"/>
  <c r="O1084" i="1"/>
  <c r="O1080" i="1"/>
  <c r="O1076" i="1"/>
  <c r="O1072" i="1"/>
  <c r="O1064" i="1"/>
  <c r="O1060" i="1"/>
  <c r="O1056" i="1"/>
  <c r="O1052" i="1"/>
  <c r="O1044" i="1"/>
  <c r="O1040" i="1"/>
  <c r="O1036" i="1"/>
  <c r="O1032" i="1"/>
  <c r="O1024" i="1"/>
  <c r="O1020" i="1"/>
  <c r="O1016" i="1"/>
  <c r="O965" i="1"/>
  <c r="O961" i="1"/>
  <c r="O953" i="1"/>
  <c r="O949" i="1"/>
  <c r="O945" i="1"/>
  <c r="O937" i="1"/>
  <c r="O933" i="1"/>
  <c r="O929" i="1"/>
  <c r="O921" i="1"/>
  <c r="O917" i="1"/>
  <c r="O913" i="1"/>
  <c r="O905" i="1"/>
  <c r="O901" i="1"/>
  <c r="O897" i="1"/>
  <c r="O889" i="1"/>
  <c r="O885" i="1"/>
  <c r="O881" i="1"/>
  <c r="O873" i="1"/>
  <c r="O869" i="1"/>
  <c r="O865" i="1"/>
  <c r="O857" i="1"/>
  <c r="O853" i="1"/>
  <c r="O849" i="1"/>
  <c r="O841" i="1"/>
  <c r="O837" i="1"/>
  <c r="O833" i="1"/>
  <c r="O825" i="1"/>
  <c r="O821" i="1"/>
  <c r="O817" i="1"/>
  <c r="O809" i="1"/>
  <c r="O805" i="1"/>
  <c r="O801" i="1"/>
  <c r="O793" i="1"/>
  <c r="O725" i="1"/>
  <c r="O721" i="1"/>
  <c r="O713" i="1"/>
  <c r="O709" i="1"/>
  <c r="O705" i="1"/>
  <c r="O697" i="1"/>
  <c r="O693" i="1"/>
  <c r="O689" i="1"/>
  <c r="O681" i="1"/>
  <c r="O677" i="1"/>
  <c r="O673" i="1"/>
  <c r="O665" i="1"/>
  <c r="O661" i="1"/>
  <c r="O657" i="1"/>
  <c r="O649" i="1"/>
  <c r="O645" i="1"/>
  <c r="O641" i="1"/>
  <c r="O633" i="1"/>
  <c r="O629" i="1"/>
  <c r="O625" i="1"/>
  <c r="O617" i="1"/>
  <c r="O613" i="1"/>
  <c r="O609" i="1"/>
  <c r="O601" i="1"/>
  <c r="O597" i="1"/>
  <c r="O593" i="1"/>
  <c r="O585" i="1"/>
  <c r="O465" i="1"/>
  <c r="O461" i="1"/>
  <c r="O453" i="1"/>
  <c r="O449" i="1"/>
  <c r="O445" i="1"/>
  <c r="O437" i="1"/>
  <c r="O433" i="1"/>
  <c r="O429" i="1"/>
  <c r="O421" i="1"/>
  <c r="O417" i="1"/>
  <c r="O413" i="1"/>
  <c r="O405" i="1"/>
  <c r="O401" i="1"/>
  <c r="O397" i="1"/>
  <c r="O389" i="1"/>
  <c r="O385" i="1"/>
  <c r="O381" i="1"/>
  <c r="O373" i="1"/>
  <c r="O369" i="1"/>
  <c r="O365" i="1"/>
  <c r="O357" i="1"/>
  <c r="O353" i="1"/>
  <c r="O349" i="1"/>
  <c r="O341" i="1"/>
  <c r="O337" i="1"/>
  <c r="O333" i="1"/>
  <c r="O325" i="1"/>
  <c r="O321" i="1"/>
  <c r="O317" i="1"/>
  <c r="O309" i="1"/>
  <c r="O305" i="1"/>
  <c r="O301" i="1"/>
  <c r="O293" i="1"/>
  <c r="O289" i="1"/>
  <c r="O285" i="1"/>
  <c r="O277" i="1"/>
  <c r="O273" i="1"/>
  <c r="O269" i="1"/>
  <c r="O261" i="1"/>
  <c r="O257" i="1"/>
  <c r="O253" i="1"/>
  <c r="O245" i="1"/>
  <c r="O241" i="1"/>
  <c r="O237" i="1"/>
  <c r="O229" i="1"/>
  <c r="O225" i="1"/>
  <c r="O221" i="1"/>
  <c r="O213" i="1"/>
  <c r="O209" i="1"/>
  <c r="O205" i="1"/>
  <c r="O197" i="1"/>
  <c r="O193" i="1"/>
  <c r="O189" i="1"/>
  <c r="O181" i="1"/>
  <c r="O177" i="1"/>
  <c r="O173" i="1"/>
  <c r="O165" i="1"/>
  <c r="O161" i="1"/>
  <c r="O156" i="1"/>
  <c r="O148" i="1"/>
  <c r="O144" i="1"/>
  <c r="O140" i="1"/>
  <c r="O132" i="1"/>
  <c r="O128" i="1"/>
  <c r="O124" i="1"/>
  <c r="O116" i="1"/>
  <c r="O112" i="1"/>
  <c r="O108" i="1"/>
  <c r="O100" i="1"/>
  <c r="O96" i="1"/>
  <c r="O92" i="1"/>
  <c r="O84" i="1"/>
  <c r="O80" i="1"/>
  <c r="O76" i="1"/>
  <c r="O68" i="1"/>
  <c r="O64" i="1"/>
  <c r="O60" i="1"/>
  <c r="O52" i="1"/>
  <c r="O48" i="1"/>
  <c r="O44" i="1"/>
  <c r="O36" i="1"/>
  <c r="O32" i="1"/>
  <c r="O28" i="1"/>
  <c r="O20" i="1"/>
  <c r="O16" i="1"/>
  <c r="O12" i="1"/>
  <c r="O1100" i="1"/>
  <c r="O1083" i="1"/>
  <c r="O1067" i="1"/>
  <c r="O1047" i="1"/>
  <c r="O1031" i="1"/>
  <c r="O952" i="1"/>
  <c r="O936" i="1"/>
  <c r="O920" i="1"/>
  <c r="O904" i="1"/>
  <c r="O892" i="1"/>
  <c r="O860" i="1"/>
  <c r="O828" i="1"/>
  <c r="O792" i="1"/>
  <c r="O708" i="1"/>
  <c r="O692" i="1"/>
  <c r="O676" i="1"/>
  <c r="O656" i="1"/>
  <c r="O640" i="1"/>
  <c r="O628" i="1"/>
  <c r="O612" i="1"/>
  <c r="O596" i="1"/>
  <c r="O448" i="1"/>
  <c r="O432" i="1"/>
  <c r="O416" i="1"/>
  <c r="O400" i="1"/>
  <c r="O376" i="1"/>
  <c r="O360" i="1"/>
  <c r="O344" i="1"/>
  <c r="O328" i="1"/>
  <c r="O316" i="1"/>
  <c r="O300" i="1"/>
  <c r="O292" i="1"/>
  <c r="O276" i="1"/>
  <c r="O268" i="1"/>
  <c r="O252" i="1"/>
  <c r="O244" i="1"/>
  <c r="O232" i="1"/>
  <c r="O228" i="1"/>
  <c r="O216" i="1"/>
  <c r="O212" i="1"/>
  <c r="O208" i="1"/>
  <c r="O200" i="1"/>
  <c r="O196" i="1"/>
  <c r="O192" i="1"/>
  <c r="O188" i="1"/>
  <c r="O184" i="1"/>
  <c r="O180" i="1"/>
  <c r="O176" i="1"/>
  <c r="O172" i="1"/>
  <c r="O168" i="1"/>
  <c r="O164" i="1"/>
  <c r="O160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3" i="1"/>
  <c r="O19" i="1"/>
  <c r="O15" i="1"/>
  <c r="O464" i="1"/>
  <c r="O368" i="1"/>
  <c r="O304" i="1"/>
  <c r="O240" i="1"/>
  <c r="O155" i="1"/>
  <c r="O91" i="1"/>
  <c r="O27" i="1"/>
  <c r="M10" i="9"/>
  <c r="N11" i="1" s="1"/>
  <c r="O1095" i="1"/>
  <c r="O1059" i="1"/>
  <c r="O948" i="1"/>
  <c r="O908" i="1"/>
  <c r="O876" i="1"/>
  <c r="O844" i="1"/>
  <c r="O812" i="1"/>
  <c r="O716" i="1"/>
  <c r="O684" i="1"/>
  <c r="O652" i="1"/>
  <c r="O620" i="1"/>
  <c r="O588" i="1"/>
  <c r="O412" i="1"/>
  <c r="O348" i="1"/>
  <c r="O284" i="1"/>
  <c r="O220" i="1"/>
  <c r="O1094" i="1"/>
  <c r="O1062" i="1"/>
  <c r="O1030" i="1"/>
  <c r="O951" i="1"/>
  <c r="O919" i="1"/>
  <c r="O887" i="1"/>
  <c r="O855" i="1"/>
  <c r="O823" i="1"/>
  <c r="O791" i="1"/>
  <c r="O695" i="1"/>
  <c r="O663" i="1"/>
  <c r="O631" i="1"/>
  <c r="O599" i="1"/>
  <c r="O451" i="1"/>
  <c r="O419" i="1"/>
  <c r="O387" i="1"/>
  <c r="O355" i="1"/>
  <c r="O323" i="1"/>
  <c r="O291" i="1"/>
  <c r="O259" i="1"/>
  <c r="O227" i="1"/>
  <c r="O195" i="1"/>
  <c r="O163" i="1"/>
  <c r="O130" i="1"/>
  <c r="O98" i="1"/>
  <c r="O66" i="1"/>
  <c r="O34" i="1"/>
  <c r="O1112" i="1"/>
  <c r="O1075" i="1"/>
  <c r="O968" i="1"/>
  <c r="O1073" i="1"/>
  <c r="O962" i="1"/>
  <c r="O898" i="1"/>
  <c r="O834" i="1"/>
  <c r="O706" i="1"/>
  <c r="O642" i="1"/>
  <c r="O462" i="1"/>
  <c r="O398" i="1"/>
  <c r="O350" i="1"/>
  <c r="O318" i="1"/>
  <c r="O270" i="1"/>
  <c r="O238" i="1"/>
  <c r="O206" i="1"/>
  <c r="O174" i="1"/>
  <c r="O141" i="1"/>
  <c r="O109" i="1"/>
  <c r="O77" i="1"/>
  <c r="O45" i="1"/>
  <c r="O13" i="1"/>
  <c r="O1043" i="1"/>
  <c r="O1110" i="1"/>
  <c r="O1045" i="1"/>
  <c r="O934" i="1"/>
  <c r="O870" i="1"/>
  <c r="O806" i="1"/>
  <c r="O678" i="1"/>
  <c r="O614" i="1"/>
  <c r="O434" i="1"/>
  <c r="O366" i="1"/>
  <c r="O1101" i="1"/>
  <c r="O1068" i="1"/>
  <c r="O1048" i="1"/>
  <c r="O1028" i="1"/>
  <c r="O957" i="1"/>
  <c r="O941" i="1"/>
  <c r="O925" i="1"/>
  <c r="O909" i="1"/>
  <c r="O893" i="1"/>
  <c r="O877" i="1"/>
  <c r="O861" i="1"/>
  <c r="O845" i="1"/>
  <c r="O829" i="1"/>
  <c r="O813" i="1"/>
  <c r="O797" i="1"/>
  <c r="O717" i="1"/>
  <c r="O701" i="1"/>
  <c r="O685" i="1"/>
  <c r="O669" i="1"/>
  <c r="O653" i="1"/>
  <c r="O637" i="1"/>
  <c r="O621" i="1"/>
  <c r="O605" i="1"/>
  <c r="O589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169" i="1"/>
  <c r="O152" i="1"/>
  <c r="O136" i="1"/>
  <c r="O120" i="1"/>
  <c r="O104" i="1"/>
  <c r="O88" i="1"/>
  <c r="O72" i="1"/>
  <c r="O56" i="1"/>
  <c r="O40" i="1"/>
  <c r="O24" i="1"/>
  <c r="J1116" i="1"/>
  <c r="O11" i="1" l="1"/>
  <c r="M728" i="9" l="1"/>
  <c r="N729" i="1" s="1"/>
  <c r="M732" i="9"/>
  <c r="N733" i="1" s="1"/>
  <c r="M740" i="9"/>
  <c r="N741" i="1" s="1"/>
  <c r="M752" i="9"/>
  <c r="N753" i="1" s="1"/>
  <c r="M760" i="9"/>
  <c r="N761" i="1" s="1"/>
  <c r="M764" i="9"/>
  <c r="N765" i="1" s="1"/>
  <c r="M768" i="9"/>
  <c r="N769" i="1" s="1"/>
  <c r="M772" i="9"/>
  <c r="N773" i="1" s="1"/>
  <c r="M780" i="9"/>
  <c r="N781" i="1" s="1"/>
  <c r="M784" i="9"/>
  <c r="N785" i="1" s="1"/>
  <c r="M725" i="9"/>
  <c r="N726" i="1" s="1"/>
  <c r="M733" i="9"/>
  <c r="N734" i="1" s="1"/>
  <c r="M741" i="9"/>
  <c r="N742" i="1" s="1"/>
  <c r="M761" i="9"/>
  <c r="N762" i="1" s="1"/>
  <c r="M765" i="9"/>
  <c r="N766" i="1" s="1"/>
  <c r="M769" i="9"/>
  <c r="N770" i="1" s="1"/>
  <c r="M781" i="9"/>
  <c r="N782" i="1" s="1"/>
  <c r="M785" i="9"/>
  <c r="N786" i="1" s="1"/>
  <c r="M726" i="9"/>
  <c r="N727" i="1" s="1"/>
  <c r="M730" i="9"/>
  <c r="N731" i="1" s="1"/>
  <c r="M734" i="9"/>
  <c r="N735" i="1" s="1"/>
  <c r="M738" i="9"/>
  <c r="N739" i="1" s="1"/>
  <c r="M742" i="9"/>
  <c r="N743" i="1" s="1"/>
  <c r="M750" i="9"/>
  <c r="N751" i="1" s="1"/>
  <c r="M754" i="9"/>
  <c r="N755" i="1" s="1"/>
  <c r="M758" i="9"/>
  <c r="N759" i="1" s="1"/>
  <c r="M762" i="9"/>
  <c r="N763" i="1" s="1"/>
  <c r="M766" i="9"/>
  <c r="N767" i="1" s="1"/>
  <c r="M770" i="9"/>
  <c r="N771" i="1" s="1"/>
  <c r="M774" i="9"/>
  <c r="N775" i="1" s="1"/>
  <c r="M782" i="9"/>
  <c r="N783" i="1" s="1"/>
  <c r="M786" i="9"/>
  <c r="N787" i="1" s="1"/>
  <c r="M727" i="9"/>
  <c r="N728" i="1" s="1"/>
  <c r="M731" i="9"/>
  <c r="N732" i="1" s="1"/>
  <c r="M735" i="9"/>
  <c r="N736" i="1" s="1"/>
  <c r="M743" i="9"/>
  <c r="N744" i="1" s="1"/>
  <c r="M747" i="9"/>
  <c r="N748" i="1" s="1"/>
  <c r="M751" i="9"/>
  <c r="N752" i="1" s="1"/>
  <c r="M759" i="9"/>
  <c r="N760" i="1" s="1"/>
  <c r="M763" i="9"/>
  <c r="N764" i="1" s="1"/>
  <c r="M767" i="9"/>
  <c r="N768" i="1" s="1"/>
  <c r="M775" i="9"/>
  <c r="N776" i="1" s="1"/>
  <c r="M779" i="9"/>
  <c r="N780" i="1" s="1"/>
  <c r="M783" i="9"/>
  <c r="N784" i="1" s="1"/>
  <c r="M787" i="9"/>
  <c r="N788" i="1" s="1"/>
  <c r="O768" i="1" l="1"/>
  <c r="O736" i="1"/>
  <c r="O766" i="1"/>
  <c r="O734" i="1"/>
  <c r="O764" i="1"/>
  <c r="O732" i="1"/>
  <c r="O762" i="1"/>
  <c r="O733" i="1"/>
  <c r="O753" i="1"/>
  <c r="O760" i="1"/>
  <c r="O728" i="1"/>
  <c r="O759" i="1"/>
  <c r="O727" i="1"/>
  <c r="O761" i="1"/>
  <c r="O784" i="1"/>
  <c r="O783" i="1"/>
  <c r="O751" i="1"/>
  <c r="O782" i="1"/>
  <c r="O787" i="1"/>
  <c r="O755" i="1"/>
  <c r="O739" i="1"/>
  <c r="O786" i="1"/>
  <c r="O773" i="1"/>
  <c r="O741" i="1"/>
  <c r="O788" i="1"/>
  <c r="O752" i="1"/>
  <c r="O767" i="1"/>
  <c r="O735" i="1"/>
  <c r="O750" i="1"/>
  <c r="O769" i="1"/>
  <c r="O737" i="1"/>
  <c r="O748" i="1"/>
  <c r="O731" i="1"/>
  <c r="O781" i="1"/>
  <c r="O776" i="1"/>
  <c r="O775" i="1"/>
  <c r="O742" i="1"/>
  <c r="M777" i="9"/>
  <c r="N778" i="1" s="1"/>
  <c r="M748" i="9"/>
  <c r="N749" i="1" s="1"/>
  <c r="M778" i="9"/>
  <c r="N779" i="1" s="1"/>
  <c r="M745" i="9"/>
  <c r="N746" i="1" s="1"/>
  <c r="M773" i="9"/>
  <c r="N774" i="1" s="1"/>
  <c r="M746" i="9"/>
  <c r="N747" i="1" s="1"/>
  <c r="M757" i="9"/>
  <c r="N758" i="1" s="1"/>
  <c r="M776" i="9"/>
  <c r="N777" i="1" s="1"/>
  <c r="M744" i="9"/>
  <c r="N745" i="1" s="1"/>
  <c r="M771" i="9"/>
  <c r="N772" i="1" s="1"/>
  <c r="M755" i="9"/>
  <c r="N756" i="1" s="1"/>
  <c r="M739" i="9"/>
  <c r="N740" i="1" s="1"/>
  <c r="M753" i="9"/>
  <c r="N754" i="1" s="1"/>
  <c r="M737" i="9"/>
  <c r="N738" i="1" s="1"/>
  <c r="M788" i="9"/>
  <c r="N789" i="1" s="1"/>
  <c r="M756" i="9"/>
  <c r="N757" i="1" s="1"/>
  <c r="M968" i="9"/>
  <c r="N969" i="1" s="1"/>
  <c r="M976" i="9"/>
  <c r="N977" i="1" s="1"/>
  <c r="M980" i="9"/>
  <c r="N981" i="1" s="1"/>
  <c r="M984" i="9"/>
  <c r="N985" i="1" s="1"/>
  <c r="M992" i="9"/>
  <c r="N993" i="1" s="1"/>
  <c r="M996" i="9"/>
  <c r="N997" i="1" s="1"/>
  <c r="M1000" i="9"/>
  <c r="N1001" i="1" s="1"/>
  <c r="M1004" i="9"/>
  <c r="N1005" i="1" s="1"/>
  <c r="M1008" i="9"/>
  <c r="N1009" i="1" s="1"/>
  <c r="M1012" i="9"/>
  <c r="N1013" i="1" s="1"/>
  <c r="M969" i="9"/>
  <c r="N970" i="1" s="1"/>
  <c r="M973" i="9"/>
  <c r="N974" i="1" s="1"/>
  <c r="M977" i="9"/>
  <c r="N978" i="1" s="1"/>
  <c r="M981" i="9"/>
  <c r="N982" i="1" s="1"/>
  <c r="M985" i="9"/>
  <c r="N986" i="1" s="1"/>
  <c r="M989" i="9"/>
  <c r="N990" i="1" s="1"/>
  <c r="M993" i="9"/>
  <c r="N994" i="1" s="1"/>
  <c r="M997" i="9"/>
  <c r="N998" i="1" s="1"/>
  <c r="M1005" i="9"/>
  <c r="N1006" i="1" s="1"/>
  <c r="M1009" i="9"/>
  <c r="N1010" i="1" s="1"/>
  <c r="M1013" i="9"/>
  <c r="N1014" i="1" s="1"/>
  <c r="M970" i="9"/>
  <c r="N971" i="1" s="1"/>
  <c r="M974" i="9"/>
  <c r="N975" i="1" s="1"/>
  <c r="M978" i="9"/>
  <c r="N979" i="1" s="1"/>
  <c r="M982" i="9"/>
  <c r="N983" i="1" s="1"/>
  <c r="M990" i="9"/>
  <c r="N991" i="1" s="1"/>
  <c r="M994" i="9"/>
  <c r="N995" i="1" s="1"/>
  <c r="M998" i="9"/>
  <c r="N999" i="1" s="1"/>
  <c r="M1002" i="9"/>
  <c r="N1003" i="1" s="1"/>
  <c r="M1006" i="9"/>
  <c r="N1007" i="1" s="1"/>
  <c r="M1010" i="9"/>
  <c r="N1011" i="1" s="1"/>
  <c r="M1014" i="9"/>
  <c r="N1015" i="1" s="1"/>
  <c r="M971" i="9"/>
  <c r="N972" i="1" s="1"/>
  <c r="M975" i="9"/>
  <c r="N976" i="1" s="1"/>
  <c r="M979" i="9"/>
  <c r="N980" i="1" s="1"/>
  <c r="M983" i="9"/>
  <c r="N984" i="1" s="1"/>
  <c r="M987" i="9"/>
  <c r="N988" i="1" s="1"/>
  <c r="M991" i="9"/>
  <c r="N992" i="1" s="1"/>
  <c r="M995" i="9"/>
  <c r="N996" i="1" s="1"/>
  <c r="M999" i="9"/>
  <c r="N1000" i="1" s="1"/>
  <c r="M1003" i="9"/>
  <c r="N1004" i="1" s="1"/>
  <c r="M1007" i="9"/>
  <c r="N1008" i="1" s="1"/>
  <c r="M1011" i="9"/>
  <c r="N1012" i="1" s="1"/>
  <c r="O770" i="1" l="1"/>
  <c r="O771" i="1"/>
  <c r="O729" i="1"/>
  <c r="O743" i="1"/>
  <c r="O744" i="1"/>
  <c r="O785" i="1"/>
  <c r="O765" i="1"/>
  <c r="O763" i="1"/>
  <c r="O780" i="1"/>
  <c r="O749" i="1"/>
  <c r="O984" i="1"/>
  <c r="O1015" i="1"/>
  <c r="O983" i="1"/>
  <c r="O1014" i="1"/>
  <c r="O998" i="1"/>
  <c r="O1013" i="1"/>
  <c r="O997" i="1"/>
  <c r="O981" i="1"/>
  <c r="O740" i="1"/>
  <c r="O777" i="1"/>
  <c r="O774" i="1"/>
  <c r="O1004" i="1"/>
  <c r="O988" i="1"/>
  <c r="O972" i="1"/>
  <c r="O971" i="1"/>
  <c r="O986" i="1"/>
  <c r="O970" i="1"/>
  <c r="O985" i="1"/>
  <c r="O969" i="1"/>
  <c r="O754" i="1"/>
  <c r="O1012" i="1"/>
  <c r="O996" i="1"/>
  <c r="O980" i="1"/>
  <c r="O995" i="1"/>
  <c r="O979" i="1"/>
  <c r="O1010" i="1"/>
  <c r="O978" i="1"/>
  <c r="O1009" i="1"/>
  <c r="O993" i="1"/>
  <c r="O789" i="1"/>
  <c r="O756" i="1"/>
  <c r="O758" i="1"/>
  <c r="O778" i="1"/>
  <c r="O1008" i="1"/>
  <c r="O992" i="1"/>
  <c r="O976" i="1"/>
  <c r="O991" i="1"/>
  <c r="O975" i="1"/>
  <c r="O1006" i="1"/>
  <c r="O974" i="1"/>
  <c r="O1005" i="1"/>
  <c r="O738" i="1"/>
  <c r="O772" i="1"/>
  <c r="O747" i="1"/>
  <c r="O779" i="1"/>
  <c r="O1000" i="1"/>
  <c r="O1007" i="1"/>
  <c r="O990" i="1"/>
  <c r="O1003" i="1"/>
  <c r="O1001" i="1"/>
  <c r="O745" i="1"/>
  <c r="O999" i="1"/>
  <c r="O982" i="1"/>
  <c r="O757" i="1"/>
  <c r="O730" i="1"/>
  <c r="O1011" i="1"/>
  <c r="O994" i="1"/>
  <c r="O977" i="1"/>
  <c r="O746" i="1"/>
  <c r="M986" i="9"/>
  <c r="N987" i="1" s="1"/>
  <c r="M1001" i="9"/>
  <c r="N1002" i="1" s="1"/>
  <c r="M988" i="9"/>
  <c r="N989" i="1" s="1"/>
  <c r="M972" i="9"/>
  <c r="N973" i="1" s="1"/>
  <c r="N1116" i="1" l="1"/>
  <c r="O1002" i="1"/>
  <c r="O987" i="1"/>
  <c r="O973" i="1"/>
  <c r="M1115" i="9"/>
  <c r="O726" i="1"/>
  <c r="M1116" i="1" l="1"/>
  <c r="O989" i="1"/>
  <c r="O1116" i="1" s="1"/>
  <c r="Q1116" i="1" l="1"/>
  <c r="R12" i="1" l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31" i="1"/>
  <c r="R71" i="1"/>
  <c r="R107" i="1"/>
  <c r="R120" i="1"/>
  <c r="R139" i="1"/>
  <c r="R191" i="1"/>
  <c r="R231" i="1"/>
  <c r="R267" i="1"/>
  <c r="R319" i="1"/>
  <c r="R359" i="1"/>
  <c r="R395" i="1"/>
  <c r="R447" i="1"/>
  <c r="R487" i="1"/>
  <c r="R523" i="1"/>
  <c r="R575" i="1"/>
  <c r="R615" i="1"/>
  <c r="R651" i="1"/>
  <c r="R743" i="1"/>
  <c r="R779" i="1"/>
  <c r="R831" i="1"/>
  <c r="R907" i="1"/>
  <c r="R959" i="1"/>
  <c r="R999" i="1"/>
  <c r="R1051" i="1"/>
  <c r="R1067" i="1"/>
  <c r="R1083" i="1"/>
  <c r="R1115" i="1"/>
  <c r="R11" i="1" l="1"/>
  <c r="R1116" i="1" s="1"/>
  <c r="F1116" i="1"/>
  <c r="H1116" i="1" l="1"/>
</calcChain>
</file>

<file path=xl/sharedStrings.xml><?xml version="1.0" encoding="utf-8"?>
<sst xmlns="http://schemas.openxmlformats.org/spreadsheetml/2006/main" count="10066" uniqueCount="2238">
  <si>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</si>
  <si>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</si>
  <si>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</si>
  <si>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</si>
  <si>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</si>
  <si>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</si>
  <si>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</si>
  <si>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</si>
  <si>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</si>
  <si>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</si>
  <si>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</si>
  <si>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</si>
  <si>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</si>
  <si>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</si>
  <si>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</si>
  <si>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</si>
  <si>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</si>
  <si>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</si>
  <si>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</si>
  <si>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</si>
  <si>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</si>
  <si>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</si>
  <si>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</si>
  <si>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</si>
  <si>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</si>
  <si>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</si>
  <si>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</si>
  <si>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</si>
  <si>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</si>
  <si>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</si>
  <si>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</si>
  <si>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</si>
  <si>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</si>
  <si>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</si>
  <si>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</si>
  <si>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</si>
  <si>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</si>
  <si>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</si>
  <si>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</si>
  <si>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</si>
  <si>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</si>
  <si>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</si>
  <si>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</si>
  <si>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</si>
  <si>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</si>
  <si>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</si>
  <si>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</si>
  <si>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</si>
  <si>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</si>
  <si>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</si>
  <si>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</si>
  <si>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</si>
  <si>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</si>
  <si>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</si>
  <si>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</si>
  <si>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</si>
  <si>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</si>
  <si>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</si>
  <si>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</si>
  <si>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</si>
  <si>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</si>
  <si>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</si>
  <si>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</si>
  <si>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</si>
  <si>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</si>
  <si>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</si>
  <si>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</si>
  <si>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</si>
  <si>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</si>
  <si>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</si>
  <si>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</si>
  <si>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</si>
  <si>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</si>
  <si>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</si>
  <si>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</si>
  <si>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</si>
  <si>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</si>
  <si>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</si>
  <si>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</si>
  <si>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</si>
  <si>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</si>
  <si>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</si>
  <si>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</si>
  <si>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</si>
  <si>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</si>
  <si>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</si>
  <si>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</si>
  <si>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</si>
  <si>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</si>
  <si>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</si>
  <si>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</si>
  <si>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</si>
  <si>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</si>
  <si>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</si>
  <si>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</si>
  <si>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</si>
  <si>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</si>
  <si>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</si>
  <si>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</si>
  <si>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</si>
  <si>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</si>
  <si>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</si>
  <si>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</si>
  <si>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</si>
  <si>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</si>
  <si>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</si>
  <si>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</si>
  <si>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</si>
  <si>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</si>
  <si>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</si>
  <si>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</si>
  <si>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</si>
  <si>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</si>
  <si>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</si>
  <si>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</si>
  <si>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</si>
  <si>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</si>
  <si>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</si>
  <si>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</si>
  <si>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</si>
  <si>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</si>
  <si>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</si>
  <si>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</si>
  <si>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</si>
  <si>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</si>
  <si>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</si>
  <si>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</si>
  <si>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</si>
  <si>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</si>
  <si>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</si>
  <si>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</si>
  <si>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</si>
  <si>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</si>
  <si>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</si>
  <si>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</si>
  <si>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</si>
  <si>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</si>
  <si>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</si>
  <si>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</si>
  <si>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</si>
  <si>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</si>
  <si>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</si>
  <si>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</si>
  <si>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</si>
  <si>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</si>
  <si>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</si>
  <si>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</si>
  <si>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</si>
  <si>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</si>
  <si>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</si>
  <si>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</si>
  <si>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</si>
  <si>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</si>
  <si>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</si>
  <si>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</si>
  <si>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</si>
  <si>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</si>
  <si>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</si>
  <si>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</si>
  <si>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</si>
  <si>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</si>
  <si>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</si>
  <si>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</si>
  <si>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</si>
  <si>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</si>
  <si>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</si>
  <si>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</si>
  <si>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</si>
  <si>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</si>
  <si>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</si>
  <si>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</si>
  <si>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</si>
  <si>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</si>
  <si>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</si>
  <si>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</si>
  <si>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</si>
  <si>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</si>
  <si>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</si>
  <si>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</si>
  <si>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</si>
  <si>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</si>
  <si>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</si>
  <si>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</si>
  <si>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</si>
  <si>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</si>
  <si>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</si>
  <si>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</si>
  <si>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</si>
  <si>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</si>
  <si>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</si>
  <si>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</si>
  <si>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</si>
  <si>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</si>
  <si>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</si>
  <si>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</si>
  <si>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</si>
  <si>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</si>
  <si>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</si>
  <si>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</si>
  <si>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</si>
  <si>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</si>
  <si>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</si>
  <si>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</si>
  <si>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</si>
  <si>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</si>
  <si>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</si>
  <si>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</si>
  <si>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</si>
  <si>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</si>
  <si>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</si>
  <si>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</si>
  <si>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</si>
  <si>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</si>
  <si>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</si>
  <si>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</si>
  <si>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</si>
  <si>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</si>
  <si>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</si>
  <si>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</si>
  <si>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</si>
  <si>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</si>
  <si>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</si>
  <si>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</si>
  <si>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</si>
  <si>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</si>
  <si>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</si>
  <si>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</si>
  <si>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</si>
  <si>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</si>
  <si>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</si>
  <si>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</si>
  <si>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</si>
  <si>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</si>
  <si>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</si>
  <si>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</si>
  <si>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</si>
  <si>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</si>
  <si>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</si>
  <si>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</si>
  <si>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</si>
  <si>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</si>
  <si>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</si>
  <si>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</si>
  <si>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</si>
  <si>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</si>
  <si>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</si>
  <si>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</si>
  <si>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</si>
  <si>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</si>
  <si>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</si>
  <si>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</si>
  <si>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</si>
  <si>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</si>
  <si>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</si>
  <si>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</si>
  <si>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</si>
  <si>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</si>
  <si>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</si>
  <si>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</si>
  <si>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</si>
  <si>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</si>
  <si>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</si>
  <si>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</si>
  <si>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</si>
  <si>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</si>
  <si>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</si>
  <si>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</si>
  <si>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</si>
  <si>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</si>
  <si>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</si>
  <si>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</si>
  <si>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</si>
  <si>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</si>
  <si>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</si>
  <si>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</si>
  <si>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</si>
  <si>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</si>
  <si>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</si>
  <si>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</si>
  <si>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</si>
  <si>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</si>
  <si>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</si>
  <si>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</si>
  <si>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</si>
  <si>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</si>
  <si>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</si>
  <si>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</si>
  <si>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</si>
  <si>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</si>
  <si>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</si>
  <si>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</si>
  <si>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</si>
  <si>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</si>
  <si>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</si>
  <si>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</si>
  <si>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</si>
  <si>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</si>
  <si>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</si>
  <si>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</si>
  <si>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</si>
  <si>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</si>
  <si>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</si>
  <si>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</si>
  <si>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</si>
  <si>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</si>
  <si>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</si>
  <si>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</si>
  <si>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</si>
  <si>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</si>
  <si>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</si>
  <si>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</si>
  <si>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</si>
  <si>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</si>
  <si>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</si>
  <si>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</si>
  <si>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</si>
  <si>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</si>
  <si>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</si>
  <si>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</si>
  <si>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</si>
  <si>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</si>
  <si>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</si>
  <si>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</si>
  <si>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</si>
  <si>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</si>
  <si>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</si>
  <si>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</si>
  <si>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</si>
  <si>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</si>
  <si>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</si>
  <si>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</si>
  <si>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</si>
  <si>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</si>
  <si>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</si>
  <si>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</si>
  <si>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</si>
  <si>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</si>
  <si>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</si>
  <si>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</si>
  <si>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</si>
  <si>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</si>
  <si>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</si>
  <si>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</si>
  <si>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</si>
  <si>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</si>
  <si>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</si>
  <si>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</si>
  <si>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</si>
  <si>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</si>
  <si>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</si>
  <si>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</si>
  <si>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</si>
  <si>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</si>
  <si>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</si>
  <si>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</si>
  <si>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</si>
  <si>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</si>
  <si>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</si>
  <si>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</si>
  <si>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</si>
  <si>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</si>
  <si>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</si>
  <si>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</si>
  <si>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</si>
  <si>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</si>
  <si>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</si>
  <si>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</si>
  <si>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</si>
  <si>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</si>
  <si>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</si>
  <si>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</si>
  <si>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</si>
  <si>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</si>
  <si>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</si>
  <si>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</si>
  <si>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</si>
  <si>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</si>
  <si>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</si>
  <si>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</si>
  <si>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</si>
  <si>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</si>
  <si>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</si>
  <si>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</si>
  <si>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</si>
  <si>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</si>
  <si>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</si>
  <si>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</si>
  <si>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</si>
  <si>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</si>
  <si>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</si>
  <si>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</si>
  <si>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</si>
  <si>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</si>
  <si>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</si>
  <si>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</si>
  <si>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</si>
  <si>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</si>
  <si>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</si>
  <si>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</si>
  <si>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</si>
  <si>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</si>
  <si>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</si>
  <si>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</si>
  <si>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</si>
  <si>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</si>
  <si>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</si>
  <si>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</si>
  <si>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</si>
  <si>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</si>
  <si>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</si>
  <si>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</si>
  <si>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</si>
  <si>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</si>
  <si>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</si>
  <si>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</si>
  <si>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</si>
  <si>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</si>
  <si>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</si>
  <si>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</si>
  <si>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</si>
  <si>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</si>
  <si>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</si>
  <si>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</si>
  <si>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</si>
  <si>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</si>
  <si>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</si>
  <si>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</si>
  <si>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</si>
  <si>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</si>
  <si>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</si>
  <si>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</si>
  <si>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</si>
  <si>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</si>
  <si>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</si>
  <si>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</si>
  <si>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</si>
  <si>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</si>
  <si>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</si>
  <si>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</si>
  <si>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</si>
  <si>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</si>
  <si>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</si>
  <si>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</si>
  <si>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</si>
  <si>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</si>
  <si>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</si>
  <si>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</si>
  <si>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</si>
  <si>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</si>
  <si>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</si>
  <si>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</si>
  <si>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</si>
  <si>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</si>
  <si>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</si>
  <si>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</si>
  <si>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</si>
  <si>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</si>
  <si>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</si>
  <si>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</si>
  <si>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</si>
  <si>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</si>
  <si>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</si>
  <si>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</si>
  <si>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</si>
  <si>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</si>
  <si>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</si>
  <si>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</si>
  <si>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</si>
  <si>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</si>
  <si>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</si>
  <si>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</si>
  <si>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</si>
  <si>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</si>
  <si>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</si>
  <si>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</si>
  <si>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</si>
  <si>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</si>
  <si>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</si>
  <si>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</si>
  <si>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</si>
  <si>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</si>
  <si>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</si>
  <si>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</si>
  <si>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</si>
  <si>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</si>
  <si>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</si>
  <si>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</si>
  <si>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</si>
  <si>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</si>
  <si>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</si>
  <si>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</si>
  <si>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</si>
  <si>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</si>
  <si>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</si>
  <si>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</si>
  <si>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</si>
  <si>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</si>
  <si>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</si>
  <si>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</si>
  <si>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</si>
  <si>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</si>
  <si>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</si>
  <si>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</si>
  <si>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</si>
  <si>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</si>
  <si>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</si>
  <si>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</si>
  <si>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</si>
  <si>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</si>
  <si>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</si>
  <si>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</si>
  <si>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</si>
  <si>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</si>
  <si>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</si>
  <si>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</si>
  <si>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</si>
  <si>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</si>
  <si>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</si>
  <si>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</si>
  <si>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</si>
  <si>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</si>
  <si>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</si>
  <si>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</si>
  <si>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</si>
  <si>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</si>
  <si>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</si>
  <si>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</si>
  <si>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</si>
  <si>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</si>
  <si>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</si>
  <si>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</si>
  <si>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</si>
  <si>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</si>
  <si>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</si>
  <si>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</si>
  <si>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</si>
  <si>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</si>
  <si>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</si>
  <si>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</si>
  <si>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</si>
  <si>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</si>
  <si>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</si>
  <si>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</si>
  <si>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</si>
  <si>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</si>
  <si>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</si>
  <si>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</si>
  <si>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</si>
  <si>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</si>
  <si>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</si>
  <si>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</si>
  <si>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</si>
  <si>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</si>
  <si>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</si>
  <si>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</si>
  <si>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</si>
  <si>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</si>
  <si>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</si>
  <si>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</si>
  <si>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</si>
  <si>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</si>
  <si>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</si>
  <si>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</si>
  <si>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</si>
  <si>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</si>
  <si>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</si>
  <si>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</si>
  <si>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</si>
  <si>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</si>
  <si>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</si>
  <si>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</si>
  <si>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</si>
  <si>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</si>
  <si>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</si>
  <si>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</si>
  <si>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</si>
  <si>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</si>
  <si>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</si>
  <si>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</si>
  <si>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</si>
  <si>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</si>
  <si>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</si>
  <si>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</si>
  <si>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</si>
  <si>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</si>
  <si>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</si>
  <si>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</si>
  <si>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</si>
  <si>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</si>
  <si>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</si>
  <si>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</si>
  <si>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</si>
  <si>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</si>
  <si>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</si>
  <si>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</si>
  <si>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</si>
  <si>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</si>
  <si>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</si>
  <si>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</si>
  <si>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</si>
  <si>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</si>
  <si>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</si>
  <si>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</si>
  <si>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</si>
  <si>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</si>
  <si>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</si>
  <si>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</si>
  <si>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</si>
  <si>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</si>
  <si>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</si>
  <si>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</si>
  <si>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</si>
  <si>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</si>
  <si>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</si>
  <si>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</si>
  <si>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</si>
  <si>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</si>
  <si>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</si>
  <si>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</si>
  <si>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</si>
  <si>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</si>
  <si>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</si>
  <si>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</si>
  <si>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</si>
  <si>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</si>
  <si>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</si>
  <si>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</si>
  <si>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</si>
  <si>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</si>
  <si>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</si>
  <si>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</si>
  <si>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</si>
  <si>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</si>
  <si>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</si>
  <si>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</si>
  <si>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</si>
  <si>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</si>
  <si>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</si>
  <si>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</si>
  <si>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</si>
  <si>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</si>
  <si>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</si>
  <si>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</si>
  <si>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</si>
  <si>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</si>
  <si>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</si>
  <si>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</si>
  <si>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</si>
  <si>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</si>
  <si>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</si>
  <si>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</si>
  <si>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</si>
  <si>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</si>
  <si>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</si>
  <si>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</si>
  <si>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</si>
  <si>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</si>
  <si>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</si>
  <si>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</si>
  <si>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</si>
  <si>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</si>
  <si>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</si>
  <si>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</si>
  <si>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</si>
  <si>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</si>
  <si>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</si>
  <si>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</si>
  <si>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</si>
  <si>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</si>
  <si>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</si>
  <si>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</si>
  <si>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</si>
  <si>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</si>
  <si>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</si>
  <si>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</si>
  <si>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</si>
  <si>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</si>
  <si>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</si>
  <si>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</si>
  <si>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</si>
  <si>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</si>
  <si>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</si>
  <si>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</si>
  <si>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</si>
  <si>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</si>
  <si>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</si>
  <si>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</si>
  <si>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</si>
  <si>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</si>
  <si>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</si>
  <si>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</si>
  <si>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</si>
  <si>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</si>
  <si>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</si>
  <si>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</si>
  <si>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</si>
  <si>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</si>
  <si>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</si>
  <si>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</si>
  <si>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</si>
  <si>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</si>
  <si>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</si>
  <si>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</si>
  <si>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</si>
  <si>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</si>
  <si>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</si>
  <si>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</si>
  <si>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</si>
  <si>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</si>
  <si>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</si>
  <si>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</si>
  <si>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</si>
  <si>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</si>
  <si>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</si>
  <si>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</si>
  <si>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</si>
  <si>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</si>
  <si>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</si>
  <si>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</si>
  <si>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</si>
  <si>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</si>
  <si>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</si>
  <si>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</si>
  <si>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</si>
  <si>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</si>
  <si>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</si>
  <si>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</si>
  <si>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</si>
  <si>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</si>
  <si>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</si>
  <si>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</si>
  <si>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</si>
  <si>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</si>
  <si>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</si>
  <si>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</si>
  <si>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</si>
  <si>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</si>
  <si>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</si>
  <si>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</si>
  <si>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</si>
  <si>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</si>
  <si>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</si>
  <si>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</si>
  <si>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</si>
  <si>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</si>
  <si>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</si>
  <si>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</si>
  <si>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</si>
  <si>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</si>
  <si>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</si>
  <si>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</si>
  <si>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</si>
  <si>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</si>
  <si>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</si>
  <si>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</si>
  <si>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</si>
  <si>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</si>
  <si>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</si>
  <si>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</si>
  <si>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</si>
  <si>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</si>
  <si>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</si>
  <si>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</si>
  <si>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</si>
  <si>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</si>
  <si>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</si>
  <si>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</si>
  <si>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</si>
  <si>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</si>
  <si>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</si>
  <si>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</si>
  <si>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</si>
  <si>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</si>
  <si>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</si>
  <si>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</si>
  <si>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</si>
  <si>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</si>
  <si>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</si>
  <si>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</si>
  <si>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</si>
  <si>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</si>
  <si>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</si>
  <si>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</si>
  <si>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</si>
  <si>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</si>
  <si>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</si>
  <si>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</si>
  <si>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</si>
  <si>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</si>
  <si>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</si>
  <si>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</si>
  <si>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</si>
  <si>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</si>
  <si>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</si>
  <si>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</si>
  <si>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</si>
  <si>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</si>
  <si>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</si>
  <si>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</si>
  <si>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</si>
  <si>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</si>
  <si>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</si>
  <si>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</si>
  <si>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</si>
  <si>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</si>
  <si>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</si>
  <si>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</si>
  <si>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</si>
  <si>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</si>
  <si>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</si>
  <si>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</si>
  <si>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</si>
  <si>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</si>
  <si>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</si>
  <si>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</si>
  <si>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</si>
  <si>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</si>
  <si>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</si>
  <si>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</si>
  <si>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</si>
  <si>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</si>
  <si>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</si>
  <si>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</si>
  <si>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</si>
  <si>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</si>
  <si>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</si>
  <si>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</si>
  <si>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</si>
  <si>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</si>
  <si>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</si>
  <si>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</si>
  <si>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</si>
  <si>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</si>
  <si>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</si>
  <si>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</si>
  <si>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</si>
  <si>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</si>
  <si>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</si>
  <si>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</si>
  <si>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</si>
  <si>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</si>
  <si>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</si>
  <si>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</si>
  <si>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</si>
  <si>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</si>
  <si>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</si>
  <si>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</si>
  <si>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</si>
  <si>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</si>
  <si>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</si>
  <si>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</si>
  <si>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</si>
  <si>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</si>
  <si>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</si>
  <si>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</si>
  <si>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</si>
  <si>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</si>
  <si>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</si>
  <si>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</si>
  <si>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</si>
  <si>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</si>
  <si>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</si>
  <si>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</si>
  <si>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</si>
  <si>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</si>
  <si>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</si>
  <si>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</si>
  <si>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</si>
  <si>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</si>
  <si>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</si>
  <si>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</si>
  <si>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</si>
  <si>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</si>
  <si>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</si>
  <si>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</si>
  <si>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</si>
  <si>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</si>
  <si>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</si>
  <si>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</si>
  <si>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</si>
  <si>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</si>
  <si>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</si>
  <si>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</si>
  <si>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</si>
  <si>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</si>
  <si>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</si>
  <si>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</si>
  <si>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</si>
  <si>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</si>
  <si>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</si>
  <si>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</si>
  <si>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</si>
  <si>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</si>
  <si>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</si>
  <si>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</si>
  <si>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</si>
  <si>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</si>
  <si>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</si>
  <si>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</si>
  <si>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</si>
  <si>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</si>
  <si>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</si>
  <si>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</si>
  <si>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</si>
  <si>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</si>
  <si>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</si>
  <si>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</si>
  <si>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</si>
  <si>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</si>
  <si>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</si>
  <si>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</si>
  <si>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</si>
  <si>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</si>
  <si>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</si>
  <si>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</si>
  <si>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</si>
  <si>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</si>
  <si>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</si>
  <si>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</si>
  <si>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</si>
  <si>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</si>
  <si>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</si>
  <si>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</si>
  <si>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</si>
  <si>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</si>
  <si>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</si>
  <si>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</si>
  <si>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</si>
  <si>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</si>
  <si>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</si>
  <si>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</si>
  <si>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</si>
  <si>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</si>
  <si>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</si>
  <si>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</si>
  <si>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</si>
  <si>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</si>
  <si>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</si>
  <si>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</si>
  <si>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</si>
  <si>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</si>
  <si>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</si>
  <si>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</si>
  <si>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</si>
  <si>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</si>
  <si>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</si>
  <si>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</si>
  <si>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</si>
  <si>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</si>
  <si>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</si>
  <si>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</si>
  <si>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</si>
  <si>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</si>
  <si>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</si>
  <si>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</si>
  <si>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</si>
  <si>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</si>
  <si>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</si>
  <si>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</si>
  <si>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</si>
  <si>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</si>
  <si>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</si>
  <si>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</si>
  <si>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</si>
  <si>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</si>
  <si>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</si>
  <si>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</si>
  <si>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</si>
  <si>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</si>
  <si>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</si>
  <si>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</si>
  <si>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</si>
  <si>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</si>
  <si>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</si>
  <si>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</si>
  <si>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</si>
  <si>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</si>
  <si>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</si>
  <si>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</si>
  <si>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</si>
  <si>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</si>
  <si>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</si>
  <si>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</si>
  <si>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</si>
  <si>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</si>
  <si>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</si>
  <si>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</si>
  <si>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</si>
  <si>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</si>
  <si>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</si>
  <si>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</si>
  <si>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</si>
  <si>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</si>
  <si>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</si>
  <si>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</si>
  <si>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</si>
  <si>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</si>
  <si>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</si>
  <si>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</si>
  <si>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</si>
  <si>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</si>
  <si>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</si>
  <si>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</si>
  <si>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</si>
  <si>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</si>
  <si>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</si>
  <si>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</si>
  <si>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</si>
  <si>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</si>
  <si>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</si>
  <si>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</si>
  <si>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</si>
  <si>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</si>
  <si>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</si>
  <si>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</si>
  <si>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</si>
  <si>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</si>
  <si>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</si>
  <si>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</si>
  <si>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</si>
  <si>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</si>
  <si>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</si>
  <si>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</si>
  <si>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</si>
  <si>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</si>
  <si>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</si>
  <si>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</si>
  <si>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</si>
  <si>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</si>
  <si>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</si>
  <si>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</si>
  <si>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</si>
  <si>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</si>
  <si>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</si>
  <si>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</si>
  <si>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</si>
  <si>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</si>
  <si>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</si>
  <si>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</si>
  <si>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</si>
  <si>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</si>
  <si>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</si>
  <si>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</si>
  <si>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</si>
  <si>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</si>
  <si>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</si>
  <si>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</si>
  <si>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</si>
  <si>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</si>
  <si>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</si>
  <si>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</si>
  <si>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</si>
  <si>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</si>
  <si>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</si>
  <si>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</si>
  <si>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</si>
  <si>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</si>
  <si>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</si>
  <si>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</si>
  <si>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</si>
  <si>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</si>
  <si>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</si>
  <si>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</si>
  <si>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</si>
  <si>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</si>
  <si>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</si>
  <si>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</si>
  <si>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</si>
  <si>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</si>
  <si>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</si>
  <si>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</si>
  <si>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</si>
  <si>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</si>
  <si>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</si>
  <si>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</si>
  <si>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</si>
  <si>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</si>
  <si>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</si>
  <si>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</si>
  <si>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</si>
  <si>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</si>
  <si>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</si>
  <si>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</si>
  <si>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</si>
  <si>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</si>
  <si>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</si>
  <si>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</si>
  <si>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</si>
  <si>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</si>
  <si>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</si>
  <si>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</si>
  <si>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</si>
  <si>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</si>
  <si>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</si>
  <si>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</si>
  <si>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</si>
  <si>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</si>
  <si>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</si>
  <si>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</si>
  <si>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</si>
  <si>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</si>
  <si>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</si>
  <si>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</si>
  <si>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</si>
  <si>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</si>
  <si>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</si>
  <si>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</si>
  <si>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</si>
  <si>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</si>
  <si>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</si>
  <si>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</si>
  <si>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</si>
  <si>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</si>
  <si>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</si>
  <si>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</si>
  <si>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</si>
  <si>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</si>
  <si>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</si>
  <si>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</si>
  <si>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</si>
  <si>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</si>
  <si>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</si>
  <si>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</si>
  <si>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</si>
  <si>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</si>
  <si>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</si>
  <si>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</si>
  <si>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</si>
  <si>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</si>
  <si>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</si>
  <si>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</si>
  <si>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</si>
  <si>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</si>
  <si>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</si>
  <si>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</si>
  <si>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</si>
  <si>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</si>
  <si>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</si>
  <si>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</si>
  <si>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</si>
  <si>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</si>
  <si>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</si>
  <si>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</si>
  <si>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</si>
  <si>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</si>
  <si>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</si>
  <si>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</si>
  <si>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</si>
  <si>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</si>
  <si>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</si>
  <si>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</si>
  <si>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</si>
  <si>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</si>
  <si>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</si>
  <si>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</si>
  <si>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</si>
  <si>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</si>
  <si>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</si>
  <si>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</si>
  <si>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</si>
  <si>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</si>
  <si>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</si>
  <si>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</si>
  <si>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</si>
  <si>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</si>
  <si>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</si>
  <si>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</si>
  <si>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</si>
  <si>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</si>
  <si>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</si>
  <si>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</si>
  <si>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</si>
  <si>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</si>
  <si>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</si>
  <si>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</si>
  <si>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</si>
  <si>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</si>
  <si>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</si>
  <si>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</si>
  <si>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</si>
  <si>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</si>
  <si>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</si>
  <si>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</si>
  <si>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</si>
  <si>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</si>
  <si>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</si>
  <si>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</si>
  <si>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</si>
  <si>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</si>
  <si>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</si>
  <si>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</si>
  <si>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</si>
  <si>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</si>
  <si>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</si>
  <si>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</si>
  <si>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</si>
  <si>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</si>
  <si>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</si>
  <si>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</si>
  <si>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</si>
  <si>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</si>
  <si>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</si>
  <si>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</si>
  <si>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</si>
  <si>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</si>
  <si>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</si>
  <si>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</si>
  <si>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</si>
  <si>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</si>
  <si>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</si>
  <si>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</si>
  <si>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</si>
  <si>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</si>
  <si>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</si>
  <si>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</si>
  <si>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</si>
  <si>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</si>
  <si>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</si>
  <si>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</si>
  <si>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</si>
  <si>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</si>
  <si>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</si>
  <si>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</si>
  <si>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</si>
  <si>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</si>
  <si>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</si>
  <si>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</si>
  <si>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</si>
  <si>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</si>
  <si>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</si>
  <si>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</si>
  <si>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</si>
  <si>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</si>
  <si>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</si>
  <si>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</si>
  <si>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</si>
  <si>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</si>
  <si>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</si>
  <si>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</si>
  <si>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</si>
  <si>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</si>
  <si>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</si>
  <si>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</si>
  <si>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</si>
  <si>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</si>
  <si>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</si>
  <si>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</si>
  <si>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</si>
  <si>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</si>
  <si>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</si>
  <si>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</si>
  <si>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</si>
  <si>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</si>
  <si>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</si>
  <si>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</si>
  <si>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</si>
  <si>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</si>
  <si>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</si>
  <si>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</si>
  <si>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</si>
  <si>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</si>
  <si>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</si>
  <si>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</si>
  <si>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</si>
  <si>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</si>
  <si>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</si>
  <si>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</si>
  <si>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</si>
  <si>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</si>
  <si>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</si>
  <si>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</si>
  <si>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</si>
  <si>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</si>
  <si>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</si>
  <si>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</si>
  <si>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</si>
  <si>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</si>
  <si>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</si>
  <si>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</si>
  <si>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</si>
  <si>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</si>
  <si>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</si>
  <si>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</si>
  <si>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</si>
  <si>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</si>
  <si>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</si>
  <si>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</si>
  <si>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</si>
  <si>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</si>
  <si>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</si>
  <si>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</si>
  <si>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</si>
  <si>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</si>
  <si>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</si>
  <si>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</si>
  <si>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</si>
  <si>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</si>
  <si>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</si>
  <si>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</si>
  <si>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</si>
  <si>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</si>
  <si>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</si>
  <si>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</si>
  <si>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</si>
  <si>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</si>
  <si>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</si>
  <si>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</si>
  <si>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</si>
  <si>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</si>
  <si>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</si>
  <si>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</si>
  <si>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</si>
  <si>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</si>
  <si>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</si>
  <si>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</si>
  <si>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</si>
  <si>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</si>
  <si>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</si>
  <si>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</si>
  <si>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</si>
  <si>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</si>
  <si>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</si>
  <si>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</si>
  <si>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</si>
  <si>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</si>
  <si>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</si>
  <si>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</si>
  <si>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</si>
  <si>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</si>
  <si>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</si>
  <si>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</si>
  <si>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</si>
  <si>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</si>
  <si>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</si>
  <si>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</si>
  <si>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</si>
  <si>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</si>
  <si>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</si>
  <si>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</si>
  <si>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</si>
  <si>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</si>
  <si>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</si>
  <si>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</si>
  <si>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</si>
  <si>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</si>
  <si>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</si>
  <si>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</si>
  <si>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</si>
  <si>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</si>
  <si>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</si>
  <si>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</si>
  <si>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</si>
  <si>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</si>
  <si>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</si>
  <si>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</si>
  <si>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</si>
  <si>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</si>
  <si>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</si>
  <si>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</si>
  <si>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</si>
  <si>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</si>
  <si>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</si>
  <si>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</si>
  <si>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</si>
  <si>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</si>
  <si>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</si>
  <si>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</si>
  <si>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</si>
  <si>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</si>
  <si>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</si>
  <si>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</si>
  <si>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</si>
  <si>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</si>
  <si>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</si>
  <si>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</si>
  <si>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</si>
  <si>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</si>
  <si>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</si>
  <si>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</si>
  <si>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</si>
  <si>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</si>
  <si>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</si>
  <si>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</si>
  <si>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</si>
  <si>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</si>
  <si>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</si>
  <si>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</si>
  <si>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</si>
  <si>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</si>
  <si>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</si>
  <si>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</si>
  <si>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</si>
  <si>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</si>
  <si>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</si>
  <si>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</si>
  <si>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</si>
  <si>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</si>
  <si>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</si>
  <si>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</si>
  <si>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</si>
  <si>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</si>
  <si>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</si>
  <si>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</si>
  <si>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</si>
  <si>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</si>
  <si>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</si>
  <si>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</si>
  <si>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</si>
  <si>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</si>
  <si>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</si>
  <si>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</si>
  <si>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</si>
  <si>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</si>
  <si>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</si>
  <si>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</si>
  <si>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</si>
  <si>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</si>
  <si>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</si>
  <si>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</si>
  <si>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</si>
  <si>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</si>
  <si>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</si>
  <si>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</si>
  <si>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</si>
  <si>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</si>
  <si>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</si>
  <si>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</si>
  <si>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</si>
  <si>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</si>
  <si>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</si>
  <si>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</si>
  <si>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</si>
  <si>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</si>
  <si>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</si>
  <si>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</si>
  <si>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</si>
  <si>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</si>
  <si>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</si>
  <si>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</si>
  <si>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</si>
  <si>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</si>
  <si>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</si>
  <si>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</si>
  <si>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</si>
  <si>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</si>
  <si>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</si>
  <si>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</si>
  <si>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</si>
  <si>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</si>
  <si>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</si>
  <si>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</si>
  <si>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</si>
  <si>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</si>
  <si>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</si>
  <si>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</si>
  <si>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</si>
  <si>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</si>
  <si>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</si>
  <si>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</si>
  <si>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</si>
  <si>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</si>
  <si>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</si>
  <si>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</si>
  <si>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</si>
  <si>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</si>
  <si>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</si>
  <si>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</si>
  <si>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</si>
  <si>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</si>
  <si>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</si>
  <si>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</si>
  <si>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</si>
  <si>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</si>
  <si>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</si>
  <si>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</si>
  <si>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</si>
  <si>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</si>
  <si>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</si>
  <si>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</si>
  <si>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</si>
  <si>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</si>
  <si>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</si>
  <si>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</si>
  <si>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</si>
  <si>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</si>
  <si>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</si>
  <si>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</si>
  <si>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</si>
  <si>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</si>
  <si>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</si>
  <si>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</si>
  <si>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</si>
  <si>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</si>
  <si>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</si>
  <si>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</si>
  <si>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</si>
  <si>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</si>
  <si>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</si>
  <si>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</si>
  <si>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</si>
  <si>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</si>
  <si>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</si>
  <si>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</si>
  <si>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</si>
  <si>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</si>
  <si>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</si>
  <si>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</si>
  <si>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</si>
  <si>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</si>
  <si>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</si>
  <si>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</si>
  <si>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</si>
  <si>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</si>
  <si>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</si>
  <si>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</si>
  <si>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</si>
  <si>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</si>
  <si>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</si>
  <si>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</si>
  <si>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</si>
  <si>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</si>
  <si>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</si>
  <si>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</si>
  <si>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</si>
  <si>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</si>
  <si>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</si>
  <si>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</si>
  <si>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</si>
  <si>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</si>
  <si>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</si>
  <si>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</si>
  <si>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</si>
  <si>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</si>
  <si>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</si>
  <si>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</si>
  <si>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</si>
  <si>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</si>
  <si>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</si>
  <si>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</si>
  <si>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</si>
  <si>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</si>
  <si>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</si>
  <si>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</si>
  <si>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</si>
  <si>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</si>
  <si>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</si>
  <si>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</si>
  <si>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</si>
  <si>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</si>
  <si>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</si>
  <si>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</si>
  <si>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</si>
  <si>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</si>
  <si>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</si>
  <si>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</si>
  <si>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</si>
  <si>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</si>
  <si>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</si>
  <si>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</si>
  <si>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</si>
  <si>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</si>
  <si>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</si>
  <si>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</si>
  <si>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</si>
  <si>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</si>
  <si>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</si>
  <si>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</si>
  <si>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</si>
  <si>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</si>
  <si>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</si>
  <si>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</si>
  <si>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</si>
  <si>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</si>
  <si>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</si>
  <si>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</si>
  <si>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</si>
  <si>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</si>
  <si>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</si>
  <si>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</si>
  <si>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</si>
  <si>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</si>
  <si>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</si>
  <si>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</si>
  <si>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</si>
  <si>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</si>
  <si>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</si>
  <si>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</si>
  <si>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</si>
  <si>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</si>
  <si>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</si>
  <si>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</si>
  <si>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</si>
  <si>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</si>
  <si>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</si>
  <si>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</si>
  <si>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</si>
  <si>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</si>
  <si>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</si>
  <si>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</si>
  <si>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</si>
  <si>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</si>
  <si>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</si>
  <si>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</si>
  <si>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</si>
  <si>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</si>
  <si>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</si>
  <si>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</si>
  <si>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</si>
  <si>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</si>
  <si>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</si>
  <si>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</si>
  <si>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</si>
  <si>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</si>
  <si>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</si>
  <si>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</si>
  <si>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</si>
  <si>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</si>
  <si>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</si>
  <si>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</si>
  <si>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</si>
  <si>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</si>
  <si>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</si>
  <si>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</si>
  <si>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</si>
  <si>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</si>
  <si>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</si>
  <si>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</si>
  <si>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</si>
  <si>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</si>
  <si>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</si>
  <si>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</si>
  <si>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</si>
  <si>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</si>
  <si>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</si>
  <si>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</si>
  <si>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</si>
  <si>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</si>
  <si>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</si>
  <si>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</si>
  <si>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</si>
  <si>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</si>
  <si>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</si>
  <si>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</si>
  <si>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</si>
  <si>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</si>
  <si>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</si>
  <si>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</si>
  <si>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</si>
  <si>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</si>
  <si>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</si>
  <si>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</si>
  <si>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</si>
  <si>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</si>
  <si>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</si>
  <si>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</si>
  <si>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</si>
  <si>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</si>
  <si>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</si>
  <si>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</si>
  <si>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</si>
  <si>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</si>
  <si>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</si>
  <si>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</si>
  <si>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</si>
  <si>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</si>
  <si>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</si>
  <si>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</si>
  <si>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</si>
  <si>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</si>
  <si>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</si>
  <si>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</si>
  <si>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</si>
  <si>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</si>
  <si>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</si>
  <si>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</si>
  <si>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</si>
  <si>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</si>
  <si>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</si>
  <si>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</si>
  <si>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</si>
  <si>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</si>
  <si>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</si>
  <si>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</si>
  <si>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</si>
  <si>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</si>
  <si>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</si>
  <si>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</si>
  <si>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</si>
  <si>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</si>
  <si>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</si>
  <si>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</si>
  <si>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</si>
  <si>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</si>
  <si>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</si>
  <si>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</si>
  <si>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</si>
  <si>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</si>
  <si>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</si>
  <si>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</si>
  <si>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</si>
  <si>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</si>
  <si>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</si>
  <si>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</si>
  <si>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</si>
  <si>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</si>
  <si>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</si>
  <si>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</si>
  <si>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</si>
  <si>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</si>
  <si>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</si>
  <si>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</si>
  <si>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</si>
  <si>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</si>
  <si>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</si>
  <si>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</si>
  <si>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</si>
  <si>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</si>
  <si>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</si>
  <si>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</si>
  <si>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</si>
  <si>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</si>
  <si>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</si>
  <si>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</si>
  <si>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</si>
  <si>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</si>
  <si>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</si>
  <si>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</si>
  <si>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</si>
  <si>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</si>
  <si>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</si>
  <si>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</si>
  <si>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</si>
  <si>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</si>
  <si>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</si>
  <si>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</si>
  <si>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</si>
  <si>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</si>
  <si>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</si>
  <si>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</si>
  <si>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</si>
  <si>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</si>
  <si>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</si>
  <si>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</si>
  <si>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</si>
  <si>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</si>
  <si>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</si>
  <si>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</si>
  <si>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</si>
  <si>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</si>
  <si>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</si>
  <si>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</si>
  <si>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</si>
  <si>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</si>
  <si>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</si>
  <si>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</si>
  <si>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</si>
  <si>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</si>
  <si>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</si>
  <si>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</si>
  <si>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</si>
  <si>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</si>
  <si>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</si>
  <si>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</si>
  <si>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</si>
  <si>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</si>
  <si>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</si>
  <si>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</si>
  <si>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</si>
  <si>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</si>
  <si>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</si>
  <si>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</si>
  <si>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</si>
  <si>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</si>
  <si>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</si>
  <si>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</si>
  <si>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</si>
  <si>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</si>
  <si>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</si>
  <si>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</si>
  <si>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</si>
  <si>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</si>
  <si>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</si>
  <si>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</si>
  <si>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</si>
  <si>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</si>
  <si>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</si>
  <si>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</si>
  <si>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</si>
  <si>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</si>
  <si>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</si>
  <si>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</si>
  <si>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</si>
  <si>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</si>
  <si>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</si>
  <si>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</si>
  <si>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</si>
  <si>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</si>
  <si>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</si>
  <si>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</si>
  <si>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</si>
  <si>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</si>
  <si>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</si>
  <si>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</si>
  <si>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</si>
  <si>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</si>
  <si>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</si>
  <si>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</si>
  <si>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</si>
  <si>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</si>
  <si>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</si>
  <si>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</si>
  <si>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</si>
  <si>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</si>
  <si>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</si>
  <si>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</si>
  <si>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</si>
  <si>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</si>
  <si>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</si>
  <si>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</si>
  <si>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</si>
  <si>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</si>
  <si>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</si>
  <si>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</si>
  <si>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</si>
  <si>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</si>
  <si>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</si>
  <si>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</si>
  <si>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</si>
  <si>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</si>
  <si>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</si>
  <si>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</si>
  <si>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</si>
  <si>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</si>
  <si>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</si>
  <si>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</si>
  <si>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</si>
  <si>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</si>
  <si>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</si>
  <si>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</si>
  <si>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</si>
  <si>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</si>
  <si>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</si>
  <si>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</si>
  <si>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</si>
  <si>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</si>
  <si>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</si>
  <si>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</si>
  <si>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</si>
  <si>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</si>
  <si>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</si>
  <si>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</si>
  <si>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</si>
  <si>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</si>
  <si>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</si>
  <si>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</si>
  <si>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</si>
  <si>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</si>
  <si>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</si>
  <si>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</si>
  <si>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</si>
  <si>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</si>
  <si>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</si>
  <si>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</si>
  <si>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</si>
  <si>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</si>
  <si>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</si>
  <si>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</si>
  <si>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</si>
  <si>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</si>
  <si>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</si>
  <si>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</si>
  <si>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</si>
  <si>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</si>
  <si>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</si>
  <si>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</si>
  <si>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</si>
  <si>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</si>
  <si>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</si>
  <si>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</si>
  <si>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</si>
  <si>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</si>
  <si>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</si>
  <si>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</si>
  <si>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</si>
  <si>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</si>
  <si>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</si>
  <si>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</si>
  <si>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</si>
  <si>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</si>
  <si>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</si>
  <si>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</si>
  <si>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</si>
  <si>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</si>
  <si>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</si>
  <si>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</si>
  <si>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</si>
  <si>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</si>
  <si>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</si>
  <si>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</si>
  <si>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</si>
  <si>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</si>
  <si>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</si>
  <si>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</si>
  <si>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</si>
  <si>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</si>
  <si>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</si>
  <si>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</si>
  <si>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</si>
  <si>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</si>
  <si>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</si>
  <si>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</si>
  <si>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</si>
  <si>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</si>
  <si>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</si>
  <si>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</si>
  <si>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</si>
  <si>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</si>
  <si>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</si>
  <si>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</si>
  <si>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</si>
  <si>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</si>
  <si>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</si>
  <si>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</si>
  <si>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</si>
  <si>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</si>
  <si>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</si>
  <si>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</si>
  <si>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</si>
  <si>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</si>
  <si>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</si>
  <si>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</si>
  <si>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</si>
  <si>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</si>
  <si>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</si>
  <si>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</si>
  <si>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</si>
  <si>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</si>
  <si>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</si>
  <si>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</si>
  <si>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</si>
  <si>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</si>
  <si>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</si>
  <si>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</si>
  <si>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</si>
  <si>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</si>
  <si>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</si>
  <si>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</si>
  <si>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</si>
  <si>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</si>
  <si>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</si>
  <si>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</si>
  <si>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</si>
  <si>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</si>
  <si>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</si>
  <si>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</si>
  <si>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</si>
  <si>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</si>
  <si>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</si>
  <si>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</si>
  <si>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</si>
  <si>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</si>
  <si>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</si>
  <si>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</si>
  <si>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</si>
  <si>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</si>
  <si>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</si>
  <si>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</si>
  <si>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</si>
  <si>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</si>
  <si>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</si>
  <si>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</si>
  <si>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</si>
  <si>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</si>
  <si>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</si>
  <si>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</si>
  <si>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</si>
  <si>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</si>
  <si>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</si>
  <si>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</si>
  <si>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</si>
  <si>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</si>
  <si>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</si>
  <si>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</si>
  <si>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</si>
  <si>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</si>
  <si>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</si>
  <si>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</si>
  <si>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</si>
  <si>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</si>
  <si>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</si>
  <si>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</si>
  <si>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</si>
  <si>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</si>
  <si>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</si>
  <si>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</si>
  <si>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</si>
  <si>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</si>
  <si>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</si>
  <si>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</si>
  <si>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</si>
  <si>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</si>
  <si>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</si>
  <si>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</si>
  <si>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</si>
  <si>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</si>
  <si>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</si>
  <si>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</si>
  <si>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</si>
  <si>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</si>
  <si>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</si>
  <si>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</si>
  <si>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</si>
  <si>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</si>
  <si>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</si>
  <si>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</si>
  <si>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</si>
  <si>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</si>
  <si>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</si>
  <si>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</si>
  <si>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</si>
  <si>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</si>
  <si>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</si>
  <si>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</si>
  <si>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</si>
  <si>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</si>
  <si>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</si>
  <si>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</si>
  <si>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</si>
  <si>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</si>
  <si>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</si>
  <si>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</si>
  <si>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</si>
  <si>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</si>
  <si>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</si>
  <si>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</si>
  <si>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</si>
  <si>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</si>
  <si>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</si>
  <si>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</si>
  <si>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</si>
  <si>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</si>
  <si>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</si>
  <si>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</si>
  <si>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</si>
  <si>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</si>
  <si>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</si>
  <si>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</si>
  <si>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</si>
  <si>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</si>
  <si>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</si>
  <si>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</si>
  <si>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</si>
  <si>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</si>
  <si>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</si>
  <si>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</si>
  <si>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</si>
  <si>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</si>
  <si>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</si>
  <si>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</si>
  <si>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</si>
  <si>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</si>
  <si>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</si>
  <si>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</si>
  <si>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</si>
  <si>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</si>
  <si>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</si>
  <si>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</si>
  <si>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</si>
  <si>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</si>
  <si>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</si>
  <si>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</si>
  <si>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</si>
  <si>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</si>
  <si>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</si>
  <si>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</si>
  <si>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</si>
  <si>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</si>
  <si>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</si>
  <si>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</si>
  <si>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</si>
  <si>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</si>
  <si>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</si>
  <si>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</si>
  <si>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</si>
  <si>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</si>
  <si>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</si>
  <si>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</si>
  <si>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</si>
  <si>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</si>
  <si>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</si>
  <si>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</si>
  <si>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</si>
  <si>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</si>
  <si>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</si>
  <si>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</si>
  <si>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</si>
  <si>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</si>
  <si>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</si>
  <si>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</si>
  <si>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</si>
  <si>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</si>
  <si>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</si>
  <si>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</si>
  <si>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</si>
  <si>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</si>
  <si>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</si>
  <si>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</si>
  <si>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</si>
  <si>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</si>
  <si>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</si>
  <si>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</si>
  <si>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</si>
  <si>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</si>
  <si>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</si>
  <si>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</si>
  <si>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</si>
  <si>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</si>
  <si>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</si>
  <si>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</si>
  <si>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</si>
  <si>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</si>
  <si>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</si>
  <si>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</si>
  <si>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</si>
  <si>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</si>
  <si>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</si>
  <si>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</si>
  <si>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</si>
  <si>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</si>
  <si>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</si>
  <si>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</si>
  <si>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</si>
  <si>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</si>
  <si>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</si>
  <si>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</si>
  <si>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</si>
  <si>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</si>
  <si>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</si>
  <si>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</si>
  <si>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</si>
  <si>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</si>
  <si>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</si>
  <si>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</si>
  <si>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</si>
  <si>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</si>
  <si>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</si>
  <si>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</si>
  <si>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</si>
  <si>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</si>
  <si>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</si>
  <si>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</si>
  <si>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</si>
  <si>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</si>
  <si>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</si>
  <si>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</si>
  <si>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</si>
  <si>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</si>
  <si>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</si>
  <si>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</si>
  <si>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</si>
  <si>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</si>
  <si>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</si>
  <si>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</si>
  <si>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</si>
  <si>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</si>
  <si>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</si>
  <si>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</si>
  <si>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</si>
  <si>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</si>
  <si>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conurbado</t>
  </si>
  <si>
    <t>RECURSOS ART 217 L100/93 ADMINISTRAN DIRECTAMENTE LAS CCF  Y LEY 1438 DE 2011</t>
  </si>
  <si>
    <t>TOTAL</t>
  </si>
  <si>
    <t>Total general</t>
  </si>
  <si>
    <t>CON SITUACIÓN DE FONDOS</t>
  </si>
  <si>
    <t>SIN SITUACIÓN DE FONDOS</t>
  </si>
  <si>
    <t>TOTAL SIN SITUACIÓN DE FONDOS</t>
  </si>
  <si>
    <t>TOTAL CON SITUACIÓN DE FONDOS</t>
  </si>
  <si>
    <t>ESTIMACIÓN DE LA POBLACIÓN POBRE NO ASEGURADA 2013</t>
  </si>
  <si>
    <t>Participación esfuerzo departamental</t>
  </si>
  <si>
    <t>Valor Esfuerzo departamental municipalizado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</si>
  <si>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</si>
  <si>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</si>
  <si>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</si>
  <si>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</si>
  <si>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</si>
  <si>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</si>
  <si>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</si>
  <si>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</si>
  <si>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</si>
  <si>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</si>
  <si>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</si>
  <si>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</si>
  <si>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</si>
  <si>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</si>
  <si>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</si>
  <si>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</si>
  <si>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</si>
  <si>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</si>
  <si>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</si>
  <si>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</si>
  <si>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</si>
  <si>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</si>
  <si>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</si>
  <si>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</si>
  <si>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</si>
  <si>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</si>
  <si>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</si>
  <si>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</si>
  <si>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</si>
  <si>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</si>
  <si>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</si>
  <si>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</si>
  <si>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</si>
  <si>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</si>
  <si>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</si>
  <si>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</si>
  <si>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</si>
  <si>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</si>
  <si>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</si>
  <si>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</si>
  <si>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Dirección de Financiamiento Sectorial</t>
  </si>
  <si>
    <t>UPC PROMEDIO PONDERADO ESTIMADA 2015</t>
  </si>
  <si>
    <t>COSTO TOTAL  ESTIMADO            ENERO -DICIEMBRE DE 2015</t>
  </si>
  <si>
    <t>AFILIADOS BDUA  (MAYOR ENERO - AGOSTO 2014)</t>
  </si>
  <si>
    <t>SISTEMA GENERAL DE PARTICIPACIONES ESTIMADO (12/12)</t>
  </si>
  <si>
    <t>Monto Estimado de Recursos 2015</t>
  </si>
  <si>
    <t>Fecha de Elaboración: Octubre de 2014</t>
  </si>
  <si>
    <t>ESFUERZO PROPIO DEPARTAMENTAL 2015</t>
  </si>
  <si>
    <t>ESFUERZO PROPIO MUNICIPAL 2015</t>
  </si>
  <si>
    <t>Fecha de Elaboración:Octubre de 2014</t>
  </si>
  <si>
    <t>Estimación año 2015</t>
  </si>
  <si>
    <t>Esfuerzo propio por artículo 5 de la Ley 1608 de 2013- SGP Libre Inversión</t>
  </si>
  <si>
    <t>RECURSOS DE LOTTO EN LÍNEA (II SEMESTRE 2014 y I SEMESTRE 2015)</t>
  </si>
  <si>
    <t>La ejecución de estos recursos dependerá de la afiliación de la PPNA en el año 2015 y en ningún caso constituye una obligación por parte del FOSYGA. En tal sentido al cierre de la vigencia fiscal las entidades territoriales deberán ajustar el monto apropiado y  ejecución de acuerdo con la liquidación mensual de afiliados (LMA)</t>
  </si>
  <si>
    <t>MONTO ESTIMADO DE RECURSOS AÑO 2015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</si>
  <si>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-2015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</si>
  <si>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- 2015</t>
    </r>
  </si>
  <si>
    <t>FOSYGA Y PGN  ENERO-DICIEMBRE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</si>
</sst>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_ ;_ * \-#,##0.0_ ;_ * &quot;-&quot;??_ ;_ @_ "/>
    <numFmt numFmtId="177" formatCode="_ * #,##0.000_ ;_ * \-#,##0.000_ ;_ * &quot;-&quot;??_ ;_ @_ "/>
  </numFmts>
  <fonts count="54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23">
    <xf numFmtId="0" fontId="0" fillId="0" borderId="0"/>
    <xf numFmtId="170" fontId="33" fillId="0" borderId="0">
      <protection locked="0"/>
    </xf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8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6" borderId="0" applyNumberFormat="0" applyBorder="0" applyAlignment="0" applyProtection="0"/>
    <xf numFmtId="0" fontId="4" fillId="17" borderId="0" applyNumberFormat="0" applyBorder="0" applyAlignment="0" applyProtection="0"/>
    <xf numFmtId="0" fontId="4" fillId="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7" fillId="22" borderId="1" applyNumberFormat="0" applyAlignment="0" applyProtection="0"/>
    <xf numFmtId="0" fontId="7" fillId="22" borderId="1" applyNumberFormat="0" applyAlignment="0" applyProtection="0"/>
    <xf numFmtId="0" fontId="35" fillId="23" borderId="1" applyNumberFormat="0" applyAlignment="0" applyProtection="0"/>
    <xf numFmtId="0" fontId="8" fillId="24" borderId="2" applyNumberFormat="0" applyAlignment="0" applyProtection="0"/>
    <xf numFmtId="0" fontId="8" fillId="24" borderId="2" applyNumberFormat="0" applyAlignment="0" applyProtection="0"/>
    <xf numFmtId="0" fontId="9" fillId="0" borderId="3" applyNumberFormat="0" applyFill="0" applyAlignment="0" applyProtection="0"/>
    <xf numFmtId="0" fontId="17" fillId="0" borderId="4" applyNumberFormat="0" applyFill="0" applyAlignment="0" applyProtection="0"/>
    <xf numFmtId="0" fontId="8" fillId="24" borderId="2" applyNumberFormat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2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11" fillId="7" borderId="1" applyNumberFormat="0" applyAlignment="0" applyProtection="0"/>
    <xf numFmtId="0" fontId="11" fillId="13" borderId="1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11" fillId="7" borderId="1" applyNumberFormat="0" applyAlignment="0" applyProtection="0"/>
    <xf numFmtId="0" fontId="9" fillId="0" borderId="3" applyNumberFormat="0" applyFill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5" fillId="13" borderId="0" applyNumberFormat="0" applyBorder="0" applyAlignment="0" applyProtection="0"/>
    <xf numFmtId="0" fontId="37" fillId="13" borderId="0" applyNumberFormat="0" applyBorder="0" applyAlignment="0" applyProtection="0"/>
    <xf numFmtId="0" fontId="2" fillId="0" borderId="0"/>
    <xf numFmtId="0" fontId="44" fillId="0" borderId="0"/>
    <xf numFmtId="0" fontId="3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31" fillId="10" borderId="8" applyNumberFormat="0" applyFont="0" applyAlignment="0" applyProtection="0"/>
    <xf numFmtId="0" fontId="2" fillId="10" borderId="8" applyNumberFormat="0" applyFont="0" applyAlignment="0" applyProtection="0"/>
    <xf numFmtId="0" fontId="1" fillId="10" borderId="8" applyNumberFormat="0" applyFont="0" applyAlignment="0" applyProtection="0"/>
    <xf numFmtId="0" fontId="16" fillId="22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22" borderId="9" applyNumberFormat="0" applyAlignment="0" applyProtection="0"/>
    <xf numFmtId="0" fontId="16" fillId="23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14" fillId="0" borderId="6" applyNumberFormat="0" applyFill="0" applyAlignment="0" applyProtection="0"/>
    <xf numFmtId="0" fontId="39" fillId="0" borderId="11" applyNumberFormat="0" applyFill="0" applyAlignment="0" applyProtection="0"/>
    <xf numFmtId="0" fontId="10" fillId="0" borderId="7" applyNumberFormat="0" applyFill="0" applyAlignment="0" applyProtection="0"/>
    <xf numFmtId="0" fontId="36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19" fillId="0" borderId="14" applyNumberFormat="0" applyFill="0" applyAlignment="0" applyProtection="0"/>
    <xf numFmtId="0" fontId="17" fillId="0" borderId="0" applyNumberFormat="0" applyFill="0" applyBorder="0" applyAlignment="0" applyProtection="0"/>
  </cellStyleXfs>
  <cellXfs count="171">
    <xf numFmtId="0" fontId="0" fillId="0" borderId="0" xfId="0"/>
    <xf numFmtId="0" fontId="21" fillId="0" borderId="0" xfId="195" applyFont="1" applyFill="1" applyBorder="1" applyAlignment="1">
      <alignment horizontal="center" vertical="center"/>
    </xf>
    <xf numFmtId="167" fontId="21" fillId="0" borderId="0" xfId="195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/>
    <xf numFmtId="0" fontId="27" fillId="0" borderId="0" xfId="195" applyFont="1" applyFill="1" applyBorder="1"/>
    <xf numFmtId="168" fontId="27" fillId="0" borderId="0" xfId="118" applyNumberFormat="1" applyFont="1" applyFill="1" applyBorder="1"/>
    <xf numFmtId="166" fontId="22" fillId="0" borderId="0" xfId="118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6" fontId="21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43" fontId="22" fillId="0" borderId="0" xfId="195" applyNumberFormat="1" applyFont="1" applyFill="1" applyBorder="1" applyAlignment="1">
      <alignment horizontal="center" vertical="center" wrapText="1"/>
    </xf>
    <xf numFmtId="0" fontId="27" fillId="0" borderId="0" xfId="196" applyFont="1" applyFill="1" applyBorder="1"/>
    <xf numFmtId="0" fontId="25" fillId="29" borderId="15" xfId="0" applyFont="1" applyFill="1" applyBorder="1" applyAlignment="1">
      <alignment horizontal="center" vertical="center" wrapText="1"/>
    </xf>
    <xf numFmtId="166" fontId="22" fillId="0" borderId="21" xfId="118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/>
    </xf>
    <xf numFmtId="43" fontId="20" fillId="0" borderId="24" xfId="0" applyNumberFormat="1" applyFont="1" applyBorder="1"/>
    <xf numFmtId="43" fontId="20" fillId="0" borderId="17" xfId="0" applyNumberFormat="1" applyFont="1" applyBorder="1"/>
    <xf numFmtId="43" fontId="20" fillId="0" borderId="25" xfId="0" applyNumberFormat="1" applyFont="1" applyBorder="1"/>
    <xf numFmtId="43" fontId="20" fillId="0" borderId="25" xfId="0" applyNumberFormat="1" applyFont="1" applyFill="1" applyBorder="1"/>
    <xf numFmtId="43" fontId="20" fillId="0" borderId="26" xfId="0" applyNumberFormat="1" applyFont="1" applyBorder="1"/>
    <xf numFmtId="0" fontId="28" fillId="0" borderId="27" xfId="195" applyFont="1" applyFill="1" applyBorder="1"/>
    <xf numFmtId="0" fontId="28" fillId="0" borderId="28" xfId="195" applyFont="1" applyFill="1" applyBorder="1"/>
    <xf numFmtId="0" fontId="29" fillId="0" borderId="28" xfId="195" applyFont="1" applyFill="1" applyBorder="1"/>
    <xf numFmtId="168" fontId="29" fillId="29" borderId="15" xfId="118" applyNumberFormat="1" applyFont="1" applyFill="1" applyBorder="1" applyAlignment="1">
      <alignment horizontal="center" vertical="center" wrapText="1"/>
    </xf>
    <xf numFmtId="168" fontId="28" fillId="29" borderId="17" xfId="118" applyNumberFormat="1" applyFont="1" applyFill="1" applyBorder="1"/>
    <xf numFmtId="168" fontId="29" fillId="29" borderId="15" xfId="118" applyNumberFormat="1" applyFont="1" applyFill="1" applyBorder="1"/>
    <xf numFmtId="173" fontId="41" fillId="28" borderId="15" xfId="0" applyNumberFormat="1" applyFont="1" applyFill="1" applyBorder="1"/>
    <xf numFmtId="0" fontId="27" fillId="0" borderId="0" xfId="195" applyNumberFormat="1" applyFont="1" applyFill="1" applyBorder="1"/>
    <xf numFmtId="0" fontId="21" fillId="0" borderId="0" xfId="195" applyNumberFormat="1" applyFont="1" applyFill="1" applyBorder="1" applyAlignment="1">
      <alignment horizontal="center" vertical="center"/>
    </xf>
    <xf numFmtId="0" fontId="28" fillId="0" borderId="28" xfId="195" applyNumberFormat="1" applyFont="1" applyFill="1" applyBorder="1"/>
    <xf numFmtId="0" fontId="29" fillId="0" borderId="28" xfId="195" applyNumberFormat="1" applyFont="1" applyFill="1" applyBorder="1"/>
    <xf numFmtId="168" fontId="32" fillId="0" borderId="0" xfId="0" applyNumberFormat="1" applyFont="1" applyFill="1" applyBorder="1"/>
    <xf numFmtId="0" fontId="32" fillId="0" borderId="0" xfId="0" applyFont="1" applyFill="1" applyBorder="1"/>
    <xf numFmtId="43" fontId="45" fillId="0" borderId="0" xfId="118" applyNumberFormat="1" applyFont="1" applyBorder="1"/>
    <xf numFmtId="0" fontId="20" fillId="0" borderId="28" xfId="195" applyNumberFormat="1" applyFont="1" applyFill="1" applyBorder="1"/>
    <xf numFmtId="0" fontId="28" fillId="31" borderId="28" xfId="195" applyNumberFormat="1" applyFont="1" applyFill="1" applyBorder="1"/>
    <xf numFmtId="0" fontId="28" fillId="31" borderId="28" xfId="195" applyFont="1" applyFill="1" applyBorder="1"/>
    <xf numFmtId="168" fontId="28" fillId="0" borderId="0" xfId="118" applyNumberFormat="1" applyFont="1" applyFill="1" applyBorder="1"/>
    <xf numFmtId="173" fontId="41" fillId="28" borderId="22" xfId="0" applyNumberFormat="1" applyFont="1" applyFill="1" applyBorder="1"/>
    <xf numFmtId="43" fontId="20" fillId="31" borderId="17" xfId="0" applyNumberFormat="1" applyFont="1" applyFill="1" applyBorder="1"/>
    <xf numFmtId="43" fontId="20" fillId="0" borderId="0" xfId="0" applyNumberFormat="1" applyFont="1" applyFill="1" applyBorder="1"/>
    <xf numFmtId="168" fontId="32" fillId="0" borderId="0" xfId="0" applyNumberFormat="1" applyFont="1" applyFill="1"/>
    <xf numFmtId="0" fontId="32" fillId="0" borderId="0" xfId="0" applyFont="1" applyFill="1"/>
    <xf numFmtId="43" fontId="20" fillId="31" borderId="24" xfId="0" applyNumberFormat="1" applyFont="1" applyFill="1" applyBorder="1"/>
    <xf numFmtId="164" fontId="29" fillId="0" borderId="15" xfId="165" applyFont="1" applyFill="1" applyBorder="1" applyAlignment="1">
      <alignment horizontal="center" vertical="center" wrapText="1"/>
    </xf>
    <xf numFmtId="0" fontId="28" fillId="0" borderId="36" xfId="196" applyFont="1" applyFill="1" applyBorder="1"/>
    <xf numFmtId="0" fontId="28" fillId="0" borderId="32" xfId="196" applyFont="1" applyFill="1" applyBorder="1"/>
    <xf numFmtId="0" fontId="28" fillId="31" borderId="32" xfId="196" applyFont="1" applyFill="1" applyBorder="1"/>
    <xf numFmtId="168" fontId="29" fillId="0" borderId="16" xfId="118" applyNumberFormat="1" applyFont="1" applyFill="1" applyBorder="1" applyAlignment="1">
      <alignment horizontal="center" vertical="center" wrapText="1"/>
    </xf>
    <xf numFmtId="176" fontId="28" fillId="0" borderId="37" xfId="118" applyNumberFormat="1" applyFont="1" applyFill="1" applyBorder="1" applyAlignment="1">
      <alignment horizontal="center" vertical="center" wrapText="1"/>
    </xf>
    <xf numFmtId="166" fontId="27" fillId="0" borderId="0" xfId="195" applyNumberFormat="1" applyFont="1" applyFill="1" applyBorder="1"/>
    <xf numFmtId="43" fontId="21" fillId="0" borderId="0" xfId="196" applyNumberFormat="1" applyFont="1" applyFill="1" applyBorder="1" applyAlignment="1">
      <alignment horizontal="center" vertical="center"/>
    </xf>
    <xf numFmtId="43" fontId="20" fillId="0" borderId="24" xfId="0" applyNumberFormat="1" applyFont="1" applyFill="1" applyBorder="1"/>
    <xf numFmtId="166" fontId="0" fillId="0" borderId="0" xfId="118" applyFont="1" applyFill="1"/>
    <xf numFmtId="0" fontId="0" fillId="0" borderId="28" xfId="0" applyBorder="1"/>
    <xf numFmtId="0" fontId="46" fillId="0" borderId="28" xfId="0" applyFont="1" applyBorder="1"/>
    <xf numFmtId="168" fontId="47" fillId="33" borderId="28" xfId="118" applyNumberFormat="1" applyFont="1" applyFill="1" applyBorder="1"/>
    <xf numFmtId="0" fontId="20" fillId="0" borderId="28" xfId="0" applyFont="1" applyBorder="1"/>
    <xf numFmtId="43" fontId="0" fillId="0" borderId="0" xfId="0" applyNumberFormat="1"/>
    <xf numFmtId="168" fontId="0" fillId="0" borderId="28" xfId="0" applyNumberFormat="1" applyBorder="1"/>
    <xf numFmtId="43" fontId="20" fillId="31" borderId="32" xfId="0" applyNumberFormat="1" applyFont="1" applyFill="1" applyBorder="1"/>
    <xf numFmtId="43" fontId="20" fillId="31" borderId="34" xfId="0" applyNumberFormat="1" applyFont="1" applyFill="1" applyBorder="1"/>
    <xf numFmtId="177" fontId="0" fillId="0" borderId="0" xfId="118" applyNumberFormat="1" applyFont="1"/>
    <xf numFmtId="49" fontId="20" fillId="0" borderId="28" xfId="0" applyNumberFormat="1" applyFont="1" applyBorder="1"/>
    <xf numFmtId="0" fontId="20" fillId="32" borderId="28" xfId="0" applyFont="1" applyFill="1" applyBorder="1"/>
    <xf numFmtId="0" fontId="28" fillId="32" borderId="28" xfId="195" applyNumberFormat="1" applyFont="1" applyFill="1" applyBorder="1"/>
    <xf numFmtId="0" fontId="28" fillId="32" borderId="28" xfId="195" applyFont="1" applyFill="1" applyBorder="1"/>
    <xf numFmtId="166" fontId="0" fillId="0" borderId="0" xfId="118" applyFont="1"/>
    <xf numFmtId="173" fontId="0" fillId="0" borderId="0" xfId="0" applyNumberFormat="1"/>
    <xf numFmtId="168" fontId="0" fillId="0" borderId="0" xfId="0" applyNumberFormat="1"/>
    <xf numFmtId="43" fontId="0" fillId="0" borderId="0" xfId="0" applyNumberFormat="1" applyFill="1" applyBorder="1"/>
    <xf numFmtId="173" fontId="41" fillId="0" borderId="0" xfId="0" applyNumberFormat="1" applyFont="1" applyFill="1" applyBorder="1"/>
    <xf numFmtId="0" fontId="26" fillId="0" borderId="0" xfId="0" applyFont="1" applyFill="1"/>
    <xf numFmtId="168" fontId="29" fillId="29" borderId="16" xfId="118" applyNumberFormat="1" applyFont="1" applyFill="1" applyBorder="1"/>
    <xf numFmtId="168" fontId="29" fillId="28" borderId="41" xfId="118" applyNumberFormat="1" applyFont="1" applyFill="1" applyBorder="1"/>
    <xf numFmtId="173" fontId="20" fillId="0" borderId="42" xfId="118" applyNumberFormat="1" applyFont="1" applyBorder="1"/>
    <xf numFmtId="173" fontId="20" fillId="32" borderId="42" xfId="118" applyNumberFormat="1" applyFont="1" applyFill="1" applyBorder="1"/>
    <xf numFmtId="166" fontId="20" fillId="0" borderId="0" xfId="118" applyFont="1" applyFill="1" applyBorder="1"/>
    <xf numFmtId="0" fontId="29" fillId="34" borderId="18" xfId="118" applyNumberFormat="1" applyFont="1" applyFill="1" applyBorder="1" applyAlignment="1">
      <alignment horizontal="center" vertical="center" wrapText="1"/>
    </xf>
    <xf numFmtId="168" fontId="29" fillId="34" borderId="19" xfId="118" applyNumberFormat="1" applyFont="1" applyFill="1" applyBorder="1" applyAlignment="1">
      <alignment horizontal="center" vertical="center" wrapText="1"/>
    </xf>
    <xf numFmtId="168" fontId="29" fillId="34" borderId="33" xfId="118" applyNumberFormat="1" applyFont="1" applyFill="1" applyBorder="1" applyAlignment="1">
      <alignment horizontal="center" vertical="center" wrapText="1"/>
    </xf>
    <xf numFmtId="0" fontId="29" fillId="34" borderId="18" xfId="195" applyFont="1" applyFill="1" applyBorder="1" applyAlignment="1">
      <alignment horizontal="center" vertical="center" wrapText="1"/>
    </xf>
    <xf numFmtId="168" fontId="29" fillId="34" borderId="29" xfId="118" applyNumberFormat="1" applyFont="1" applyFill="1" applyBorder="1" applyAlignment="1">
      <alignment horizontal="center" vertical="center" wrapText="1"/>
    </xf>
    <xf numFmtId="168" fontId="29" fillId="34" borderId="20" xfId="118" applyNumberFormat="1" applyFont="1" applyFill="1" applyBorder="1" applyAlignment="1">
      <alignment horizontal="center" vertical="center" wrapText="1"/>
    </xf>
    <xf numFmtId="0" fontId="47" fillId="36" borderId="28" xfId="0" applyFont="1" applyFill="1" applyBorder="1" applyAlignment="1">
      <alignment horizontal="center" vertical="center" wrapText="1"/>
    </xf>
    <xf numFmtId="0" fontId="46" fillId="36" borderId="28" xfId="0" applyFont="1" applyFill="1" applyBorder="1" applyAlignment="1">
      <alignment horizontal="center" vertical="center" wrapText="1"/>
    </xf>
    <xf numFmtId="166" fontId="46" fillId="36" borderId="28" xfId="118" applyNumberFormat="1" applyFont="1" applyFill="1" applyBorder="1" applyAlignment="1">
      <alignment horizontal="center" vertical="center" wrapText="1"/>
    </xf>
    <xf numFmtId="0" fontId="30" fillId="34" borderId="39" xfId="195" applyFont="1" applyFill="1" applyBorder="1" applyAlignment="1">
      <alignment horizontal="center" vertical="center" wrapText="1"/>
    </xf>
    <xf numFmtId="0" fontId="20" fillId="0" borderId="27" xfId="0" applyFont="1" applyBorder="1"/>
    <xf numFmtId="0" fontId="28" fillId="0" borderId="27" xfId="195" applyNumberFormat="1" applyFont="1" applyFill="1" applyBorder="1"/>
    <xf numFmtId="173" fontId="20" fillId="31" borderId="27" xfId="0" applyNumberFormat="1" applyFont="1" applyFill="1" applyBorder="1"/>
    <xf numFmtId="173" fontId="20" fillId="31" borderId="36" xfId="0" applyNumberFormat="1" applyFont="1" applyFill="1" applyBorder="1"/>
    <xf numFmtId="173" fontId="20" fillId="0" borderId="37" xfId="118" applyNumberFormat="1" applyFont="1" applyBorder="1"/>
    <xf numFmtId="173" fontId="51" fillId="0" borderId="27" xfId="118" applyNumberFormat="1" applyFont="1" applyBorder="1"/>
    <xf numFmtId="173" fontId="20" fillId="0" borderId="43" xfId="0" applyNumberFormat="1" applyFont="1" applyBorder="1"/>
    <xf numFmtId="0" fontId="29" fillId="34" borderId="19" xfId="118" applyNumberFormat="1" applyFont="1" applyFill="1" applyBorder="1" applyAlignment="1">
      <alignment horizontal="center" vertical="center" wrapText="1"/>
    </xf>
    <xf numFmtId="0" fontId="29" fillId="34" borderId="19" xfId="195" applyFont="1" applyFill="1" applyBorder="1" applyAlignment="1">
      <alignment horizontal="center" vertical="center" wrapText="1"/>
    </xf>
    <xf numFmtId="0" fontId="29" fillId="34" borderId="33" xfId="195" applyFont="1" applyFill="1" applyBorder="1" applyAlignment="1">
      <alignment horizontal="center" vertical="center" wrapText="1"/>
    </xf>
    <xf numFmtId="0" fontId="29" fillId="34" borderId="16" xfId="195" applyFont="1" applyFill="1" applyBorder="1" applyAlignment="1">
      <alignment horizontal="center" vertical="center" wrapText="1"/>
    </xf>
    <xf numFmtId="0" fontId="52" fillId="0" borderId="0" xfId="196" applyNumberFormat="1" applyFont="1" applyFill="1" applyBorder="1"/>
    <xf numFmtId="0" fontId="53" fillId="0" borderId="0" xfId="196" applyNumberFormat="1" applyFont="1" applyFill="1" applyBorder="1"/>
    <xf numFmtId="0" fontId="46" fillId="0" borderId="28" xfId="0" applyFont="1" applyFill="1" applyBorder="1"/>
    <xf numFmtId="0" fontId="0" fillId="0" borderId="28" xfId="0" applyFill="1" applyBorder="1"/>
    <xf numFmtId="0" fontId="29" fillId="34" borderId="22" xfId="195" applyFont="1" applyFill="1" applyBorder="1" applyAlignment="1">
      <alignment horizontal="center" vertical="center" wrapText="1"/>
    </xf>
    <xf numFmtId="164" fontId="22" fillId="0" borderId="0" xfId="165" applyFont="1" applyFill="1" applyBorder="1" applyAlignment="1">
      <alignment horizontal="center" vertical="center" wrapText="1"/>
    </xf>
    <xf numFmtId="164" fontId="28" fillId="0" borderId="37" xfId="165" applyFont="1" applyFill="1" applyBorder="1"/>
    <xf numFmtId="168" fontId="28" fillId="0" borderId="32" xfId="118" applyNumberFormat="1" applyFont="1" applyFill="1" applyBorder="1" applyAlignment="1">
      <alignment horizontal="center" vertical="center" wrapText="1"/>
    </xf>
    <xf numFmtId="0" fontId="48" fillId="0" borderId="28" xfId="0" applyFont="1" applyFill="1" applyBorder="1"/>
    <xf numFmtId="177" fontId="29" fillId="34" borderId="18" xfId="118" applyNumberFormat="1" applyFont="1" applyFill="1" applyBorder="1" applyAlignment="1">
      <alignment horizontal="center" vertical="center" wrapText="1"/>
    </xf>
    <xf numFmtId="177" fontId="50" fillId="0" borderId="34" xfId="118" applyNumberFormat="1" applyFont="1" applyFill="1" applyBorder="1"/>
    <xf numFmtId="177" fontId="50" fillId="0" borderId="35" xfId="118" applyNumberFormat="1" applyFont="1" applyFill="1" applyBorder="1"/>
    <xf numFmtId="177" fontId="50" fillId="32" borderId="35" xfId="118" applyNumberFormat="1" applyFont="1" applyFill="1" applyBorder="1"/>
    <xf numFmtId="0" fontId="2" fillId="0" borderId="28" xfId="0" applyFont="1" applyFill="1" applyBorder="1"/>
    <xf numFmtId="0" fontId="29" fillId="34" borderId="19" xfId="196" applyFont="1" applyFill="1" applyBorder="1" applyAlignment="1">
      <alignment horizontal="center" vertical="center" wrapText="1"/>
    </xf>
    <xf numFmtId="43" fontId="20" fillId="31" borderId="0" xfId="0" applyNumberFormat="1" applyFont="1" applyFill="1" applyBorder="1"/>
    <xf numFmtId="43" fontId="20" fillId="0" borderId="21" xfId="0" applyNumberFormat="1" applyFont="1" applyFill="1" applyBorder="1"/>
    <xf numFmtId="43" fontId="20" fillId="31" borderId="44" xfId="0" applyNumberFormat="1" applyFont="1" applyFill="1" applyBorder="1"/>
    <xf numFmtId="43" fontId="20" fillId="0" borderId="21" xfId="0" applyNumberFormat="1" applyFont="1" applyBorder="1"/>
    <xf numFmtId="168" fontId="29" fillId="28" borderId="16" xfId="118" applyNumberFormat="1" applyFont="1" applyFill="1" applyBorder="1"/>
    <xf numFmtId="168" fontId="29" fillId="28" borderId="33" xfId="118" applyNumberFormat="1" applyFont="1" applyFill="1" applyBorder="1"/>
    <xf numFmtId="166" fontId="29" fillId="28" borderId="22" xfId="118" applyFont="1" applyFill="1" applyBorder="1"/>
    <xf numFmtId="0" fontId="0" fillId="0" borderId="27" xfId="0" applyBorder="1"/>
    <xf numFmtId="168" fontId="28" fillId="0" borderId="36" xfId="118" applyNumberFormat="1" applyFont="1" applyFill="1" applyBorder="1" applyAlignment="1">
      <alignment horizontal="center" vertical="center" wrapText="1"/>
    </xf>
    <xf numFmtId="43" fontId="20" fillId="31" borderId="36" xfId="0" applyNumberFormat="1" applyFont="1" applyFill="1" applyBorder="1"/>
    <xf numFmtId="0" fontId="41" fillId="30" borderId="15" xfId="0" applyFont="1" applyFill="1" applyBorder="1" applyAlignment="1">
      <alignment horizontal="center" vertical="center" wrapText="1"/>
    </xf>
    <xf numFmtId="173" fontId="20" fillId="37" borderId="36" xfId="0" applyNumberFormat="1" applyFont="1" applyFill="1" applyBorder="1"/>
    <xf numFmtId="173" fontId="20" fillId="0" borderId="36" xfId="0" applyNumberFormat="1" applyFont="1" applyFill="1" applyBorder="1"/>
    <xf numFmtId="0" fontId="29" fillId="34" borderId="31" xfId="195" applyFont="1" applyFill="1" applyBorder="1" applyAlignment="1">
      <alignment horizontal="center" vertical="center" wrapText="1"/>
    </xf>
    <xf numFmtId="0" fontId="29" fillId="34" borderId="20" xfId="195" applyFont="1" applyFill="1" applyBorder="1" applyAlignment="1">
      <alignment horizontal="center" vertical="center" wrapText="1"/>
    </xf>
    <xf numFmtId="167" fontId="22" fillId="0" borderId="23" xfId="195" applyNumberFormat="1" applyFont="1" applyFill="1" applyBorder="1" applyAlignment="1">
      <alignment horizontal="center" vertical="center"/>
    </xf>
    <xf numFmtId="173" fontId="0" fillId="0" borderId="0" xfId="0" applyNumberFormat="1" applyBorder="1"/>
    <xf numFmtId="173" fontId="20" fillId="0" borderId="0" xfId="0" applyNumberFormat="1" applyFont="1" applyBorder="1"/>
    <xf numFmtId="0" fontId="20" fillId="0" borderId="46" xfId="0" applyFont="1" applyBorder="1"/>
    <xf numFmtId="0" fontId="28" fillId="0" borderId="46" xfId="195" applyNumberFormat="1" applyFont="1" applyFill="1" applyBorder="1"/>
    <xf numFmtId="0" fontId="28" fillId="0" borderId="46" xfId="195" applyFont="1" applyFill="1" applyBorder="1"/>
    <xf numFmtId="173" fontId="20" fillId="31" borderId="48" xfId="0" applyNumberFormat="1" applyFont="1" applyFill="1" applyBorder="1"/>
    <xf numFmtId="173" fontId="20" fillId="31" borderId="49" xfId="0" applyNumberFormat="1" applyFont="1" applyFill="1" applyBorder="1"/>
    <xf numFmtId="173" fontId="20" fillId="0" borderId="47" xfId="118" applyNumberFormat="1" applyFont="1" applyBorder="1"/>
    <xf numFmtId="177" fontId="50" fillId="0" borderId="50" xfId="118" applyNumberFormat="1" applyFont="1" applyFill="1" applyBorder="1"/>
    <xf numFmtId="173" fontId="51" fillId="0" borderId="48" xfId="118" applyNumberFormat="1" applyFont="1" applyBorder="1"/>
    <xf numFmtId="173" fontId="20" fillId="0" borderId="51" xfId="0" applyNumberFormat="1" applyFont="1" applyBorder="1"/>
    <xf numFmtId="173" fontId="29" fillId="28" borderId="19" xfId="118" applyNumberFormat="1" applyFont="1" applyFill="1" applyBorder="1"/>
    <xf numFmtId="173" fontId="29" fillId="28" borderId="16" xfId="118" applyNumberFormat="1" applyFont="1" applyFill="1" applyBorder="1"/>
    <xf numFmtId="173" fontId="29" fillId="28" borderId="20" xfId="118" applyNumberFormat="1" applyFont="1" applyFill="1" applyBorder="1"/>
    <xf numFmtId="0" fontId="23" fillId="27" borderId="18" xfId="196" applyFont="1" applyFill="1" applyBorder="1" applyAlignment="1">
      <alignment horizontal="center" vertical="center" wrapText="1"/>
    </xf>
    <xf numFmtId="0" fontId="23" fillId="27" borderId="20" xfId="196" applyFont="1" applyFill="1" applyBorder="1" applyAlignment="1">
      <alignment horizontal="center" vertical="center" wrapText="1"/>
    </xf>
    <xf numFmtId="0" fontId="29" fillId="28" borderId="28" xfId="195" applyFont="1" applyFill="1" applyBorder="1" applyAlignment="1">
      <alignment horizontal="center"/>
    </xf>
    <xf numFmtId="0" fontId="29" fillId="28" borderId="32" xfId="195" applyFont="1" applyFill="1" applyBorder="1" applyAlignment="1">
      <alignment horizontal="center"/>
    </xf>
    <xf numFmtId="0" fontId="42" fillId="0" borderId="39" xfId="0" applyFont="1" applyFill="1" applyBorder="1" applyAlignment="1">
      <alignment horizontal="center" vertical="center" wrapText="1"/>
    </xf>
    <xf numFmtId="0" fontId="42" fillId="0" borderId="45" xfId="0" applyFont="1" applyFill="1" applyBorder="1" applyAlignment="1">
      <alignment horizontal="center" vertical="center" wrapText="1"/>
    </xf>
    <xf numFmtId="0" fontId="43" fillId="0" borderId="0" xfId="195" applyNumberFormat="1" applyFont="1" applyFill="1" applyBorder="1" applyAlignment="1">
      <alignment horizontal="left" vertical="center"/>
    </xf>
    <xf numFmtId="0" fontId="29" fillId="34" borderId="23" xfId="195" applyFont="1" applyFill="1" applyBorder="1" applyAlignment="1">
      <alignment horizontal="center" vertical="center" wrapText="1"/>
    </xf>
    <xf numFmtId="0" fontId="29" fillId="34" borderId="21" xfId="195" applyFont="1" applyFill="1" applyBorder="1" applyAlignment="1">
      <alignment horizontal="center" vertical="center" wrapText="1"/>
    </xf>
    <xf numFmtId="0" fontId="52" fillId="34" borderId="16" xfId="195" applyFont="1" applyFill="1" applyBorder="1" applyAlignment="1">
      <alignment horizontal="center" vertical="center" wrapText="1"/>
    </xf>
    <xf numFmtId="0" fontId="52" fillId="34" borderId="30" xfId="195" applyFont="1" applyFill="1" applyBorder="1" applyAlignment="1">
      <alignment horizontal="center" vertical="center" wrapText="1"/>
    </xf>
    <xf numFmtId="0" fontId="52" fillId="34" borderId="22" xfId="195" applyFont="1" applyFill="1" applyBorder="1" applyAlignment="1">
      <alignment horizontal="center" vertical="center" wrapText="1"/>
    </xf>
    <xf numFmtId="0" fontId="42" fillId="0" borderId="0" xfId="195" applyNumberFormat="1" applyFont="1" applyFill="1" applyBorder="1" applyAlignment="1">
      <alignment horizontal="left" vertical="center"/>
    </xf>
    <xf numFmtId="0" fontId="29" fillId="28" borderId="18" xfId="195" applyFont="1" applyFill="1" applyBorder="1" applyAlignment="1">
      <alignment horizontal="center"/>
    </xf>
    <xf numFmtId="0" fontId="29" fillId="28" borderId="19" xfId="195" applyFont="1" applyFill="1" applyBorder="1" applyAlignment="1">
      <alignment horizontal="center"/>
    </xf>
    <xf numFmtId="0" fontId="49" fillId="35" borderId="16" xfId="196" applyFont="1" applyFill="1" applyBorder="1" applyAlignment="1">
      <alignment horizontal="center" vertical="center"/>
    </xf>
    <xf numFmtId="0" fontId="49" fillId="35" borderId="30" xfId="196" applyFont="1" applyFill="1" applyBorder="1" applyAlignment="1">
      <alignment horizontal="center" vertical="center"/>
    </xf>
    <xf numFmtId="0" fontId="49" fillId="35" borderId="22" xfId="196" applyFont="1" applyFill="1" applyBorder="1" applyAlignment="1">
      <alignment horizontal="center" vertical="center"/>
    </xf>
    <xf numFmtId="0" fontId="30" fillId="34" borderId="40" xfId="195" applyFont="1" applyFill="1" applyBorder="1" applyAlignment="1">
      <alignment horizontal="center" vertical="center" wrapText="1"/>
    </xf>
    <xf numFmtId="0" fontId="30" fillId="34" borderId="31" xfId="195" applyFont="1" applyFill="1" applyBorder="1" applyAlignment="1">
      <alignment horizontal="center" vertical="center" wrapText="1"/>
    </xf>
    <xf numFmtId="0" fontId="29" fillId="34" borderId="38" xfId="195" applyFont="1" applyFill="1" applyBorder="1" applyAlignment="1">
      <alignment horizontal="center" vertical="center" wrapText="1"/>
    </xf>
    <xf numFmtId="0" fontId="30" fillId="34" borderId="16" xfId="195" applyFont="1" applyFill="1" applyBorder="1" applyAlignment="1">
      <alignment horizontal="center" vertical="center" wrapText="1"/>
    </xf>
    <xf numFmtId="0" fontId="30" fillId="34" borderId="30" xfId="195" applyFont="1" applyFill="1" applyBorder="1" applyAlignment="1">
      <alignment horizontal="center" vertical="center" wrapText="1"/>
    </xf>
    <xf numFmtId="0" fontId="30" fillId="34" borderId="22" xfId="195" applyFont="1" applyFill="1" applyBorder="1" applyAlignment="1">
      <alignment horizontal="center" vertical="center" wrapText="1"/>
    </xf>
    <xf numFmtId="0" fontId="46" fillId="33" borderId="28" xfId="0" applyFont="1" applyFill="1" applyBorder="1" applyAlignment="1">
      <alignment horizontal="center"/>
    </xf>
  </cellXfs>
  <cellStyles count="223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47625</xdr:rowOff>
    </xdr:from>
    <xdr:to>
      <xdr:col>2</xdr:col>
      <xdr:colOff>714375</xdr:colOff>
      <xdr:row>7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19075"/>
          <a:ext cx="11811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141817</xdr:colOff>
      <xdr:row>0</xdr:row>
      <xdr:rowOff>0</xdr:rowOff>
    </xdr:from>
    <xdr:to>
      <xdr:col>1</xdr:col>
      <xdr:colOff>389467</xdr:colOff>
      <xdr:row>6</xdr:row>
      <xdr:rowOff>1827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17" y="0"/>
          <a:ext cx="1136650" cy="1123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0</xdr:col>
      <xdr:colOff>1095375</xdr:colOff>
      <xdr:row>5</xdr:row>
      <xdr:rowOff>98323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990600" cy="974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AppData/Local/Microsoft/Windows/Temporary%20Internet%20Files/Content.Outlook/6Y3IPBUZ/AFILIADOS%20RC%20Y%20RS%20ENE%20-%20AGO%202014%20DEFINITIV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EFINITIVO"/>
      <sheetName val="Hoja2"/>
    </sheetNames>
    <sheetDataSet>
      <sheetData sheetId="0"/>
      <sheetData sheetId="1"/>
      <sheetData sheetId="2">
        <row r="2">
          <cell r="A2" t="str">
            <v>05001</v>
          </cell>
          <cell r="B2">
            <v>609169</v>
          </cell>
          <cell r="C2">
            <v>608868</v>
          </cell>
          <cell r="D2">
            <v>613097</v>
          </cell>
          <cell r="E2">
            <v>611223</v>
          </cell>
          <cell r="F2">
            <v>607366</v>
          </cell>
          <cell r="G2">
            <v>604401</v>
          </cell>
          <cell r="H2">
            <v>604170</v>
          </cell>
          <cell r="I2">
            <v>589778</v>
          </cell>
          <cell r="J2">
            <v>609169</v>
          </cell>
          <cell r="K2">
            <v>613097</v>
          </cell>
          <cell r="L2">
            <v>613097</v>
          </cell>
          <cell r="M2">
            <v>613097</v>
          </cell>
          <cell r="N2">
            <v>613097</v>
          </cell>
          <cell r="O2">
            <v>613097</v>
          </cell>
          <cell r="P2">
            <v>613097</v>
          </cell>
        </row>
        <row r="3">
          <cell r="A3" t="str">
            <v>05002</v>
          </cell>
          <cell r="B3">
            <v>14480</v>
          </cell>
          <cell r="C3">
            <v>14435</v>
          </cell>
          <cell r="D3">
            <v>14431</v>
          </cell>
          <cell r="E3">
            <v>14418</v>
          </cell>
          <cell r="F3">
            <v>14705</v>
          </cell>
          <cell r="G3">
            <v>14430</v>
          </cell>
          <cell r="H3">
            <v>14338</v>
          </cell>
          <cell r="I3">
            <v>14177</v>
          </cell>
          <cell r="J3">
            <v>14480</v>
          </cell>
          <cell r="K3">
            <v>14480</v>
          </cell>
          <cell r="L3">
            <v>14480</v>
          </cell>
          <cell r="M3">
            <v>14705</v>
          </cell>
          <cell r="N3">
            <v>14705</v>
          </cell>
          <cell r="O3">
            <v>14705</v>
          </cell>
          <cell r="P3">
            <v>14705</v>
          </cell>
        </row>
        <row r="4">
          <cell r="A4" t="str">
            <v>05004</v>
          </cell>
          <cell r="B4">
            <v>1476</v>
          </cell>
          <cell r="C4">
            <v>1472</v>
          </cell>
          <cell r="D4">
            <v>1465</v>
          </cell>
          <cell r="E4">
            <v>1457</v>
          </cell>
          <cell r="F4">
            <v>1465</v>
          </cell>
          <cell r="G4">
            <v>1446</v>
          </cell>
          <cell r="H4">
            <v>1453</v>
          </cell>
          <cell r="I4">
            <v>1438</v>
          </cell>
          <cell r="J4">
            <v>1476</v>
          </cell>
          <cell r="K4">
            <v>1476</v>
          </cell>
          <cell r="L4">
            <v>1476</v>
          </cell>
          <cell r="M4">
            <v>1476</v>
          </cell>
          <cell r="N4">
            <v>1476</v>
          </cell>
          <cell r="O4">
            <v>1476</v>
          </cell>
          <cell r="P4">
            <v>1476</v>
          </cell>
        </row>
        <row r="5">
          <cell r="A5" t="str">
            <v>05021</v>
          </cell>
          <cell r="B5">
            <v>2985</v>
          </cell>
          <cell r="C5">
            <v>2990</v>
          </cell>
          <cell r="D5">
            <v>2968</v>
          </cell>
          <cell r="E5">
            <v>2976</v>
          </cell>
          <cell r="F5">
            <v>3067</v>
          </cell>
          <cell r="G5">
            <v>3003</v>
          </cell>
          <cell r="H5">
            <v>3004</v>
          </cell>
          <cell r="I5">
            <v>2982</v>
          </cell>
          <cell r="J5">
            <v>2990</v>
          </cell>
          <cell r="K5">
            <v>2990</v>
          </cell>
          <cell r="L5">
            <v>2990</v>
          </cell>
          <cell r="M5">
            <v>3067</v>
          </cell>
          <cell r="N5">
            <v>3067</v>
          </cell>
          <cell r="O5">
            <v>3067</v>
          </cell>
          <cell r="P5">
            <v>3067</v>
          </cell>
        </row>
        <row r="6">
          <cell r="A6" t="str">
            <v>05030</v>
          </cell>
          <cell r="B6">
            <v>10912</v>
          </cell>
          <cell r="C6">
            <v>10949</v>
          </cell>
          <cell r="D6">
            <v>10899</v>
          </cell>
          <cell r="E6">
            <v>10827</v>
          </cell>
          <cell r="F6">
            <v>10806</v>
          </cell>
          <cell r="G6">
            <v>10676</v>
          </cell>
          <cell r="H6">
            <v>10590</v>
          </cell>
          <cell r="I6">
            <v>10442</v>
          </cell>
          <cell r="J6">
            <v>10949</v>
          </cell>
          <cell r="K6">
            <v>10949</v>
          </cell>
          <cell r="L6">
            <v>10949</v>
          </cell>
          <cell r="M6">
            <v>10949</v>
          </cell>
          <cell r="N6">
            <v>10949</v>
          </cell>
          <cell r="O6">
            <v>10949</v>
          </cell>
          <cell r="P6">
            <v>10949</v>
          </cell>
        </row>
        <row r="7">
          <cell r="A7" t="str">
            <v>05031</v>
          </cell>
          <cell r="B7">
            <v>17083</v>
          </cell>
          <cell r="C7">
            <v>17065</v>
          </cell>
          <cell r="D7">
            <v>17279</v>
          </cell>
          <cell r="E7">
            <v>17333</v>
          </cell>
          <cell r="F7">
            <v>16735</v>
          </cell>
          <cell r="G7">
            <v>17220</v>
          </cell>
          <cell r="H7">
            <v>17127</v>
          </cell>
          <cell r="I7">
            <v>17073</v>
          </cell>
          <cell r="J7">
            <v>17083</v>
          </cell>
          <cell r="K7">
            <v>17279</v>
          </cell>
          <cell r="L7">
            <v>17333</v>
          </cell>
          <cell r="M7">
            <v>17333</v>
          </cell>
          <cell r="N7">
            <v>17333</v>
          </cell>
          <cell r="O7">
            <v>17333</v>
          </cell>
          <cell r="P7">
            <v>17333</v>
          </cell>
        </row>
        <row r="8">
          <cell r="A8" t="str">
            <v>05034</v>
          </cell>
          <cell r="B8">
            <v>29598</v>
          </cell>
          <cell r="C8">
            <v>29727</v>
          </cell>
          <cell r="D8">
            <v>29682</v>
          </cell>
          <cell r="E8">
            <v>29589</v>
          </cell>
          <cell r="F8">
            <v>29453</v>
          </cell>
          <cell r="G8">
            <v>29407</v>
          </cell>
          <cell r="H8">
            <v>29477</v>
          </cell>
          <cell r="I8">
            <v>29340</v>
          </cell>
          <cell r="J8">
            <v>29727</v>
          </cell>
          <cell r="K8">
            <v>29727</v>
          </cell>
          <cell r="L8">
            <v>29727</v>
          </cell>
          <cell r="M8">
            <v>29727</v>
          </cell>
          <cell r="N8">
            <v>29727</v>
          </cell>
          <cell r="O8">
            <v>29727</v>
          </cell>
          <cell r="P8">
            <v>29727</v>
          </cell>
        </row>
        <row r="9">
          <cell r="A9" t="str">
            <v>05036</v>
          </cell>
          <cell r="B9">
            <v>3667</v>
          </cell>
          <cell r="C9">
            <v>3595</v>
          </cell>
          <cell r="D9">
            <v>3534</v>
          </cell>
          <cell r="E9">
            <v>3493</v>
          </cell>
          <cell r="F9">
            <v>3701</v>
          </cell>
          <cell r="G9">
            <v>3388</v>
          </cell>
          <cell r="H9">
            <v>3371</v>
          </cell>
          <cell r="I9">
            <v>3355</v>
          </cell>
          <cell r="J9">
            <v>3667</v>
          </cell>
          <cell r="K9">
            <v>3667</v>
          </cell>
          <cell r="L9">
            <v>3667</v>
          </cell>
          <cell r="M9">
            <v>3701</v>
          </cell>
          <cell r="N9">
            <v>3701</v>
          </cell>
          <cell r="O9">
            <v>3701</v>
          </cell>
          <cell r="P9">
            <v>3701</v>
          </cell>
        </row>
        <row r="10">
          <cell r="A10" t="str">
            <v>05038</v>
          </cell>
          <cell r="B10">
            <v>9760</v>
          </cell>
          <cell r="C10">
            <v>9712</v>
          </cell>
          <cell r="D10">
            <v>9730</v>
          </cell>
          <cell r="E10">
            <v>9694</v>
          </cell>
          <cell r="F10">
            <v>9752</v>
          </cell>
          <cell r="G10">
            <v>9620</v>
          </cell>
          <cell r="H10">
            <v>9586</v>
          </cell>
          <cell r="I10">
            <v>9491</v>
          </cell>
          <cell r="J10">
            <v>9760</v>
          </cell>
          <cell r="K10">
            <v>9760</v>
          </cell>
          <cell r="L10">
            <v>9760</v>
          </cell>
          <cell r="M10">
            <v>9760</v>
          </cell>
          <cell r="N10">
            <v>9760</v>
          </cell>
          <cell r="O10">
            <v>9760</v>
          </cell>
          <cell r="P10">
            <v>9760</v>
          </cell>
        </row>
        <row r="11">
          <cell r="A11" t="str">
            <v>05040</v>
          </cell>
          <cell r="B11">
            <v>13757</v>
          </cell>
          <cell r="C11">
            <v>13762</v>
          </cell>
          <cell r="D11">
            <v>13831</v>
          </cell>
          <cell r="E11">
            <v>13836</v>
          </cell>
          <cell r="F11">
            <v>13435</v>
          </cell>
          <cell r="G11">
            <v>13879</v>
          </cell>
          <cell r="H11">
            <v>13902</v>
          </cell>
          <cell r="I11">
            <v>13914</v>
          </cell>
          <cell r="J11">
            <v>13762</v>
          </cell>
          <cell r="K11">
            <v>13831</v>
          </cell>
          <cell r="L11">
            <v>13836</v>
          </cell>
          <cell r="M11">
            <v>13836</v>
          </cell>
          <cell r="N11">
            <v>13879</v>
          </cell>
          <cell r="O11">
            <v>13902</v>
          </cell>
          <cell r="P11">
            <v>13914</v>
          </cell>
        </row>
        <row r="12">
          <cell r="A12" t="str">
            <v>05042</v>
          </cell>
          <cell r="B12">
            <v>16469</v>
          </cell>
          <cell r="C12">
            <v>16436</v>
          </cell>
          <cell r="D12">
            <v>16485</v>
          </cell>
          <cell r="E12">
            <v>16524</v>
          </cell>
          <cell r="F12">
            <v>16200</v>
          </cell>
          <cell r="G12">
            <v>16475</v>
          </cell>
          <cell r="H12">
            <v>16510</v>
          </cell>
          <cell r="I12">
            <v>16266</v>
          </cell>
          <cell r="J12">
            <v>16469</v>
          </cell>
          <cell r="K12">
            <v>16485</v>
          </cell>
          <cell r="L12">
            <v>16524</v>
          </cell>
          <cell r="M12">
            <v>16524</v>
          </cell>
          <cell r="N12">
            <v>16524</v>
          </cell>
          <cell r="O12">
            <v>16524</v>
          </cell>
          <cell r="P12">
            <v>16524</v>
          </cell>
        </row>
        <row r="13">
          <cell r="A13" t="str">
            <v>05044</v>
          </cell>
          <cell r="B13">
            <v>5866</v>
          </cell>
          <cell r="C13">
            <v>5850</v>
          </cell>
          <cell r="D13">
            <v>5805</v>
          </cell>
          <cell r="E13">
            <v>5827</v>
          </cell>
          <cell r="F13">
            <v>5896</v>
          </cell>
          <cell r="G13">
            <v>5752</v>
          </cell>
          <cell r="H13">
            <v>5741</v>
          </cell>
          <cell r="I13">
            <v>5688</v>
          </cell>
          <cell r="J13">
            <v>5866</v>
          </cell>
          <cell r="K13">
            <v>5866</v>
          </cell>
          <cell r="L13">
            <v>5866</v>
          </cell>
          <cell r="M13">
            <v>5896</v>
          </cell>
          <cell r="N13">
            <v>5896</v>
          </cell>
          <cell r="O13">
            <v>5896</v>
          </cell>
          <cell r="P13">
            <v>5896</v>
          </cell>
        </row>
        <row r="14">
          <cell r="A14" t="str">
            <v>05045</v>
          </cell>
          <cell r="B14">
            <v>54464</v>
          </cell>
          <cell r="C14">
            <v>55052</v>
          </cell>
          <cell r="D14">
            <v>54521</v>
          </cell>
          <cell r="E14">
            <v>54313</v>
          </cell>
          <cell r="F14">
            <v>54139</v>
          </cell>
          <cell r="G14">
            <v>52996</v>
          </cell>
          <cell r="H14">
            <v>53223</v>
          </cell>
          <cell r="I14">
            <v>52559</v>
          </cell>
          <cell r="J14">
            <v>55052</v>
          </cell>
          <cell r="K14">
            <v>55052</v>
          </cell>
          <cell r="L14">
            <v>55052</v>
          </cell>
          <cell r="M14">
            <v>55052</v>
          </cell>
          <cell r="N14">
            <v>55052</v>
          </cell>
          <cell r="O14">
            <v>55052</v>
          </cell>
          <cell r="P14">
            <v>55052</v>
          </cell>
        </row>
        <row r="15">
          <cell r="A15" t="str">
            <v>05051</v>
          </cell>
          <cell r="B15">
            <v>26370</v>
          </cell>
          <cell r="C15">
            <v>26407</v>
          </cell>
          <cell r="D15">
            <v>26352</v>
          </cell>
          <cell r="E15">
            <v>26380</v>
          </cell>
          <cell r="F15">
            <v>25719</v>
          </cell>
          <cell r="G15">
            <v>26208</v>
          </cell>
          <cell r="H15">
            <v>26384</v>
          </cell>
          <cell r="I15">
            <v>26366</v>
          </cell>
          <cell r="J15">
            <v>26407</v>
          </cell>
          <cell r="K15">
            <v>26407</v>
          </cell>
          <cell r="L15">
            <v>26407</v>
          </cell>
          <cell r="M15">
            <v>26407</v>
          </cell>
          <cell r="N15">
            <v>26407</v>
          </cell>
          <cell r="O15">
            <v>26407</v>
          </cell>
          <cell r="P15">
            <v>26407</v>
          </cell>
        </row>
        <row r="16">
          <cell r="A16" t="str">
            <v>05055</v>
          </cell>
          <cell r="B16">
            <v>7204</v>
          </cell>
          <cell r="C16">
            <v>7290</v>
          </cell>
          <cell r="D16">
            <v>7332</v>
          </cell>
          <cell r="E16">
            <v>7154</v>
          </cell>
          <cell r="F16">
            <v>7296</v>
          </cell>
          <cell r="G16">
            <v>7060</v>
          </cell>
          <cell r="H16">
            <v>7078</v>
          </cell>
          <cell r="I16">
            <v>7022</v>
          </cell>
          <cell r="J16">
            <v>7290</v>
          </cell>
          <cell r="K16">
            <v>7332</v>
          </cell>
          <cell r="L16">
            <v>7332</v>
          </cell>
          <cell r="M16">
            <v>7332</v>
          </cell>
          <cell r="N16">
            <v>7332</v>
          </cell>
          <cell r="O16">
            <v>7332</v>
          </cell>
          <cell r="P16">
            <v>7332</v>
          </cell>
        </row>
        <row r="17">
          <cell r="A17" t="str">
            <v>05059</v>
          </cell>
          <cell r="B17">
            <v>3195</v>
          </cell>
          <cell r="C17">
            <v>3184</v>
          </cell>
          <cell r="D17">
            <v>3165</v>
          </cell>
          <cell r="E17">
            <v>3145</v>
          </cell>
          <cell r="F17">
            <v>3264</v>
          </cell>
          <cell r="G17">
            <v>3056</v>
          </cell>
          <cell r="H17">
            <v>3039</v>
          </cell>
          <cell r="I17">
            <v>3011</v>
          </cell>
          <cell r="J17">
            <v>3195</v>
          </cell>
          <cell r="K17">
            <v>3195</v>
          </cell>
          <cell r="L17">
            <v>3195</v>
          </cell>
          <cell r="M17">
            <v>3264</v>
          </cell>
          <cell r="N17">
            <v>3264</v>
          </cell>
          <cell r="O17">
            <v>3264</v>
          </cell>
          <cell r="P17">
            <v>3264</v>
          </cell>
        </row>
        <row r="18">
          <cell r="A18" t="str">
            <v>05079</v>
          </cell>
          <cell r="B18">
            <v>18061</v>
          </cell>
          <cell r="C18">
            <v>18196</v>
          </cell>
          <cell r="D18">
            <v>17993</v>
          </cell>
          <cell r="E18">
            <v>17969</v>
          </cell>
          <cell r="F18">
            <v>18282</v>
          </cell>
          <cell r="G18">
            <v>17808</v>
          </cell>
          <cell r="H18">
            <v>17843</v>
          </cell>
          <cell r="I18">
            <v>17561</v>
          </cell>
          <cell r="J18">
            <v>18196</v>
          </cell>
          <cell r="K18">
            <v>18196</v>
          </cell>
          <cell r="L18">
            <v>18196</v>
          </cell>
          <cell r="M18">
            <v>18282</v>
          </cell>
          <cell r="N18">
            <v>18282</v>
          </cell>
          <cell r="O18">
            <v>18282</v>
          </cell>
          <cell r="P18">
            <v>18282</v>
          </cell>
        </row>
        <row r="19">
          <cell r="A19" t="str">
            <v>05086</v>
          </cell>
          <cell r="B19">
            <v>3546</v>
          </cell>
          <cell r="C19">
            <v>3572</v>
          </cell>
          <cell r="D19">
            <v>3559</v>
          </cell>
          <cell r="E19">
            <v>3581</v>
          </cell>
          <cell r="F19">
            <v>3610</v>
          </cell>
          <cell r="G19">
            <v>3529</v>
          </cell>
          <cell r="H19">
            <v>3523</v>
          </cell>
          <cell r="I19">
            <v>3468</v>
          </cell>
          <cell r="J19">
            <v>3572</v>
          </cell>
          <cell r="K19">
            <v>3572</v>
          </cell>
          <cell r="L19">
            <v>3581</v>
          </cell>
          <cell r="M19">
            <v>3610</v>
          </cell>
          <cell r="N19">
            <v>3610</v>
          </cell>
          <cell r="O19">
            <v>3610</v>
          </cell>
          <cell r="P19">
            <v>3610</v>
          </cell>
        </row>
        <row r="20">
          <cell r="A20" t="str">
            <v>05088</v>
          </cell>
          <cell r="B20">
            <v>93953</v>
          </cell>
          <cell r="C20">
            <v>96184</v>
          </cell>
          <cell r="D20">
            <v>95026</v>
          </cell>
          <cell r="E20">
            <v>94884</v>
          </cell>
          <cell r="F20">
            <v>94975</v>
          </cell>
          <cell r="G20">
            <v>93813</v>
          </cell>
          <cell r="H20">
            <v>93743</v>
          </cell>
          <cell r="I20">
            <v>92195</v>
          </cell>
          <cell r="J20">
            <v>96184</v>
          </cell>
          <cell r="K20">
            <v>96184</v>
          </cell>
          <cell r="L20">
            <v>96184</v>
          </cell>
          <cell r="M20">
            <v>96184</v>
          </cell>
          <cell r="N20">
            <v>96184</v>
          </cell>
          <cell r="O20">
            <v>96184</v>
          </cell>
          <cell r="P20">
            <v>96184</v>
          </cell>
        </row>
        <row r="21">
          <cell r="A21" t="str">
            <v>05091</v>
          </cell>
          <cell r="B21">
            <v>7535</v>
          </cell>
          <cell r="C21">
            <v>7521</v>
          </cell>
          <cell r="D21">
            <v>7479</v>
          </cell>
          <cell r="E21">
            <v>7426</v>
          </cell>
          <cell r="F21">
            <v>7580</v>
          </cell>
          <cell r="G21">
            <v>7338</v>
          </cell>
          <cell r="H21">
            <v>7316</v>
          </cell>
          <cell r="I21">
            <v>7261</v>
          </cell>
          <cell r="J21">
            <v>7535</v>
          </cell>
          <cell r="K21">
            <v>7535</v>
          </cell>
          <cell r="L21">
            <v>7535</v>
          </cell>
          <cell r="M21">
            <v>7580</v>
          </cell>
          <cell r="N21">
            <v>7580</v>
          </cell>
          <cell r="O21">
            <v>7580</v>
          </cell>
          <cell r="P21">
            <v>7580</v>
          </cell>
        </row>
        <row r="22">
          <cell r="A22" t="str">
            <v>05093</v>
          </cell>
          <cell r="B22">
            <v>14510</v>
          </cell>
          <cell r="C22">
            <v>14523</v>
          </cell>
          <cell r="D22">
            <v>14513</v>
          </cell>
          <cell r="E22">
            <v>14458</v>
          </cell>
          <cell r="F22">
            <v>14490</v>
          </cell>
          <cell r="G22">
            <v>14397</v>
          </cell>
          <cell r="H22">
            <v>14391</v>
          </cell>
          <cell r="I22">
            <v>14336</v>
          </cell>
          <cell r="J22">
            <v>14523</v>
          </cell>
          <cell r="K22">
            <v>14523</v>
          </cell>
          <cell r="L22">
            <v>14523</v>
          </cell>
          <cell r="M22">
            <v>14523</v>
          </cell>
          <cell r="N22">
            <v>14523</v>
          </cell>
          <cell r="O22">
            <v>14523</v>
          </cell>
          <cell r="P22">
            <v>14523</v>
          </cell>
        </row>
        <row r="23">
          <cell r="A23" t="str">
            <v>05101</v>
          </cell>
          <cell r="B23">
            <v>20292</v>
          </cell>
          <cell r="C23">
            <v>20398</v>
          </cell>
          <cell r="D23">
            <v>20359</v>
          </cell>
          <cell r="E23">
            <v>20338</v>
          </cell>
          <cell r="F23">
            <v>20073</v>
          </cell>
          <cell r="G23">
            <v>20262</v>
          </cell>
          <cell r="H23">
            <v>20252</v>
          </cell>
          <cell r="I23">
            <v>20148</v>
          </cell>
          <cell r="J23">
            <v>20398</v>
          </cell>
          <cell r="K23">
            <v>20398</v>
          </cell>
          <cell r="L23">
            <v>20398</v>
          </cell>
          <cell r="M23">
            <v>20398</v>
          </cell>
          <cell r="N23">
            <v>20398</v>
          </cell>
          <cell r="O23">
            <v>20398</v>
          </cell>
          <cell r="P23">
            <v>20398</v>
          </cell>
        </row>
        <row r="24">
          <cell r="A24" t="str">
            <v>05107</v>
          </cell>
          <cell r="B24">
            <v>6549</v>
          </cell>
          <cell r="C24">
            <v>6548</v>
          </cell>
          <cell r="D24">
            <v>6561</v>
          </cell>
          <cell r="E24">
            <v>6527</v>
          </cell>
          <cell r="F24">
            <v>6685</v>
          </cell>
          <cell r="G24">
            <v>6502</v>
          </cell>
          <cell r="H24">
            <v>6498</v>
          </cell>
          <cell r="I24">
            <v>6431</v>
          </cell>
          <cell r="J24">
            <v>6549</v>
          </cell>
          <cell r="K24">
            <v>6561</v>
          </cell>
          <cell r="L24">
            <v>6561</v>
          </cell>
          <cell r="M24">
            <v>6685</v>
          </cell>
          <cell r="N24">
            <v>6685</v>
          </cell>
          <cell r="O24">
            <v>6685</v>
          </cell>
          <cell r="P24">
            <v>6685</v>
          </cell>
        </row>
        <row r="25">
          <cell r="A25" t="str">
            <v>05113</v>
          </cell>
          <cell r="B25">
            <v>5706</v>
          </cell>
          <cell r="C25">
            <v>5699</v>
          </cell>
          <cell r="D25">
            <v>5715</v>
          </cell>
          <cell r="E25">
            <v>5691</v>
          </cell>
          <cell r="F25">
            <v>5472</v>
          </cell>
          <cell r="G25">
            <v>5683</v>
          </cell>
          <cell r="H25">
            <v>5666</v>
          </cell>
          <cell r="I25">
            <v>5563</v>
          </cell>
          <cell r="J25">
            <v>5706</v>
          </cell>
          <cell r="K25">
            <v>5715</v>
          </cell>
          <cell r="L25">
            <v>5715</v>
          </cell>
          <cell r="M25">
            <v>5715</v>
          </cell>
          <cell r="N25">
            <v>5715</v>
          </cell>
          <cell r="O25">
            <v>5715</v>
          </cell>
          <cell r="P25">
            <v>5715</v>
          </cell>
        </row>
        <row r="26">
          <cell r="A26" t="str">
            <v>05120</v>
          </cell>
          <cell r="B26">
            <v>26231</v>
          </cell>
          <cell r="C26">
            <v>26157</v>
          </cell>
          <cell r="D26">
            <v>26246</v>
          </cell>
          <cell r="E26">
            <v>26207</v>
          </cell>
          <cell r="F26">
            <v>25948</v>
          </cell>
          <cell r="G26">
            <v>25983</v>
          </cell>
          <cell r="H26">
            <v>25952</v>
          </cell>
          <cell r="I26">
            <v>25813</v>
          </cell>
          <cell r="J26">
            <v>26231</v>
          </cell>
          <cell r="K26">
            <v>26246</v>
          </cell>
          <cell r="L26">
            <v>26246</v>
          </cell>
          <cell r="M26">
            <v>26246</v>
          </cell>
          <cell r="N26">
            <v>26246</v>
          </cell>
          <cell r="O26">
            <v>26246</v>
          </cell>
          <cell r="P26">
            <v>26246</v>
          </cell>
        </row>
        <row r="27">
          <cell r="A27" t="str">
            <v>05125</v>
          </cell>
          <cell r="B27">
            <v>6796</v>
          </cell>
          <cell r="C27">
            <v>6767</v>
          </cell>
          <cell r="D27">
            <v>6733</v>
          </cell>
          <cell r="E27">
            <v>6756</v>
          </cell>
          <cell r="F27">
            <v>6669</v>
          </cell>
          <cell r="G27">
            <v>6700</v>
          </cell>
          <cell r="H27">
            <v>6701</v>
          </cell>
          <cell r="I27">
            <v>6637</v>
          </cell>
          <cell r="J27">
            <v>6796</v>
          </cell>
          <cell r="K27">
            <v>6796</v>
          </cell>
          <cell r="L27">
            <v>6796</v>
          </cell>
          <cell r="M27">
            <v>6796</v>
          </cell>
          <cell r="N27">
            <v>6796</v>
          </cell>
          <cell r="O27">
            <v>6796</v>
          </cell>
          <cell r="P27">
            <v>6796</v>
          </cell>
        </row>
        <row r="28">
          <cell r="A28" t="str">
            <v>05129</v>
          </cell>
          <cell r="B28">
            <v>17619</v>
          </cell>
          <cell r="C28">
            <v>17947</v>
          </cell>
          <cell r="D28">
            <v>17497</v>
          </cell>
          <cell r="E28">
            <v>17453</v>
          </cell>
          <cell r="F28">
            <v>17876</v>
          </cell>
          <cell r="G28">
            <v>17026</v>
          </cell>
          <cell r="H28">
            <v>16943</v>
          </cell>
          <cell r="I28">
            <v>16626</v>
          </cell>
          <cell r="J28">
            <v>17947</v>
          </cell>
          <cell r="K28">
            <v>17947</v>
          </cell>
          <cell r="L28">
            <v>17947</v>
          </cell>
          <cell r="M28">
            <v>17947</v>
          </cell>
          <cell r="N28">
            <v>17947</v>
          </cell>
          <cell r="O28">
            <v>17947</v>
          </cell>
          <cell r="P28">
            <v>17947</v>
          </cell>
        </row>
        <row r="29">
          <cell r="A29" t="str">
            <v>05134</v>
          </cell>
          <cell r="B29">
            <v>6651</v>
          </cell>
          <cell r="C29">
            <v>6668</v>
          </cell>
          <cell r="D29">
            <v>6632</v>
          </cell>
          <cell r="E29">
            <v>6634</v>
          </cell>
          <cell r="F29">
            <v>6677</v>
          </cell>
          <cell r="G29">
            <v>6577</v>
          </cell>
          <cell r="H29">
            <v>6585</v>
          </cell>
          <cell r="I29">
            <v>6530</v>
          </cell>
          <cell r="J29">
            <v>6668</v>
          </cell>
          <cell r="K29">
            <v>6668</v>
          </cell>
          <cell r="L29">
            <v>6668</v>
          </cell>
          <cell r="M29">
            <v>6677</v>
          </cell>
          <cell r="N29">
            <v>6677</v>
          </cell>
          <cell r="O29">
            <v>6677</v>
          </cell>
          <cell r="P29">
            <v>6677</v>
          </cell>
        </row>
        <row r="30">
          <cell r="A30" t="str">
            <v>05138</v>
          </cell>
          <cell r="B30">
            <v>12324</v>
          </cell>
          <cell r="C30">
            <v>12440</v>
          </cell>
          <cell r="D30">
            <v>12394</v>
          </cell>
          <cell r="E30">
            <v>12397</v>
          </cell>
          <cell r="F30">
            <v>12463</v>
          </cell>
          <cell r="G30">
            <v>12250</v>
          </cell>
          <cell r="H30">
            <v>12248</v>
          </cell>
          <cell r="I30">
            <v>12123</v>
          </cell>
          <cell r="J30">
            <v>12440</v>
          </cell>
          <cell r="K30">
            <v>12440</v>
          </cell>
          <cell r="L30">
            <v>12440</v>
          </cell>
          <cell r="M30">
            <v>12463</v>
          </cell>
          <cell r="N30">
            <v>12463</v>
          </cell>
          <cell r="O30">
            <v>12463</v>
          </cell>
          <cell r="P30">
            <v>12463</v>
          </cell>
        </row>
        <row r="31">
          <cell r="A31" t="str">
            <v>05142</v>
          </cell>
          <cell r="B31">
            <v>3247</v>
          </cell>
          <cell r="C31">
            <v>3315</v>
          </cell>
          <cell r="D31">
            <v>3302</v>
          </cell>
          <cell r="E31">
            <v>3285</v>
          </cell>
          <cell r="F31">
            <v>3292</v>
          </cell>
          <cell r="G31">
            <v>3223</v>
          </cell>
          <cell r="H31">
            <v>3210</v>
          </cell>
          <cell r="I31">
            <v>3192</v>
          </cell>
          <cell r="J31">
            <v>3315</v>
          </cell>
          <cell r="K31">
            <v>3315</v>
          </cell>
          <cell r="L31">
            <v>3315</v>
          </cell>
          <cell r="M31">
            <v>3315</v>
          </cell>
          <cell r="N31">
            <v>3315</v>
          </cell>
          <cell r="O31">
            <v>3315</v>
          </cell>
          <cell r="P31">
            <v>3315</v>
          </cell>
        </row>
        <row r="32">
          <cell r="A32" t="str">
            <v>05145</v>
          </cell>
          <cell r="B32">
            <v>3817</v>
          </cell>
          <cell r="C32">
            <v>3854</v>
          </cell>
          <cell r="D32">
            <v>3794</v>
          </cell>
          <cell r="E32">
            <v>3786</v>
          </cell>
          <cell r="F32">
            <v>3794</v>
          </cell>
          <cell r="G32">
            <v>3765</v>
          </cell>
          <cell r="H32">
            <v>3751</v>
          </cell>
          <cell r="I32">
            <v>3677</v>
          </cell>
          <cell r="J32">
            <v>3854</v>
          </cell>
          <cell r="K32">
            <v>3854</v>
          </cell>
          <cell r="L32">
            <v>3854</v>
          </cell>
          <cell r="M32">
            <v>3854</v>
          </cell>
          <cell r="N32">
            <v>3854</v>
          </cell>
          <cell r="O32">
            <v>3854</v>
          </cell>
          <cell r="P32">
            <v>3854</v>
          </cell>
        </row>
        <row r="33">
          <cell r="A33" t="str">
            <v>05147</v>
          </cell>
          <cell r="B33">
            <v>24886</v>
          </cell>
          <cell r="C33">
            <v>24933</v>
          </cell>
          <cell r="D33">
            <v>24874</v>
          </cell>
          <cell r="E33">
            <v>24881</v>
          </cell>
          <cell r="F33">
            <v>24731</v>
          </cell>
          <cell r="G33">
            <v>24316</v>
          </cell>
          <cell r="H33">
            <v>24450</v>
          </cell>
          <cell r="I33">
            <v>24226</v>
          </cell>
          <cell r="J33">
            <v>24933</v>
          </cell>
          <cell r="K33">
            <v>24933</v>
          </cell>
          <cell r="L33">
            <v>24933</v>
          </cell>
          <cell r="M33">
            <v>24933</v>
          </cell>
          <cell r="N33">
            <v>24933</v>
          </cell>
          <cell r="O33">
            <v>24933</v>
          </cell>
          <cell r="P33">
            <v>24933</v>
          </cell>
        </row>
        <row r="34">
          <cell r="A34" t="str">
            <v>05148</v>
          </cell>
          <cell r="B34">
            <v>14618</v>
          </cell>
          <cell r="C34">
            <v>14557</v>
          </cell>
          <cell r="D34">
            <v>14398</v>
          </cell>
          <cell r="E34">
            <v>14345</v>
          </cell>
          <cell r="F34">
            <v>14962</v>
          </cell>
          <cell r="G34">
            <v>14137</v>
          </cell>
          <cell r="H34">
            <v>14115</v>
          </cell>
          <cell r="I34">
            <v>13965</v>
          </cell>
          <cell r="J34">
            <v>14618</v>
          </cell>
          <cell r="K34">
            <v>14618</v>
          </cell>
          <cell r="L34">
            <v>14618</v>
          </cell>
          <cell r="M34">
            <v>14962</v>
          </cell>
          <cell r="N34">
            <v>14962</v>
          </cell>
          <cell r="O34">
            <v>14962</v>
          </cell>
          <cell r="P34">
            <v>14962</v>
          </cell>
        </row>
        <row r="35">
          <cell r="A35" t="str">
            <v>05150</v>
          </cell>
          <cell r="B35">
            <v>1721</v>
          </cell>
          <cell r="C35">
            <v>1735</v>
          </cell>
          <cell r="D35">
            <v>1726</v>
          </cell>
          <cell r="E35">
            <v>1762</v>
          </cell>
          <cell r="F35">
            <v>1780</v>
          </cell>
          <cell r="G35">
            <v>1713</v>
          </cell>
          <cell r="H35">
            <v>1694</v>
          </cell>
          <cell r="I35">
            <v>1662</v>
          </cell>
          <cell r="J35">
            <v>1735</v>
          </cell>
          <cell r="K35">
            <v>1735</v>
          </cell>
          <cell r="L35">
            <v>1762</v>
          </cell>
          <cell r="M35">
            <v>1780</v>
          </cell>
          <cell r="N35">
            <v>1780</v>
          </cell>
          <cell r="O35">
            <v>1780</v>
          </cell>
          <cell r="P35">
            <v>1780</v>
          </cell>
        </row>
        <row r="36">
          <cell r="A36" t="str">
            <v>05154</v>
          </cell>
          <cell r="B36">
            <v>65156</v>
          </cell>
          <cell r="C36">
            <v>65604</v>
          </cell>
          <cell r="D36">
            <v>66068</v>
          </cell>
          <cell r="E36">
            <v>66171</v>
          </cell>
          <cell r="F36">
            <v>63475</v>
          </cell>
          <cell r="G36">
            <v>66346</v>
          </cell>
          <cell r="H36">
            <v>66537</v>
          </cell>
          <cell r="I36">
            <v>66806</v>
          </cell>
          <cell r="J36">
            <v>65604</v>
          </cell>
          <cell r="K36">
            <v>66068</v>
          </cell>
          <cell r="L36">
            <v>66171</v>
          </cell>
          <cell r="M36">
            <v>66171</v>
          </cell>
          <cell r="N36">
            <v>66346</v>
          </cell>
          <cell r="O36">
            <v>66537</v>
          </cell>
          <cell r="P36">
            <v>66806</v>
          </cell>
        </row>
        <row r="37">
          <cell r="A37" t="str">
            <v>05172</v>
          </cell>
          <cell r="B37">
            <v>38139</v>
          </cell>
          <cell r="C37">
            <v>38275</v>
          </cell>
          <cell r="D37">
            <v>38026</v>
          </cell>
          <cell r="E37">
            <v>38019</v>
          </cell>
          <cell r="F37">
            <v>37830</v>
          </cell>
          <cell r="G37">
            <v>37436</v>
          </cell>
          <cell r="H37">
            <v>38420</v>
          </cell>
          <cell r="I37">
            <v>38069</v>
          </cell>
          <cell r="J37">
            <v>38275</v>
          </cell>
          <cell r="K37">
            <v>38275</v>
          </cell>
          <cell r="L37">
            <v>38275</v>
          </cell>
          <cell r="M37">
            <v>38275</v>
          </cell>
          <cell r="N37">
            <v>38275</v>
          </cell>
          <cell r="O37">
            <v>38420</v>
          </cell>
          <cell r="P37">
            <v>38420</v>
          </cell>
        </row>
        <row r="38">
          <cell r="A38" t="str">
            <v>05190</v>
          </cell>
          <cell r="B38">
            <v>6828</v>
          </cell>
          <cell r="C38">
            <v>6988</v>
          </cell>
          <cell r="D38">
            <v>6959</v>
          </cell>
          <cell r="E38">
            <v>6987</v>
          </cell>
          <cell r="F38">
            <v>6780</v>
          </cell>
          <cell r="G38">
            <v>6923</v>
          </cell>
          <cell r="H38">
            <v>6891</v>
          </cell>
          <cell r="I38">
            <v>6792</v>
          </cell>
          <cell r="J38">
            <v>6988</v>
          </cell>
          <cell r="K38">
            <v>6988</v>
          </cell>
          <cell r="L38">
            <v>6988</v>
          </cell>
          <cell r="M38">
            <v>6988</v>
          </cell>
          <cell r="N38">
            <v>6988</v>
          </cell>
          <cell r="O38">
            <v>6988</v>
          </cell>
          <cell r="P38">
            <v>6988</v>
          </cell>
        </row>
        <row r="39">
          <cell r="A39" t="str">
            <v>05197</v>
          </cell>
          <cell r="B39">
            <v>11082</v>
          </cell>
          <cell r="C39">
            <v>11134</v>
          </cell>
          <cell r="D39">
            <v>11089</v>
          </cell>
          <cell r="E39">
            <v>11024</v>
          </cell>
          <cell r="F39">
            <v>11067</v>
          </cell>
          <cell r="G39">
            <v>10947</v>
          </cell>
          <cell r="H39">
            <v>10930</v>
          </cell>
          <cell r="I39">
            <v>10865</v>
          </cell>
          <cell r="J39">
            <v>11134</v>
          </cell>
          <cell r="K39">
            <v>11134</v>
          </cell>
          <cell r="L39">
            <v>11134</v>
          </cell>
          <cell r="M39">
            <v>11134</v>
          </cell>
          <cell r="N39">
            <v>11134</v>
          </cell>
          <cell r="O39">
            <v>11134</v>
          </cell>
          <cell r="P39">
            <v>11134</v>
          </cell>
        </row>
        <row r="40">
          <cell r="A40" t="str">
            <v>05206</v>
          </cell>
          <cell r="B40">
            <v>3233</v>
          </cell>
          <cell r="C40">
            <v>3247</v>
          </cell>
          <cell r="D40">
            <v>3245</v>
          </cell>
          <cell r="E40">
            <v>3199</v>
          </cell>
          <cell r="F40">
            <v>3245</v>
          </cell>
          <cell r="G40">
            <v>3186</v>
          </cell>
          <cell r="H40">
            <v>3184</v>
          </cell>
          <cell r="I40">
            <v>3137</v>
          </cell>
          <cell r="J40">
            <v>3247</v>
          </cell>
          <cell r="K40">
            <v>3247</v>
          </cell>
          <cell r="L40">
            <v>3247</v>
          </cell>
          <cell r="M40">
            <v>3247</v>
          </cell>
          <cell r="N40">
            <v>3247</v>
          </cell>
          <cell r="O40">
            <v>3247</v>
          </cell>
          <cell r="P40">
            <v>3247</v>
          </cell>
        </row>
        <row r="41">
          <cell r="A41" t="str">
            <v>05209</v>
          </cell>
          <cell r="B41">
            <v>14771</v>
          </cell>
          <cell r="C41">
            <v>14764</v>
          </cell>
          <cell r="D41">
            <v>14658</v>
          </cell>
          <cell r="E41">
            <v>14551</v>
          </cell>
          <cell r="F41">
            <v>14883</v>
          </cell>
          <cell r="G41">
            <v>14435</v>
          </cell>
          <cell r="H41">
            <v>14432</v>
          </cell>
          <cell r="I41">
            <v>14296</v>
          </cell>
          <cell r="J41">
            <v>14771</v>
          </cell>
          <cell r="K41">
            <v>14771</v>
          </cell>
          <cell r="L41">
            <v>14771</v>
          </cell>
          <cell r="M41">
            <v>14883</v>
          </cell>
          <cell r="N41">
            <v>14883</v>
          </cell>
          <cell r="O41">
            <v>14883</v>
          </cell>
          <cell r="P41">
            <v>14883</v>
          </cell>
        </row>
        <row r="42">
          <cell r="A42" t="str">
            <v>05212</v>
          </cell>
          <cell r="B42">
            <v>16809</v>
          </cell>
          <cell r="C42">
            <v>17251</v>
          </cell>
          <cell r="D42">
            <v>16990</v>
          </cell>
          <cell r="E42">
            <v>16881</v>
          </cell>
          <cell r="F42">
            <v>16886</v>
          </cell>
          <cell r="G42">
            <v>16564</v>
          </cell>
          <cell r="H42">
            <v>16718</v>
          </cell>
          <cell r="I42">
            <v>16346</v>
          </cell>
          <cell r="J42">
            <v>17251</v>
          </cell>
          <cell r="K42">
            <v>17251</v>
          </cell>
          <cell r="L42">
            <v>17251</v>
          </cell>
          <cell r="M42">
            <v>17251</v>
          </cell>
          <cell r="N42">
            <v>17251</v>
          </cell>
          <cell r="O42">
            <v>17251</v>
          </cell>
          <cell r="P42">
            <v>17251</v>
          </cell>
        </row>
        <row r="43">
          <cell r="A43" t="str">
            <v>05234</v>
          </cell>
          <cell r="B43">
            <v>18715</v>
          </cell>
          <cell r="C43">
            <v>18738</v>
          </cell>
          <cell r="D43">
            <v>18788</v>
          </cell>
          <cell r="E43">
            <v>18872</v>
          </cell>
          <cell r="F43">
            <v>18558</v>
          </cell>
          <cell r="G43">
            <v>18901</v>
          </cell>
          <cell r="H43">
            <v>18919</v>
          </cell>
          <cell r="I43">
            <v>18804</v>
          </cell>
          <cell r="J43">
            <v>18738</v>
          </cell>
          <cell r="K43">
            <v>18788</v>
          </cell>
          <cell r="L43">
            <v>18872</v>
          </cell>
          <cell r="M43">
            <v>18872</v>
          </cell>
          <cell r="N43">
            <v>18901</v>
          </cell>
          <cell r="O43">
            <v>18919</v>
          </cell>
          <cell r="P43">
            <v>18919</v>
          </cell>
        </row>
        <row r="44">
          <cell r="A44" t="str">
            <v>05237</v>
          </cell>
          <cell r="B44">
            <v>6691</v>
          </cell>
          <cell r="C44">
            <v>6939</v>
          </cell>
          <cell r="D44">
            <v>6778</v>
          </cell>
          <cell r="E44">
            <v>6751</v>
          </cell>
          <cell r="F44">
            <v>6593</v>
          </cell>
          <cell r="G44">
            <v>6700</v>
          </cell>
          <cell r="H44">
            <v>6727</v>
          </cell>
          <cell r="I44">
            <v>6601</v>
          </cell>
          <cell r="J44">
            <v>6939</v>
          </cell>
          <cell r="K44">
            <v>6939</v>
          </cell>
          <cell r="L44">
            <v>6939</v>
          </cell>
          <cell r="M44">
            <v>6939</v>
          </cell>
          <cell r="N44">
            <v>6939</v>
          </cell>
          <cell r="O44">
            <v>6939</v>
          </cell>
          <cell r="P44">
            <v>6939</v>
          </cell>
        </row>
        <row r="45">
          <cell r="A45" t="str">
            <v>05240</v>
          </cell>
          <cell r="B45">
            <v>8492</v>
          </cell>
          <cell r="C45">
            <v>8512</v>
          </cell>
          <cell r="D45">
            <v>8489</v>
          </cell>
          <cell r="E45">
            <v>8461</v>
          </cell>
          <cell r="F45">
            <v>8575</v>
          </cell>
          <cell r="G45">
            <v>8298</v>
          </cell>
          <cell r="H45">
            <v>8314</v>
          </cell>
          <cell r="I45">
            <v>8193</v>
          </cell>
          <cell r="J45">
            <v>8512</v>
          </cell>
          <cell r="K45">
            <v>8512</v>
          </cell>
          <cell r="L45">
            <v>8512</v>
          </cell>
          <cell r="M45">
            <v>8575</v>
          </cell>
          <cell r="N45">
            <v>8575</v>
          </cell>
          <cell r="O45">
            <v>8575</v>
          </cell>
          <cell r="P45">
            <v>8575</v>
          </cell>
        </row>
        <row r="46">
          <cell r="A46" t="str">
            <v>05250</v>
          </cell>
          <cell r="B46">
            <v>43199</v>
          </cell>
          <cell r="C46">
            <v>43202</v>
          </cell>
          <cell r="D46">
            <v>43580</v>
          </cell>
          <cell r="E46">
            <v>43562</v>
          </cell>
          <cell r="F46">
            <v>41454</v>
          </cell>
          <cell r="G46">
            <v>44032</v>
          </cell>
          <cell r="H46">
            <v>44113</v>
          </cell>
          <cell r="I46">
            <v>44189</v>
          </cell>
          <cell r="J46">
            <v>43202</v>
          </cell>
          <cell r="K46">
            <v>43580</v>
          </cell>
          <cell r="L46">
            <v>43580</v>
          </cell>
          <cell r="M46">
            <v>43580</v>
          </cell>
          <cell r="N46">
            <v>44032</v>
          </cell>
          <cell r="O46">
            <v>44113</v>
          </cell>
          <cell r="P46">
            <v>44189</v>
          </cell>
        </row>
        <row r="47">
          <cell r="A47" t="str">
            <v>05264</v>
          </cell>
          <cell r="B47">
            <v>2669</v>
          </cell>
          <cell r="C47">
            <v>2697</v>
          </cell>
          <cell r="D47">
            <v>2683</v>
          </cell>
          <cell r="E47">
            <v>2669</v>
          </cell>
          <cell r="F47">
            <v>2564</v>
          </cell>
          <cell r="G47">
            <v>2675</v>
          </cell>
          <cell r="H47">
            <v>2679</v>
          </cell>
          <cell r="I47">
            <v>2638</v>
          </cell>
          <cell r="J47">
            <v>2697</v>
          </cell>
          <cell r="K47">
            <v>2697</v>
          </cell>
          <cell r="L47">
            <v>2697</v>
          </cell>
          <cell r="M47">
            <v>2697</v>
          </cell>
          <cell r="N47">
            <v>2697</v>
          </cell>
          <cell r="O47">
            <v>2697</v>
          </cell>
          <cell r="P47">
            <v>2697</v>
          </cell>
        </row>
        <row r="48">
          <cell r="A48" t="str">
            <v>05266</v>
          </cell>
          <cell r="B48">
            <v>17967</v>
          </cell>
          <cell r="C48">
            <v>18291</v>
          </cell>
          <cell r="D48">
            <v>18029</v>
          </cell>
          <cell r="E48">
            <v>17917</v>
          </cell>
          <cell r="F48">
            <v>18295</v>
          </cell>
          <cell r="G48">
            <v>17659</v>
          </cell>
          <cell r="H48">
            <v>17712</v>
          </cell>
          <cell r="I48">
            <v>17428</v>
          </cell>
          <cell r="J48">
            <v>18291</v>
          </cell>
          <cell r="K48">
            <v>18291</v>
          </cell>
          <cell r="L48">
            <v>18291</v>
          </cell>
          <cell r="M48">
            <v>18295</v>
          </cell>
          <cell r="N48">
            <v>18295</v>
          </cell>
          <cell r="O48">
            <v>18295</v>
          </cell>
          <cell r="P48">
            <v>18295</v>
          </cell>
        </row>
        <row r="49">
          <cell r="A49" t="str">
            <v>05282</v>
          </cell>
          <cell r="B49">
            <v>9226</v>
          </cell>
          <cell r="C49">
            <v>9250</v>
          </cell>
          <cell r="D49">
            <v>9128</v>
          </cell>
          <cell r="E49">
            <v>9090</v>
          </cell>
          <cell r="F49">
            <v>9533</v>
          </cell>
          <cell r="G49">
            <v>8928</v>
          </cell>
          <cell r="H49">
            <v>8862</v>
          </cell>
          <cell r="I49">
            <v>8689</v>
          </cell>
          <cell r="J49">
            <v>9250</v>
          </cell>
          <cell r="K49">
            <v>9250</v>
          </cell>
          <cell r="L49">
            <v>9250</v>
          </cell>
          <cell r="M49">
            <v>9533</v>
          </cell>
          <cell r="N49">
            <v>9533</v>
          </cell>
          <cell r="O49">
            <v>9533</v>
          </cell>
          <cell r="P49">
            <v>9533</v>
          </cell>
        </row>
        <row r="50">
          <cell r="A50" t="str">
            <v>05284</v>
          </cell>
          <cell r="B50">
            <v>18984</v>
          </cell>
          <cell r="C50">
            <v>18986</v>
          </cell>
          <cell r="D50">
            <v>19151</v>
          </cell>
          <cell r="E50">
            <v>19111</v>
          </cell>
          <cell r="F50">
            <v>18906</v>
          </cell>
          <cell r="G50">
            <v>19045</v>
          </cell>
          <cell r="H50">
            <v>19079</v>
          </cell>
          <cell r="I50">
            <v>18995</v>
          </cell>
          <cell r="J50">
            <v>18986</v>
          </cell>
          <cell r="K50">
            <v>19151</v>
          </cell>
          <cell r="L50">
            <v>19151</v>
          </cell>
          <cell r="M50">
            <v>19151</v>
          </cell>
          <cell r="N50">
            <v>19151</v>
          </cell>
          <cell r="O50">
            <v>19151</v>
          </cell>
          <cell r="P50">
            <v>19151</v>
          </cell>
        </row>
        <row r="51">
          <cell r="A51" t="str">
            <v>05306</v>
          </cell>
          <cell r="B51">
            <v>3384</v>
          </cell>
          <cell r="C51">
            <v>3406</v>
          </cell>
          <cell r="D51">
            <v>3431</v>
          </cell>
          <cell r="E51">
            <v>3421</v>
          </cell>
          <cell r="F51">
            <v>3296</v>
          </cell>
          <cell r="G51">
            <v>3389</v>
          </cell>
          <cell r="H51">
            <v>3405</v>
          </cell>
          <cell r="I51">
            <v>3382</v>
          </cell>
          <cell r="J51">
            <v>3406</v>
          </cell>
          <cell r="K51">
            <v>3431</v>
          </cell>
          <cell r="L51">
            <v>3431</v>
          </cell>
          <cell r="M51">
            <v>3431</v>
          </cell>
          <cell r="N51">
            <v>3431</v>
          </cell>
          <cell r="O51">
            <v>3431</v>
          </cell>
          <cell r="P51">
            <v>3431</v>
          </cell>
        </row>
        <row r="52">
          <cell r="A52" t="str">
            <v>05308</v>
          </cell>
          <cell r="B52">
            <v>12623</v>
          </cell>
          <cell r="C52">
            <v>12827</v>
          </cell>
          <cell r="D52">
            <v>12684</v>
          </cell>
          <cell r="E52">
            <v>12709</v>
          </cell>
          <cell r="F52">
            <v>12657</v>
          </cell>
          <cell r="G52">
            <v>12500</v>
          </cell>
          <cell r="H52">
            <v>12521</v>
          </cell>
          <cell r="I52">
            <v>12368</v>
          </cell>
          <cell r="J52">
            <v>12827</v>
          </cell>
          <cell r="K52">
            <v>12827</v>
          </cell>
          <cell r="L52">
            <v>12827</v>
          </cell>
          <cell r="M52">
            <v>12827</v>
          </cell>
          <cell r="N52">
            <v>12827</v>
          </cell>
          <cell r="O52">
            <v>12827</v>
          </cell>
          <cell r="P52">
            <v>12827</v>
          </cell>
        </row>
        <row r="53">
          <cell r="A53" t="str">
            <v>05310</v>
          </cell>
          <cell r="B53">
            <v>5284</v>
          </cell>
          <cell r="C53">
            <v>5364</v>
          </cell>
          <cell r="D53">
            <v>5302</v>
          </cell>
          <cell r="E53">
            <v>5343</v>
          </cell>
          <cell r="F53">
            <v>5242</v>
          </cell>
          <cell r="G53">
            <v>5266</v>
          </cell>
          <cell r="H53">
            <v>5277</v>
          </cell>
          <cell r="I53">
            <v>5183</v>
          </cell>
          <cell r="J53">
            <v>5364</v>
          </cell>
          <cell r="K53">
            <v>5364</v>
          </cell>
          <cell r="L53">
            <v>5364</v>
          </cell>
          <cell r="M53">
            <v>5364</v>
          </cell>
          <cell r="N53">
            <v>5364</v>
          </cell>
          <cell r="O53">
            <v>5364</v>
          </cell>
          <cell r="P53">
            <v>5364</v>
          </cell>
        </row>
        <row r="54">
          <cell r="A54" t="str">
            <v>05313</v>
          </cell>
          <cell r="B54">
            <v>6901</v>
          </cell>
          <cell r="C54">
            <v>6890</v>
          </cell>
          <cell r="D54">
            <v>6913</v>
          </cell>
          <cell r="E54">
            <v>6884</v>
          </cell>
          <cell r="F54">
            <v>7065</v>
          </cell>
          <cell r="G54">
            <v>6918</v>
          </cell>
          <cell r="H54">
            <v>6905</v>
          </cell>
          <cell r="I54">
            <v>6831</v>
          </cell>
          <cell r="J54">
            <v>6901</v>
          </cell>
          <cell r="K54">
            <v>6913</v>
          </cell>
          <cell r="L54">
            <v>6913</v>
          </cell>
          <cell r="M54">
            <v>7065</v>
          </cell>
          <cell r="N54">
            <v>7065</v>
          </cell>
          <cell r="O54">
            <v>7065</v>
          </cell>
          <cell r="P54">
            <v>7065</v>
          </cell>
        </row>
        <row r="55">
          <cell r="A55" t="str">
            <v>05315</v>
          </cell>
          <cell r="B55">
            <v>4223</v>
          </cell>
          <cell r="C55">
            <v>4278</v>
          </cell>
          <cell r="D55">
            <v>4273</v>
          </cell>
          <cell r="E55">
            <v>4281</v>
          </cell>
          <cell r="F55">
            <v>4279</v>
          </cell>
          <cell r="G55">
            <v>4224</v>
          </cell>
          <cell r="H55">
            <v>4213</v>
          </cell>
          <cell r="I55">
            <v>4165</v>
          </cell>
          <cell r="J55">
            <v>4278</v>
          </cell>
          <cell r="K55">
            <v>4278</v>
          </cell>
          <cell r="L55">
            <v>4281</v>
          </cell>
          <cell r="M55">
            <v>4281</v>
          </cell>
          <cell r="N55">
            <v>4281</v>
          </cell>
          <cell r="O55">
            <v>4281</v>
          </cell>
          <cell r="P55">
            <v>4281</v>
          </cell>
        </row>
        <row r="56">
          <cell r="A56" t="str">
            <v>05318</v>
          </cell>
          <cell r="B56">
            <v>12149</v>
          </cell>
          <cell r="C56">
            <v>12195</v>
          </cell>
          <cell r="D56">
            <v>12047</v>
          </cell>
          <cell r="E56">
            <v>12099</v>
          </cell>
          <cell r="F56">
            <v>11932</v>
          </cell>
          <cell r="G56">
            <v>11920</v>
          </cell>
          <cell r="H56">
            <v>12027</v>
          </cell>
          <cell r="I56">
            <v>11859</v>
          </cell>
          <cell r="J56">
            <v>12195</v>
          </cell>
          <cell r="K56">
            <v>12195</v>
          </cell>
          <cell r="L56">
            <v>12195</v>
          </cell>
          <cell r="M56">
            <v>12195</v>
          </cell>
          <cell r="N56">
            <v>12195</v>
          </cell>
          <cell r="O56">
            <v>12195</v>
          </cell>
          <cell r="P56">
            <v>12195</v>
          </cell>
        </row>
        <row r="57">
          <cell r="A57" t="str">
            <v>05321</v>
          </cell>
          <cell r="B57">
            <v>2686</v>
          </cell>
          <cell r="C57">
            <v>2713</v>
          </cell>
          <cell r="D57">
            <v>2681</v>
          </cell>
          <cell r="E57">
            <v>2676</v>
          </cell>
          <cell r="F57">
            <v>2620</v>
          </cell>
          <cell r="G57">
            <v>2664</v>
          </cell>
          <cell r="H57">
            <v>2660</v>
          </cell>
          <cell r="I57">
            <v>2638</v>
          </cell>
          <cell r="J57">
            <v>2713</v>
          </cell>
          <cell r="K57">
            <v>2713</v>
          </cell>
          <cell r="L57">
            <v>2713</v>
          </cell>
          <cell r="M57">
            <v>2713</v>
          </cell>
          <cell r="N57">
            <v>2713</v>
          </cell>
          <cell r="O57">
            <v>2713</v>
          </cell>
          <cell r="P57">
            <v>2713</v>
          </cell>
        </row>
        <row r="58">
          <cell r="A58" t="str">
            <v>05347</v>
          </cell>
          <cell r="B58">
            <v>4337</v>
          </cell>
          <cell r="C58">
            <v>4351</v>
          </cell>
          <cell r="D58">
            <v>4310</v>
          </cell>
          <cell r="E58">
            <v>4182</v>
          </cell>
          <cell r="F58">
            <v>4444</v>
          </cell>
          <cell r="G58">
            <v>4236</v>
          </cell>
          <cell r="H58">
            <v>4231</v>
          </cell>
          <cell r="I58">
            <v>4162</v>
          </cell>
          <cell r="J58">
            <v>4351</v>
          </cell>
          <cell r="K58">
            <v>4351</v>
          </cell>
          <cell r="L58">
            <v>4351</v>
          </cell>
          <cell r="M58">
            <v>4444</v>
          </cell>
          <cell r="N58">
            <v>4444</v>
          </cell>
          <cell r="O58">
            <v>4444</v>
          </cell>
          <cell r="P58">
            <v>4444</v>
          </cell>
        </row>
        <row r="59">
          <cell r="A59" t="str">
            <v>05353</v>
          </cell>
          <cell r="B59">
            <v>3097</v>
          </cell>
          <cell r="C59">
            <v>3092</v>
          </cell>
          <cell r="D59">
            <v>3126</v>
          </cell>
          <cell r="E59">
            <v>3110</v>
          </cell>
          <cell r="F59">
            <v>3082</v>
          </cell>
          <cell r="G59">
            <v>3070</v>
          </cell>
          <cell r="H59">
            <v>3038</v>
          </cell>
          <cell r="I59">
            <v>3003</v>
          </cell>
          <cell r="J59">
            <v>3097</v>
          </cell>
          <cell r="K59">
            <v>3126</v>
          </cell>
          <cell r="L59">
            <v>3126</v>
          </cell>
          <cell r="M59">
            <v>3126</v>
          </cell>
          <cell r="N59">
            <v>3126</v>
          </cell>
          <cell r="O59">
            <v>3126</v>
          </cell>
          <cell r="P59">
            <v>3126</v>
          </cell>
        </row>
        <row r="60">
          <cell r="A60" t="str">
            <v>05360</v>
          </cell>
          <cell r="B60">
            <v>48677</v>
          </cell>
          <cell r="C60">
            <v>49856</v>
          </cell>
          <cell r="D60">
            <v>48828</v>
          </cell>
          <cell r="E60">
            <v>48696</v>
          </cell>
          <cell r="F60">
            <v>49431</v>
          </cell>
          <cell r="G60">
            <v>47672</v>
          </cell>
          <cell r="H60">
            <v>47600</v>
          </cell>
          <cell r="I60">
            <v>46506</v>
          </cell>
          <cell r="J60">
            <v>49856</v>
          </cell>
          <cell r="K60">
            <v>49856</v>
          </cell>
          <cell r="L60">
            <v>49856</v>
          </cell>
          <cell r="M60">
            <v>49856</v>
          </cell>
          <cell r="N60">
            <v>49856</v>
          </cell>
          <cell r="O60">
            <v>49856</v>
          </cell>
          <cell r="P60">
            <v>49856</v>
          </cell>
        </row>
        <row r="61">
          <cell r="A61" t="str">
            <v>05361</v>
          </cell>
          <cell r="B61">
            <v>20452</v>
          </cell>
          <cell r="C61">
            <v>20423</v>
          </cell>
          <cell r="D61">
            <v>20328</v>
          </cell>
          <cell r="E61">
            <v>20247</v>
          </cell>
          <cell r="F61">
            <v>20845</v>
          </cell>
          <cell r="G61">
            <v>20017</v>
          </cell>
          <cell r="H61">
            <v>19926</v>
          </cell>
          <cell r="I61">
            <v>19782</v>
          </cell>
          <cell r="J61">
            <v>20452</v>
          </cell>
          <cell r="K61">
            <v>20452</v>
          </cell>
          <cell r="L61">
            <v>20452</v>
          </cell>
          <cell r="M61">
            <v>20845</v>
          </cell>
          <cell r="N61">
            <v>20845</v>
          </cell>
          <cell r="O61">
            <v>20845</v>
          </cell>
          <cell r="P61">
            <v>20845</v>
          </cell>
        </row>
        <row r="62">
          <cell r="A62" t="str">
            <v>05364</v>
          </cell>
          <cell r="B62">
            <v>10155</v>
          </cell>
          <cell r="C62">
            <v>10179</v>
          </cell>
          <cell r="D62">
            <v>10135</v>
          </cell>
          <cell r="E62">
            <v>10109</v>
          </cell>
          <cell r="F62">
            <v>10206</v>
          </cell>
          <cell r="G62">
            <v>9980</v>
          </cell>
          <cell r="H62">
            <v>10010</v>
          </cell>
          <cell r="I62">
            <v>9957</v>
          </cell>
          <cell r="J62">
            <v>10179</v>
          </cell>
          <cell r="K62">
            <v>10179</v>
          </cell>
          <cell r="L62">
            <v>10179</v>
          </cell>
          <cell r="M62">
            <v>10206</v>
          </cell>
          <cell r="N62">
            <v>10206</v>
          </cell>
          <cell r="O62">
            <v>10206</v>
          </cell>
          <cell r="P62">
            <v>10206</v>
          </cell>
        </row>
        <row r="63">
          <cell r="A63" t="str">
            <v>05368</v>
          </cell>
          <cell r="B63">
            <v>6545</v>
          </cell>
          <cell r="C63">
            <v>6652</v>
          </cell>
          <cell r="D63">
            <v>6716</v>
          </cell>
          <cell r="E63">
            <v>6678</v>
          </cell>
          <cell r="F63">
            <v>6437</v>
          </cell>
          <cell r="G63">
            <v>6667</v>
          </cell>
          <cell r="H63">
            <v>6662</v>
          </cell>
          <cell r="I63">
            <v>6692</v>
          </cell>
          <cell r="J63">
            <v>6652</v>
          </cell>
          <cell r="K63">
            <v>6716</v>
          </cell>
          <cell r="L63">
            <v>6716</v>
          </cell>
          <cell r="M63">
            <v>6716</v>
          </cell>
          <cell r="N63">
            <v>6716</v>
          </cell>
          <cell r="O63">
            <v>6716</v>
          </cell>
          <cell r="P63">
            <v>6716</v>
          </cell>
        </row>
        <row r="64">
          <cell r="A64" t="str">
            <v>05376</v>
          </cell>
          <cell r="B64">
            <v>10864</v>
          </cell>
          <cell r="C64">
            <v>10670</v>
          </cell>
          <cell r="D64">
            <v>10567</v>
          </cell>
          <cell r="E64">
            <v>10387</v>
          </cell>
          <cell r="F64">
            <v>11176</v>
          </cell>
          <cell r="G64">
            <v>10386</v>
          </cell>
          <cell r="H64">
            <v>10341</v>
          </cell>
          <cell r="I64">
            <v>10372</v>
          </cell>
          <cell r="J64">
            <v>10864</v>
          </cell>
          <cell r="K64">
            <v>10864</v>
          </cell>
          <cell r="L64">
            <v>10864</v>
          </cell>
          <cell r="M64">
            <v>11176</v>
          </cell>
          <cell r="N64">
            <v>11176</v>
          </cell>
          <cell r="O64">
            <v>11176</v>
          </cell>
          <cell r="P64">
            <v>11176</v>
          </cell>
        </row>
        <row r="65">
          <cell r="A65" t="str">
            <v>05380</v>
          </cell>
          <cell r="B65">
            <v>10681</v>
          </cell>
          <cell r="C65">
            <v>10989</v>
          </cell>
          <cell r="D65">
            <v>10775</v>
          </cell>
          <cell r="E65">
            <v>10746</v>
          </cell>
          <cell r="F65">
            <v>11057</v>
          </cell>
          <cell r="G65">
            <v>10459</v>
          </cell>
          <cell r="H65">
            <v>10406</v>
          </cell>
          <cell r="I65">
            <v>10158</v>
          </cell>
          <cell r="J65">
            <v>10989</v>
          </cell>
          <cell r="K65">
            <v>10989</v>
          </cell>
          <cell r="L65">
            <v>10989</v>
          </cell>
          <cell r="M65">
            <v>11057</v>
          </cell>
          <cell r="N65">
            <v>11057</v>
          </cell>
          <cell r="O65">
            <v>11057</v>
          </cell>
          <cell r="P65">
            <v>11057</v>
          </cell>
        </row>
        <row r="66">
          <cell r="A66" t="str">
            <v>05390</v>
          </cell>
          <cell r="B66">
            <v>4605</v>
          </cell>
          <cell r="C66">
            <v>4597</v>
          </cell>
          <cell r="D66">
            <v>4540</v>
          </cell>
          <cell r="E66">
            <v>4489</v>
          </cell>
          <cell r="F66">
            <v>4662</v>
          </cell>
          <cell r="G66">
            <v>4666</v>
          </cell>
          <cell r="H66">
            <v>4691</v>
          </cell>
          <cell r="I66">
            <v>4627</v>
          </cell>
          <cell r="J66">
            <v>4605</v>
          </cell>
          <cell r="K66">
            <v>4605</v>
          </cell>
          <cell r="L66">
            <v>4605</v>
          </cell>
          <cell r="M66">
            <v>4662</v>
          </cell>
          <cell r="N66">
            <v>4666</v>
          </cell>
          <cell r="O66">
            <v>4691</v>
          </cell>
          <cell r="P66">
            <v>4691</v>
          </cell>
        </row>
        <row r="67">
          <cell r="A67" t="str">
            <v>05400</v>
          </cell>
          <cell r="B67">
            <v>8849</v>
          </cell>
          <cell r="C67">
            <v>8876</v>
          </cell>
          <cell r="D67">
            <v>8853</v>
          </cell>
          <cell r="E67">
            <v>8908</v>
          </cell>
          <cell r="F67">
            <v>8706</v>
          </cell>
          <cell r="G67">
            <v>8915</v>
          </cell>
          <cell r="H67">
            <v>8909</v>
          </cell>
          <cell r="I67">
            <v>8849</v>
          </cell>
          <cell r="J67">
            <v>8876</v>
          </cell>
          <cell r="K67">
            <v>8876</v>
          </cell>
          <cell r="L67">
            <v>8908</v>
          </cell>
          <cell r="M67">
            <v>8908</v>
          </cell>
          <cell r="N67">
            <v>8915</v>
          </cell>
          <cell r="O67">
            <v>8915</v>
          </cell>
          <cell r="P67">
            <v>8915</v>
          </cell>
        </row>
        <row r="68">
          <cell r="A68" t="str">
            <v>05411</v>
          </cell>
          <cell r="B68">
            <v>7700</v>
          </cell>
          <cell r="C68">
            <v>7728</v>
          </cell>
          <cell r="D68">
            <v>7713</v>
          </cell>
          <cell r="E68">
            <v>7700</v>
          </cell>
          <cell r="F68">
            <v>7811</v>
          </cell>
          <cell r="G68">
            <v>7473</v>
          </cell>
          <cell r="H68">
            <v>7513</v>
          </cell>
          <cell r="I68">
            <v>7451</v>
          </cell>
          <cell r="J68">
            <v>7728</v>
          </cell>
          <cell r="K68">
            <v>7728</v>
          </cell>
          <cell r="L68">
            <v>7728</v>
          </cell>
          <cell r="M68">
            <v>7811</v>
          </cell>
          <cell r="N68">
            <v>7811</v>
          </cell>
          <cell r="O68">
            <v>7811</v>
          </cell>
          <cell r="P68">
            <v>7811</v>
          </cell>
        </row>
        <row r="69">
          <cell r="A69" t="str">
            <v>05425</v>
          </cell>
          <cell r="B69">
            <v>6623</v>
          </cell>
          <cell r="C69">
            <v>6686</v>
          </cell>
          <cell r="D69">
            <v>6660</v>
          </cell>
          <cell r="E69">
            <v>6674</v>
          </cell>
          <cell r="F69">
            <v>6420</v>
          </cell>
          <cell r="G69">
            <v>6574</v>
          </cell>
          <cell r="H69">
            <v>6573</v>
          </cell>
          <cell r="I69">
            <v>6415</v>
          </cell>
          <cell r="J69">
            <v>6686</v>
          </cell>
          <cell r="K69">
            <v>6686</v>
          </cell>
          <cell r="L69">
            <v>6686</v>
          </cell>
          <cell r="M69">
            <v>6686</v>
          </cell>
          <cell r="N69">
            <v>6686</v>
          </cell>
          <cell r="O69">
            <v>6686</v>
          </cell>
          <cell r="P69">
            <v>6686</v>
          </cell>
        </row>
        <row r="70">
          <cell r="A70" t="str">
            <v>05440</v>
          </cell>
          <cell r="B70">
            <v>16728</v>
          </cell>
          <cell r="C70">
            <v>16813</v>
          </cell>
          <cell r="D70">
            <v>16669</v>
          </cell>
          <cell r="E70">
            <v>15933</v>
          </cell>
          <cell r="F70">
            <v>16915</v>
          </cell>
          <cell r="G70">
            <v>16215</v>
          </cell>
          <cell r="H70">
            <v>16156</v>
          </cell>
          <cell r="I70">
            <v>16109</v>
          </cell>
          <cell r="J70">
            <v>16813</v>
          </cell>
          <cell r="K70">
            <v>16813</v>
          </cell>
          <cell r="L70">
            <v>16813</v>
          </cell>
          <cell r="M70">
            <v>16915</v>
          </cell>
          <cell r="N70">
            <v>16915</v>
          </cell>
          <cell r="O70">
            <v>16915</v>
          </cell>
          <cell r="P70">
            <v>16915</v>
          </cell>
        </row>
        <row r="71">
          <cell r="A71" t="str">
            <v>05467</v>
          </cell>
          <cell r="B71">
            <v>4953</v>
          </cell>
          <cell r="C71">
            <v>4962</v>
          </cell>
          <cell r="D71">
            <v>4932</v>
          </cell>
          <cell r="E71">
            <v>4935</v>
          </cell>
          <cell r="F71">
            <v>4969</v>
          </cell>
          <cell r="G71">
            <v>4864</v>
          </cell>
          <cell r="H71">
            <v>4844</v>
          </cell>
          <cell r="I71">
            <v>4825</v>
          </cell>
          <cell r="J71">
            <v>4962</v>
          </cell>
          <cell r="K71">
            <v>4962</v>
          </cell>
          <cell r="L71">
            <v>4962</v>
          </cell>
          <cell r="M71">
            <v>4969</v>
          </cell>
          <cell r="N71">
            <v>4969</v>
          </cell>
          <cell r="O71">
            <v>4969</v>
          </cell>
          <cell r="P71">
            <v>4969</v>
          </cell>
        </row>
        <row r="72">
          <cell r="A72" t="str">
            <v>05475</v>
          </cell>
          <cell r="B72">
            <v>3558</v>
          </cell>
          <cell r="C72">
            <v>3567</v>
          </cell>
          <cell r="D72">
            <v>3568</v>
          </cell>
          <cell r="E72">
            <v>3582</v>
          </cell>
          <cell r="F72">
            <v>3440</v>
          </cell>
          <cell r="G72">
            <v>3657</v>
          </cell>
          <cell r="H72">
            <v>3673</v>
          </cell>
          <cell r="I72">
            <v>3685</v>
          </cell>
          <cell r="J72">
            <v>3567</v>
          </cell>
          <cell r="K72">
            <v>3568</v>
          </cell>
          <cell r="L72">
            <v>3582</v>
          </cell>
          <cell r="M72">
            <v>3582</v>
          </cell>
          <cell r="N72">
            <v>3657</v>
          </cell>
          <cell r="O72">
            <v>3673</v>
          </cell>
          <cell r="P72">
            <v>3685</v>
          </cell>
        </row>
        <row r="73">
          <cell r="A73" t="str">
            <v>05480</v>
          </cell>
          <cell r="B73">
            <v>16625</v>
          </cell>
          <cell r="C73">
            <v>16739</v>
          </cell>
          <cell r="D73">
            <v>16742</v>
          </cell>
          <cell r="E73">
            <v>16789</v>
          </cell>
          <cell r="F73">
            <v>16116</v>
          </cell>
          <cell r="G73">
            <v>16754</v>
          </cell>
          <cell r="H73">
            <v>16859</v>
          </cell>
          <cell r="I73">
            <v>16786</v>
          </cell>
          <cell r="J73">
            <v>16739</v>
          </cell>
          <cell r="K73">
            <v>16742</v>
          </cell>
          <cell r="L73">
            <v>16789</v>
          </cell>
          <cell r="M73">
            <v>16789</v>
          </cell>
          <cell r="N73">
            <v>16789</v>
          </cell>
          <cell r="O73">
            <v>16859</v>
          </cell>
          <cell r="P73">
            <v>16859</v>
          </cell>
        </row>
        <row r="74">
          <cell r="A74" t="str">
            <v>05483</v>
          </cell>
          <cell r="B74">
            <v>9682</v>
          </cell>
          <cell r="C74">
            <v>9629</v>
          </cell>
          <cell r="D74">
            <v>9571</v>
          </cell>
          <cell r="E74">
            <v>9214</v>
          </cell>
          <cell r="F74">
            <v>10066</v>
          </cell>
          <cell r="G74">
            <v>9170</v>
          </cell>
          <cell r="H74">
            <v>9163</v>
          </cell>
          <cell r="I74">
            <v>9094</v>
          </cell>
          <cell r="J74">
            <v>9682</v>
          </cell>
          <cell r="K74">
            <v>9682</v>
          </cell>
          <cell r="L74">
            <v>9682</v>
          </cell>
          <cell r="M74">
            <v>10066</v>
          </cell>
          <cell r="N74">
            <v>10066</v>
          </cell>
          <cell r="O74">
            <v>10066</v>
          </cell>
          <cell r="P74">
            <v>10066</v>
          </cell>
        </row>
        <row r="75">
          <cell r="A75" t="str">
            <v>05490</v>
          </cell>
          <cell r="B75">
            <v>45399</v>
          </cell>
          <cell r="C75">
            <v>44880</v>
          </cell>
          <cell r="D75">
            <v>45596</v>
          </cell>
          <cell r="E75">
            <v>45561</v>
          </cell>
          <cell r="F75">
            <v>45694</v>
          </cell>
          <cell r="G75">
            <v>45422</v>
          </cell>
          <cell r="H75">
            <v>45407</v>
          </cell>
          <cell r="I75">
            <v>45244</v>
          </cell>
          <cell r="J75">
            <v>45399</v>
          </cell>
          <cell r="K75">
            <v>45596</v>
          </cell>
          <cell r="L75">
            <v>45596</v>
          </cell>
          <cell r="M75">
            <v>45694</v>
          </cell>
          <cell r="N75">
            <v>45694</v>
          </cell>
          <cell r="O75">
            <v>45694</v>
          </cell>
          <cell r="P75">
            <v>45694</v>
          </cell>
        </row>
        <row r="76">
          <cell r="A76" t="str">
            <v>05495</v>
          </cell>
          <cell r="B76">
            <v>22246</v>
          </cell>
          <cell r="C76">
            <v>22326</v>
          </cell>
          <cell r="D76">
            <v>22451</v>
          </cell>
          <cell r="E76">
            <v>22482</v>
          </cell>
          <cell r="F76">
            <v>21710</v>
          </cell>
          <cell r="G76">
            <v>22508</v>
          </cell>
          <cell r="H76">
            <v>22517</v>
          </cell>
          <cell r="I76">
            <v>23252</v>
          </cell>
          <cell r="J76">
            <v>22326</v>
          </cell>
          <cell r="K76">
            <v>22451</v>
          </cell>
          <cell r="L76">
            <v>22482</v>
          </cell>
          <cell r="M76">
            <v>22482</v>
          </cell>
          <cell r="N76">
            <v>22508</v>
          </cell>
          <cell r="O76">
            <v>22517</v>
          </cell>
          <cell r="P76">
            <v>23252</v>
          </cell>
        </row>
        <row r="77">
          <cell r="A77" t="str">
            <v>05501</v>
          </cell>
          <cell r="B77">
            <v>2022</v>
          </cell>
          <cell r="C77">
            <v>2035</v>
          </cell>
          <cell r="D77">
            <v>2027</v>
          </cell>
          <cell r="E77">
            <v>2037</v>
          </cell>
          <cell r="F77">
            <v>2116</v>
          </cell>
          <cell r="G77">
            <v>2000</v>
          </cell>
          <cell r="H77">
            <v>1973</v>
          </cell>
          <cell r="I77">
            <v>1917</v>
          </cell>
          <cell r="J77">
            <v>2035</v>
          </cell>
          <cell r="K77">
            <v>2035</v>
          </cell>
          <cell r="L77">
            <v>2037</v>
          </cell>
          <cell r="M77">
            <v>2116</v>
          </cell>
          <cell r="N77">
            <v>2116</v>
          </cell>
          <cell r="O77">
            <v>2116</v>
          </cell>
          <cell r="P77">
            <v>2116</v>
          </cell>
        </row>
        <row r="78">
          <cell r="A78" t="str">
            <v>05541</v>
          </cell>
          <cell r="B78">
            <v>11546</v>
          </cell>
          <cell r="C78">
            <v>11520</v>
          </cell>
          <cell r="D78">
            <v>11498</v>
          </cell>
          <cell r="E78">
            <v>11445</v>
          </cell>
          <cell r="F78">
            <v>11738</v>
          </cell>
          <cell r="G78">
            <v>11369</v>
          </cell>
          <cell r="H78">
            <v>11347</v>
          </cell>
          <cell r="I78">
            <v>11290</v>
          </cell>
          <cell r="J78">
            <v>11546</v>
          </cell>
          <cell r="K78">
            <v>11546</v>
          </cell>
          <cell r="L78">
            <v>11546</v>
          </cell>
          <cell r="M78">
            <v>11738</v>
          </cell>
          <cell r="N78">
            <v>11738</v>
          </cell>
          <cell r="O78">
            <v>11738</v>
          </cell>
          <cell r="P78">
            <v>11738</v>
          </cell>
        </row>
        <row r="79">
          <cell r="A79" t="str">
            <v>05543</v>
          </cell>
          <cell r="B79">
            <v>6798</v>
          </cell>
          <cell r="C79">
            <v>6764</v>
          </cell>
          <cell r="D79">
            <v>6775</v>
          </cell>
          <cell r="E79">
            <v>6748</v>
          </cell>
          <cell r="F79">
            <v>6953</v>
          </cell>
          <cell r="G79">
            <v>6709</v>
          </cell>
          <cell r="H79">
            <v>6702</v>
          </cell>
          <cell r="I79">
            <v>6630</v>
          </cell>
          <cell r="J79">
            <v>6798</v>
          </cell>
          <cell r="K79">
            <v>6798</v>
          </cell>
          <cell r="L79">
            <v>6798</v>
          </cell>
          <cell r="M79">
            <v>6953</v>
          </cell>
          <cell r="N79">
            <v>6953</v>
          </cell>
          <cell r="O79">
            <v>6953</v>
          </cell>
          <cell r="P79">
            <v>6953</v>
          </cell>
        </row>
        <row r="80">
          <cell r="A80" t="str">
            <v>05576</v>
          </cell>
          <cell r="B80">
            <v>6146</v>
          </cell>
          <cell r="C80">
            <v>6142</v>
          </cell>
          <cell r="D80">
            <v>6144</v>
          </cell>
          <cell r="E80">
            <v>6129</v>
          </cell>
          <cell r="F80">
            <v>6156</v>
          </cell>
          <cell r="G80">
            <v>6100</v>
          </cell>
          <cell r="H80">
            <v>6079</v>
          </cell>
          <cell r="I80">
            <v>6039</v>
          </cell>
          <cell r="J80">
            <v>6146</v>
          </cell>
          <cell r="K80">
            <v>6146</v>
          </cell>
          <cell r="L80">
            <v>6146</v>
          </cell>
          <cell r="M80">
            <v>6156</v>
          </cell>
          <cell r="N80">
            <v>6156</v>
          </cell>
          <cell r="O80">
            <v>6156</v>
          </cell>
          <cell r="P80">
            <v>6156</v>
          </cell>
        </row>
        <row r="81">
          <cell r="A81" t="str">
            <v>05579</v>
          </cell>
          <cell r="B81">
            <v>25947</v>
          </cell>
          <cell r="C81">
            <v>26339</v>
          </cell>
          <cell r="D81">
            <v>26118</v>
          </cell>
          <cell r="E81">
            <v>26110</v>
          </cell>
          <cell r="F81">
            <v>25408</v>
          </cell>
          <cell r="G81">
            <v>26932</v>
          </cell>
          <cell r="H81">
            <v>28080</v>
          </cell>
          <cell r="I81">
            <v>27342</v>
          </cell>
          <cell r="J81">
            <v>26339</v>
          </cell>
          <cell r="K81">
            <v>26339</v>
          </cell>
          <cell r="L81">
            <v>26339</v>
          </cell>
          <cell r="M81">
            <v>26339</v>
          </cell>
          <cell r="N81">
            <v>26932</v>
          </cell>
          <cell r="O81">
            <v>28080</v>
          </cell>
          <cell r="P81">
            <v>28080</v>
          </cell>
        </row>
        <row r="82">
          <cell r="A82" t="str">
            <v>05585</v>
          </cell>
          <cell r="B82">
            <v>8288</v>
          </cell>
          <cell r="C82">
            <v>8301</v>
          </cell>
          <cell r="D82">
            <v>8227</v>
          </cell>
          <cell r="E82">
            <v>8301</v>
          </cell>
          <cell r="F82">
            <v>8387</v>
          </cell>
          <cell r="G82">
            <v>8227</v>
          </cell>
          <cell r="H82">
            <v>8211</v>
          </cell>
          <cell r="I82">
            <v>8031</v>
          </cell>
          <cell r="J82">
            <v>8301</v>
          </cell>
          <cell r="K82">
            <v>8301</v>
          </cell>
          <cell r="L82">
            <v>8301</v>
          </cell>
          <cell r="M82">
            <v>8387</v>
          </cell>
          <cell r="N82">
            <v>8387</v>
          </cell>
          <cell r="O82">
            <v>8387</v>
          </cell>
          <cell r="P82">
            <v>8387</v>
          </cell>
        </row>
        <row r="83">
          <cell r="A83" t="str">
            <v>05591</v>
          </cell>
          <cell r="B83">
            <v>9509</v>
          </cell>
          <cell r="C83">
            <v>9591</v>
          </cell>
          <cell r="D83">
            <v>9563</v>
          </cell>
          <cell r="E83">
            <v>9510</v>
          </cell>
          <cell r="F83">
            <v>9873</v>
          </cell>
          <cell r="G83">
            <v>9449</v>
          </cell>
          <cell r="H83">
            <v>9438</v>
          </cell>
          <cell r="I83">
            <v>9283</v>
          </cell>
          <cell r="J83">
            <v>9591</v>
          </cell>
          <cell r="K83">
            <v>9591</v>
          </cell>
          <cell r="L83">
            <v>9591</v>
          </cell>
          <cell r="M83">
            <v>9873</v>
          </cell>
          <cell r="N83">
            <v>9873</v>
          </cell>
          <cell r="O83">
            <v>9873</v>
          </cell>
          <cell r="P83">
            <v>9873</v>
          </cell>
        </row>
        <row r="84">
          <cell r="A84" t="str">
            <v>05604</v>
          </cell>
          <cell r="B84">
            <v>17363</v>
          </cell>
          <cell r="C84">
            <v>17678</v>
          </cell>
          <cell r="D84">
            <v>18030</v>
          </cell>
          <cell r="E84">
            <v>18042</v>
          </cell>
          <cell r="F84">
            <v>17198</v>
          </cell>
          <cell r="G84">
            <v>18153</v>
          </cell>
          <cell r="H84">
            <v>18094</v>
          </cell>
          <cell r="I84">
            <v>17933</v>
          </cell>
          <cell r="J84">
            <v>17678</v>
          </cell>
          <cell r="K84">
            <v>18030</v>
          </cell>
          <cell r="L84">
            <v>18042</v>
          </cell>
          <cell r="M84">
            <v>18042</v>
          </cell>
          <cell r="N84">
            <v>18153</v>
          </cell>
          <cell r="O84">
            <v>18153</v>
          </cell>
          <cell r="P84">
            <v>18153</v>
          </cell>
        </row>
        <row r="85">
          <cell r="A85" t="str">
            <v>05607</v>
          </cell>
          <cell r="B85">
            <v>4202</v>
          </cell>
          <cell r="C85">
            <v>4279</v>
          </cell>
          <cell r="D85">
            <v>4235</v>
          </cell>
          <cell r="E85">
            <v>4222</v>
          </cell>
          <cell r="F85">
            <v>4106</v>
          </cell>
          <cell r="G85">
            <v>4174</v>
          </cell>
          <cell r="H85">
            <v>4222</v>
          </cell>
          <cell r="I85">
            <v>4136</v>
          </cell>
          <cell r="J85">
            <v>4279</v>
          </cell>
          <cell r="K85">
            <v>4279</v>
          </cell>
          <cell r="L85">
            <v>4279</v>
          </cell>
          <cell r="M85">
            <v>4279</v>
          </cell>
          <cell r="N85">
            <v>4279</v>
          </cell>
          <cell r="O85">
            <v>4279</v>
          </cell>
          <cell r="P85">
            <v>4279</v>
          </cell>
        </row>
        <row r="86">
          <cell r="A86" t="str">
            <v>05615</v>
          </cell>
          <cell r="B86">
            <v>19163</v>
          </cell>
          <cell r="C86">
            <v>19290</v>
          </cell>
          <cell r="D86">
            <v>19046</v>
          </cell>
          <cell r="E86">
            <v>19060</v>
          </cell>
          <cell r="F86">
            <v>19181</v>
          </cell>
          <cell r="G86">
            <v>18787</v>
          </cell>
          <cell r="H86">
            <v>18816</v>
          </cell>
          <cell r="I86">
            <v>18610</v>
          </cell>
          <cell r="J86">
            <v>19290</v>
          </cell>
          <cell r="K86">
            <v>19290</v>
          </cell>
          <cell r="L86">
            <v>19290</v>
          </cell>
          <cell r="M86">
            <v>19290</v>
          </cell>
          <cell r="N86">
            <v>19290</v>
          </cell>
          <cell r="O86">
            <v>19290</v>
          </cell>
          <cell r="P86">
            <v>19290</v>
          </cell>
        </row>
        <row r="87">
          <cell r="A87" t="str">
            <v>05628</v>
          </cell>
          <cell r="B87">
            <v>7683</v>
          </cell>
          <cell r="C87">
            <v>7669</v>
          </cell>
          <cell r="D87">
            <v>7626</v>
          </cell>
          <cell r="E87">
            <v>7593</v>
          </cell>
          <cell r="F87">
            <v>7676</v>
          </cell>
          <cell r="G87">
            <v>7572</v>
          </cell>
          <cell r="H87">
            <v>7522</v>
          </cell>
          <cell r="I87">
            <v>7420</v>
          </cell>
          <cell r="J87">
            <v>7683</v>
          </cell>
          <cell r="K87">
            <v>7683</v>
          </cell>
          <cell r="L87">
            <v>7683</v>
          </cell>
          <cell r="M87">
            <v>7683</v>
          </cell>
          <cell r="N87">
            <v>7683</v>
          </cell>
          <cell r="O87">
            <v>7683</v>
          </cell>
          <cell r="P87">
            <v>7683</v>
          </cell>
        </row>
        <row r="88">
          <cell r="A88" t="str">
            <v>05631</v>
          </cell>
          <cell r="B88">
            <v>5066</v>
          </cell>
          <cell r="C88">
            <v>5242</v>
          </cell>
          <cell r="D88">
            <v>5147</v>
          </cell>
          <cell r="E88">
            <v>5146</v>
          </cell>
          <cell r="F88">
            <v>5024</v>
          </cell>
          <cell r="G88">
            <v>5089</v>
          </cell>
          <cell r="H88">
            <v>5110</v>
          </cell>
          <cell r="I88">
            <v>5001</v>
          </cell>
          <cell r="J88">
            <v>5242</v>
          </cell>
          <cell r="K88">
            <v>5242</v>
          </cell>
          <cell r="L88">
            <v>5242</v>
          </cell>
          <cell r="M88">
            <v>5242</v>
          </cell>
          <cell r="N88">
            <v>5242</v>
          </cell>
          <cell r="O88">
            <v>5242</v>
          </cell>
          <cell r="P88">
            <v>5242</v>
          </cell>
        </row>
        <row r="89">
          <cell r="A89" t="str">
            <v>05642</v>
          </cell>
          <cell r="B89">
            <v>14028</v>
          </cell>
          <cell r="C89">
            <v>14004</v>
          </cell>
          <cell r="D89">
            <v>13955</v>
          </cell>
          <cell r="E89">
            <v>13801</v>
          </cell>
          <cell r="F89">
            <v>14110</v>
          </cell>
          <cell r="G89">
            <v>13794</v>
          </cell>
          <cell r="H89">
            <v>13821</v>
          </cell>
          <cell r="I89">
            <v>13652</v>
          </cell>
          <cell r="J89">
            <v>14028</v>
          </cell>
          <cell r="K89">
            <v>14028</v>
          </cell>
          <cell r="L89">
            <v>14028</v>
          </cell>
          <cell r="M89">
            <v>14110</v>
          </cell>
          <cell r="N89">
            <v>14110</v>
          </cell>
          <cell r="O89">
            <v>14110</v>
          </cell>
          <cell r="P89">
            <v>14110</v>
          </cell>
        </row>
        <row r="90">
          <cell r="A90" t="str">
            <v>05647</v>
          </cell>
          <cell r="B90">
            <v>4843</v>
          </cell>
          <cell r="C90">
            <v>4839</v>
          </cell>
          <cell r="D90">
            <v>4799</v>
          </cell>
          <cell r="E90">
            <v>4803</v>
          </cell>
          <cell r="F90">
            <v>4832</v>
          </cell>
          <cell r="G90">
            <v>4764</v>
          </cell>
          <cell r="H90">
            <v>4744</v>
          </cell>
          <cell r="I90">
            <v>4675</v>
          </cell>
          <cell r="J90">
            <v>4843</v>
          </cell>
          <cell r="K90">
            <v>4843</v>
          </cell>
          <cell r="L90">
            <v>4843</v>
          </cell>
          <cell r="M90">
            <v>4843</v>
          </cell>
          <cell r="N90">
            <v>4843</v>
          </cell>
          <cell r="O90">
            <v>4843</v>
          </cell>
          <cell r="P90">
            <v>4843</v>
          </cell>
        </row>
        <row r="91">
          <cell r="A91" t="str">
            <v>05649</v>
          </cell>
          <cell r="B91">
            <v>9873</v>
          </cell>
          <cell r="C91">
            <v>9888</v>
          </cell>
          <cell r="D91">
            <v>9898</v>
          </cell>
          <cell r="E91">
            <v>9883</v>
          </cell>
          <cell r="F91">
            <v>9609</v>
          </cell>
          <cell r="G91">
            <v>9876</v>
          </cell>
          <cell r="H91">
            <v>9915</v>
          </cell>
          <cell r="I91">
            <v>9853</v>
          </cell>
          <cell r="J91">
            <v>9888</v>
          </cell>
          <cell r="K91">
            <v>9898</v>
          </cell>
          <cell r="L91">
            <v>9898</v>
          </cell>
          <cell r="M91">
            <v>9898</v>
          </cell>
          <cell r="N91">
            <v>9898</v>
          </cell>
          <cell r="O91">
            <v>9915</v>
          </cell>
          <cell r="P91">
            <v>9915</v>
          </cell>
        </row>
        <row r="92">
          <cell r="A92" t="str">
            <v>05652</v>
          </cell>
          <cell r="B92">
            <v>5086</v>
          </cell>
          <cell r="C92">
            <v>5105</v>
          </cell>
          <cell r="D92">
            <v>5078</v>
          </cell>
          <cell r="E92">
            <v>5081</v>
          </cell>
          <cell r="F92">
            <v>5078</v>
          </cell>
          <cell r="G92">
            <v>5055</v>
          </cell>
          <cell r="H92">
            <v>5102</v>
          </cell>
          <cell r="I92">
            <v>5060</v>
          </cell>
          <cell r="J92">
            <v>5105</v>
          </cell>
          <cell r="K92">
            <v>5105</v>
          </cell>
          <cell r="L92">
            <v>5105</v>
          </cell>
          <cell r="M92">
            <v>5105</v>
          </cell>
          <cell r="N92">
            <v>5105</v>
          </cell>
          <cell r="O92">
            <v>5105</v>
          </cell>
          <cell r="P92">
            <v>5105</v>
          </cell>
        </row>
        <row r="93">
          <cell r="A93" t="str">
            <v>05656</v>
          </cell>
          <cell r="B93">
            <v>6403</v>
          </cell>
          <cell r="C93">
            <v>6493</v>
          </cell>
          <cell r="D93">
            <v>6505</v>
          </cell>
          <cell r="E93">
            <v>6539</v>
          </cell>
          <cell r="F93">
            <v>6492</v>
          </cell>
          <cell r="G93">
            <v>6550</v>
          </cell>
          <cell r="H93">
            <v>6520</v>
          </cell>
          <cell r="I93">
            <v>6414</v>
          </cell>
          <cell r="J93">
            <v>6493</v>
          </cell>
          <cell r="K93">
            <v>6505</v>
          </cell>
          <cell r="L93">
            <v>6539</v>
          </cell>
          <cell r="M93">
            <v>6539</v>
          </cell>
          <cell r="N93">
            <v>6550</v>
          </cell>
          <cell r="O93">
            <v>6550</v>
          </cell>
          <cell r="P93">
            <v>6550</v>
          </cell>
        </row>
        <row r="94">
          <cell r="A94" t="str">
            <v>05658</v>
          </cell>
          <cell r="B94">
            <v>2125</v>
          </cell>
          <cell r="C94">
            <v>2171</v>
          </cell>
          <cell r="D94">
            <v>2143</v>
          </cell>
          <cell r="E94">
            <v>2148</v>
          </cell>
          <cell r="F94">
            <v>2128</v>
          </cell>
          <cell r="G94">
            <v>2116</v>
          </cell>
          <cell r="H94">
            <v>2121</v>
          </cell>
          <cell r="I94">
            <v>2092</v>
          </cell>
          <cell r="J94">
            <v>2171</v>
          </cell>
          <cell r="K94">
            <v>2171</v>
          </cell>
          <cell r="L94">
            <v>2171</v>
          </cell>
          <cell r="M94">
            <v>2171</v>
          </cell>
          <cell r="N94">
            <v>2171</v>
          </cell>
          <cell r="O94">
            <v>2171</v>
          </cell>
          <cell r="P94">
            <v>2171</v>
          </cell>
        </row>
        <row r="95">
          <cell r="A95" t="str">
            <v>05659</v>
          </cell>
          <cell r="B95">
            <v>20006</v>
          </cell>
          <cell r="C95">
            <v>20033</v>
          </cell>
          <cell r="D95">
            <v>19962</v>
          </cell>
          <cell r="E95">
            <v>19925</v>
          </cell>
          <cell r="F95">
            <v>19879</v>
          </cell>
          <cell r="G95">
            <v>19668</v>
          </cell>
          <cell r="H95">
            <v>19781</v>
          </cell>
          <cell r="I95">
            <v>19631</v>
          </cell>
          <cell r="J95">
            <v>20033</v>
          </cell>
          <cell r="K95">
            <v>20033</v>
          </cell>
          <cell r="L95">
            <v>20033</v>
          </cell>
          <cell r="M95">
            <v>20033</v>
          </cell>
          <cell r="N95">
            <v>20033</v>
          </cell>
          <cell r="O95">
            <v>20033</v>
          </cell>
          <cell r="P95">
            <v>20033</v>
          </cell>
        </row>
        <row r="96">
          <cell r="A96" t="str">
            <v>05660</v>
          </cell>
          <cell r="B96">
            <v>9516</v>
          </cell>
          <cell r="C96">
            <v>9650</v>
          </cell>
          <cell r="D96">
            <v>9658</v>
          </cell>
          <cell r="E96">
            <v>9595</v>
          </cell>
          <cell r="F96">
            <v>9428</v>
          </cell>
          <cell r="G96">
            <v>9538</v>
          </cell>
          <cell r="H96">
            <v>9651</v>
          </cell>
          <cell r="I96">
            <v>9601</v>
          </cell>
          <cell r="J96">
            <v>9650</v>
          </cell>
          <cell r="K96">
            <v>9658</v>
          </cell>
          <cell r="L96">
            <v>9658</v>
          </cell>
          <cell r="M96">
            <v>9658</v>
          </cell>
          <cell r="N96">
            <v>9658</v>
          </cell>
          <cell r="O96">
            <v>9658</v>
          </cell>
          <cell r="P96">
            <v>9658</v>
          </cell>
        </row>
        <row r="97">
          <cell r="A97" t="str">
            <v>05664</v>
          </cell>
          <cell r="B97">
            <v>9583</v>
          </cell>
          <cell r="C97">
            <v>9659</v>
          </cell>
          <cell r="D97">
            <v>9616</v>
          </cell>
          <cell r="E97">
            <v>9636</v>
          </cell>
          <cell r="F97">
            <v>9501</v>
          </cell>
          <cell r="G97">
            <v>9573</v>
          </cell>
          <cell r="H97">
            <v>9593</v>
          </cell>
          <cell r="I97">
            <v>9493</v>
          </cell>
          <cell r="J97">
            <v>9659</v>
          </cell>
          <cell r="K97">
            <v>9659</v>
          </cell>
          <cell r="L97">
            <v>9659</v>
          </cell>
          <cell r="M97">
            <v>9659</v>
          </cell>
          <cell r="N97">
            <v>9659</v>
          </cell>
          <cell r="O97">
            <v>9659</v>
          </cell>
          <cell r="P97">
            <v>9659</v>
          </cell>
        </row>
        <row r="98">
          <cell r="A98" t="str">
            <v>05665</v>
          </cell>
          <cell r="B98">
            <v>30591</v>
          </cell>
          <cell r="C98">
            <v>30750</v>
          </cell>
          <cell r="D98">
            <v>30653</v>
          </cell>
          <cell r="E98">
            <v>30667</v>
          </cell>
          <cell r="F98">
            <v>30427</v>
          </cell>
          <cell r="G98">
            <v>30303</v>
          </cell>
          <cell r="H98">
            <v>30412</v>
          </cell>
          <cell r="I98">
            <v>30241</v>
          </cell>
          <cell r="J98">
            <v>30750</v>
          </cell>
          <cell r="K98">
            <v>30750</v>
          </cell>
          <cell r="L98">
            <v>30750</v>
          </cell>
          <cell r="M98">
            <v>30750</v>
          </cell>
          <cell r="N98">
            <v>30750</v>
          </cell>
          <cell r="O98">
            <v>30750</v>
          </cell>
          <cell r="P98">
            <v>30750</v>
          </cell>
        </row>
        <row r="99">
          <cell r="A99" t="str">
            <v>05667</v>
          </cell>
          <cell r="B99">
            <v>9472</v>
          </cell>
          <cell r="C99">
            <v>9506</v>
          </cell>
          <cell r="D99">
            <v>9377</v>
          </cell>
          <cell r="E99">
            <v>9392</v>
          </cell>
          <cell r="F99">
            <v>9489</v>
          </cell>
          <cell r="G99">
            <v>9272</v>
          </cell>
          <cell r="H99">
            <v>9312</v>
          </cell>
          <cell r="I99">
            <v>9234</v>
          </cell>
          <cell r="J99">
            <v>9506</v>
          </cell>
          <cell r="K99">
            <v>9506</v>
          </cell>
          <cell r="L99">
            <v>9506</v>
          </cell>
          <cell r="M99">
            <v>9506</v>
          </cell>
          <cell r="N99">
            <v>9506</v>
          </cell>
          <cell r="O99">
            <v>9506</v>
          </cell>
          <cell r="P99">
            <v>9506</v>
          </cell>
        </row>
        <row r="100">
          <cell r="A100" t="str">
            <v>05670</v>
          </cell>
          <cell r="B100">
            <v>13531</v>
          </cell>
          <cell r="C100">
            <v>13641</v>
          </cell>
          <cell r="D100">
            <v>13692</v>
          </cell>
          <cell r="E100">
            <v>13672</v>
          </cell>
          <cell r="F100">
            <v>13494</v>
          </cell>
          <cell r="G100">
            <v>13610</v>
          </cell>
          <cell r="H100">
            <v>13611</v>
          </cell>
          <cell r="I100">
            <v>13526</v>
          </cell>
          <cell r="J100">
            <v>13641</v>
          </cell>
          <cell r="K100">
            <v>13692</v>
          </cell>
          <cell r="L100">
            <v>13692</v>
          </cell>
          <cell r="M100">
            <v>13692</v>
          </cell>
          <cell r="N100">
            <v>13692</v>
          </cell>
          <cell r="O100">
            <v>13692</v>
          </cell>
          <cell r="P100">
            <v>13692</v>
          </cell>
        </row>
        <row r="101">
          <cell r="A101" t="str">
            <v>05674</v>
          </cell>
          <cell r="B101">
            <v>14373</v>
          </cell>
          <cell r="C101">
            <v>14347</v>
          </cell>
          <cell r="D101">
            <v>14248</v>
          </cell>
          <cell r="E101">
            <v>14146</v>
          </cell>
          <cell r="F101">
            <v>14713</v>
          </cell>
          <cell r="G101">
            <v>13927</v>
          </cell>
          <cell r="H101">
            <v>13842</v>
          </cell>
          <cell r="I101">
            <v>13670</v>
          </cell>
          <cell r="J101">
            <v>14373</v>
          </cell>
          <cell r="K101">
            <v>14373</v>
          </cell>
          <cell r="L101">
            <v>14373</v>
          </cell>
          <cell r="M101">
            <v>14713</v>
          </cell>
          <cell r="N101">
            <v>14713</v>
          </cell>
          <cell r="O101">
            <v>14713</v>
          </cell>
          <cell r="P101">
            <v>14713</v>
          </cell>
        </row>
        <row r="102">
          <cell r="A102" t="str">
            <v>05679</v>
          </cell>
          <cell r="B102">
            <v>14460</v>
          </cell>
          <cell r="C102">
            <v>14527</v>
          </cell>
          <cell r="D102">
            <v>14490</v>
          </cell>
          <cell r="E102">
            <v>14465</v>
          </cell>
          <cell r="F102">
            <v>14351</v>
          </cell>
          <cell r="G102">
            <v>14355</v>
          </cell>
          <cell r="H102">
            <v>14258</v>
          </cell>
          <cell r="I102">
            <v>14127</v>
          </cell>
          <cell r="J102">
            <v>14527</v>
          </cell>
          <cell r="K102">
            <v>14527</v>
          </cell>
          <cell r="L102">
            <v>14527</v>
          </cell>
          <cell r="M102">
            <v>14527</v>
          </cell>
          <cell r="N102">
            <v>14527</v>
          </cell>
          <cell r="O102">
            <v>14527</v>
          </cell>
          <cell r="P102">
            <v>14527</v>
          </cell>
        </row>
        <row r="103">
          <cell r="A103" t="str">
            <v>05686</v>
          </cell>
          <cell r="B103">
            <v>16346</v>
          </cell>
          <cell r="C103">
            <v>16529</v>
          </cell>
          <cell r="D103">
            <v>16387</v>
          </cell>
          <cell r="E103">
            <v>16353</v>
          </cell>
          <cell r="F103">
            <v>16342</v>
          </cell>
          <cell r="G103">
            <v>16280</v>
          </cell>
          <cell r="H103">
            <v>16333</v>
          </cell>
          <cell r="I103">
            <v>16092</v>
          </cell>
          <cell r="J103">
            <v>16529</v>
          </cell>
          <cell r="K103">
            <v>16529</v>
          </cell>
          <cell r="L103">
            <v>16529</v>
          </cell>
          <cell r="M103">
            <v>16529</v>
          </cell>
          <cell r="N103">
            <v>16529</v>
          </cell>
          <cell r="O103">
            <v>16529</v>
          </cell>
          <cell r="P103">
            <v>16529</v>
          </cell>
        </row>
        <row r="104">
          <cell r="A104" t="str">
            <v>05690</v>
          </cell>
          <cell r="B104">
            <v>7121</v>
          </cell>
          <cell r="C104">
            <v>7112</v>
          </cell>
          <cell r="D104">
            <v>7072</v>
          </cell>
          <cell r="E104">
            <v>7089</v>
          </cell>
          <cell r="F104">
            <v>7214</v>
          </cell>
          <cell r="G104">
            <v>6986</v>
          </cell>
          <cell r="H104">
            <v>7006</v>
          </cell>
          <cell r="I104">
            <v>6904</v>
          </cell>
          <cell r="J104">
            <v>7121</v>
          </cell>
          <cell r="K104">
            <v>7121</v>
          </cell>
          <cell r="L104">
            <v>7121</v>
          </cell>
          <cell r="M104">
            <v>7214</v>
          </cell>
          <cell r="N104">
            <v>7214</v>
          </cell>
          <cell r="O104">
            <v>7214</v>
          </cell>
          <cell r="P104">
            <v>7214</v>
          </cell>
        </row>
        <row r="105">
          <cell r="A105" t="str">
            <v>05697</v>
          </cell>
          <cell r="B105">
            <v>15529</v>
          </cell>
          <cell r="C105">
            <v>15643</v>
          </cell>
          <cell r="D105">
            <v>15541</v>
          </cell>
          <cell r="E105">
            <v>15529</v>
          </cell>
          <cell r="F105">
            <v>15449</v>
          </cell>
          <cell r="G105">
            <v>15371</v>
          </cell>
          <cell r="H105">
            <v>15353</v>
          </cell>
          <cell r="I105">
            <v>15183</v>
          </cell>
          <cell r="J105">
            <v>15643</v>
          </cell>
          <cell r="K105">
            <v>15643</v>
          </cell>
          <cell r="L105">
            <v>15643</v>
          </cell>
          <cell r="M105">
            <v>15643</v>
          </cell>
          <cell r="N105">
            <v>15643</v>
          </cell>
          <cell r="O105">
            <v>15643</v>
          </cell>
          <cell r="P105">
            <v>15643</v>
          </cell>
        </row>
        <row r="106">
          <cell r="A106" t="str">
            <v>05736</v>
          </cell>
          <cell r="B106">
            <v>23145</v>
          </cell>
          <cell r="C106">
            <v>23622</v>
          </cell>
          <cell r="D106">
            <v>24129</v>
          </cell>
          <cell r="E106">
            <v>24309</v>
          </cell>
          <cell r="F106">
            <v>22523</v>
          </cell>
          <cell r="G106">
            <v>24130</v>
          </cell>
          <cell r="H106">
            <v>24075</v>
          </cell>
          <cell r="I106">
            <v>23776</v>
          </cell>
          <cell r="J106">
            <v>23622</v>
          </cell>
          <cell r="K106">
            <v>24129</v>
          </cell>
          <cell r="L106">
            <v>24309</v>
          </cell>
          <cell r="M106">
            <v>24309</v>
          </cell>
          <cell r="N106">
            <v>24309</v>
          </cell>
          <cell r="O106">
            <v>24309</v>
          </cell>
          <cell r="P106">
            <v>24309</v>
          </cell>
        </row>
        <row r="107">
          <cell r="A107" t="str">
            <v>05756</v>
          </cell>
          <cell r="B107">
            <v>25995</v>
          </cell>
          <cell r="C107">
            <v>25902</v>
          </cell>
          <cell r="D107">
            <v>25847</v>
          </cell>
          <cell r="E107">
            <v>25594</v>
          </cell>
          <cell r="F107">
            <v>26198</v>
          </cell>
          <cell r="G107">
            <v>25479</v>
          </cell>
          <cell r="H107">
            <v>25416</v>
          </cell>
          <cell r="I107">
            <v>25196</v>
          </cell>
          <cell r="J107">
            <v>25995</v>
          </cell>
          <cell r="K107">
            <v>25995</v>
          </cell>
          <cell r="L107">
            <v>25995</v>
          </cell>
          <cell r="M107">
            <v>26198</v>
          </cell>
          <cell r="N107">
            <v>26198</v>
          </cell>
          <cell r="O107">
            <v>26198</v>
          </cell>
          <cell r="P107">
            <v>26198</v>
          </cell>
        </row>
        <row r="108">
          <cell r="A108" t="str">
            <v>05761</v>
          </cell>
          <cell r="B108">
            <v>8351</v>
          </cell>
          <cell r="C108">
            <v>8363</v>
          </cell>
          <cell r="D108">
            <v>8311</v>
          </cell>
          <cell r="E108">
            <v>8270</v>
          </cell>
          <cell r="F108">
            <v>8445</v>
          </cell>
          <cell r="G108">
            <v>8171</v>
          </cell>
          <cell r="H108">
            <v>8152</v>
          </cell>
          <cell r="I108">
            <v>8057</v>
          </cell>
          <cell r="J108">
            <v>8363</v>
          </cell>
          <cell r="K108">
            <v>8363</v>
          </cell>
          <cell r="L108">
            <v>8363</v>
          </cell>
          <cell r="M108">
            <v>8445</v>
          </cell>
          <cell r="N108">
            <v>8445</v>
          </cell>
          <cell r="O108">
            <v>8445</v>
          </cell>
          <cell r="P108">
            <v>8445</v>
          </cell>
        </row>
        <row r="109">
          <cell r="A109" t="str">
            <v>05789</v>
          </cell>
          <cell r="B109">
            <v>9620</v>
          </cell>
          <cell r="C109">
            <v>9628</v>
          </cell>
          <cell r="D109">
            <v>9587</v>
          </cell>
          <cell r="E109">
            <v>9543</v>
          </cell>
          <cell r="F109">
            <v>9735</v>
          </cell>
          <cell r="G109">
            <v>9532</v>
          </cell>
          <cell r="H109">
            <v>9506</v>
          </cell>
          <cell r="I109">
            <v>9501</v>
          </cell>
          <cell r="J109">
            <v>9628</v>
          </cell>
          <cell r="K109">
            <v>9628</v>
          </cell>
          <cell r="L109">
            <v>9628</v>
          </cell>
          <cell r="M109">
            <v>9735</v>
          </cell>
          <cell r="N109">
            <v>9735</v>
          </cell>
          <cell r="O109">
            <v>9735</v>
          </cell>
          <cell r="P109">
            <v>9735</v>
          </cell>
        </row>
        <row r="110">
          <cell r="A110" t="str">
            <v>05790</v>
          </cell>
          <cell r="B110">
            <v>32002</v>
          </cell>
          <cell r="C110">
            <v>32038</v>
          </cell>
          <cell r="D110">
            <v>32178</v>
          </cell>
          <cell r="E110">
            <v>32073</v>
          </cell>
          <cell r="F110">
            <v>31571</v>
          </cell>
          <cell r="G110">
            <v>31954</v>
          </cell>
          <cell r="H110">
            <v>31952</v>
          </cell>
          <cell r="I110">
            <v>31826</v>
          </cell>
          <cell r="J110">
            <v>32038</v>
          </cell>
          <cell r="K110">
            <v>32178</v>
          </cell>
          <cell r="L110">
            <v>32178</v>
          </cell>
          <cell r="M110">
            <v>32178</v>
          </cell>
          <cell r="N110">
            <v>32178</v>
          </cell>
          <cell r="O110">
            <v>32178</v>
          </cell>
          <cell r="P110">
            <v>32178</v>
          </cell>
        </row>
        <row r="111">
          <cell r="A111" t="str">
            <v>05792</v>
          </cell>
          <cell r="B111">
            <v>3710</v>
          </cell>
          <cell r="C111">
            <v>3708</v>
          </cell>
          <cell r="D111">
            <v>3684</v>
          </cell>
          <cell r="E111">
            <v>3632</v>
          </cell>
          <cell r="F111">
            <v>3821</v>
          </cell>
          <cell r="G111">
            <v>3620</v>
          </cell>
          <cell r="H111">
            <v>3623</v>
          </cell>
          <cell r="I111">
            <v>3517</v>
          </cell>
          <cell r="J111">
            <v>3710</v>
          </cell>
          <cell r="K111">
            <v>3710</v>
          </cell>
          <cell r="L111">
            <v>3710</v>
          </cell>
          <cell r="M111">
            <v>3821</v>
          </cell>
          <cell r="N111">
            <v>3821</v>
          </cell>
          <cell r="O111">
            <v>3821</v>
          </cell>
          <cell r="P111">
            <v>3821</v>
          </cell>
        </row>
        <row r="112">
          <cell r="A112" t="str">
            <v>05809</v>
          </cell>
          <cell r="B112">
            <v>4336</v>
          </cell>
          <cell r="C112">
            <v>4383</v>
          </cell>
          <cell r="D112">
            <v>4329</v>
          </cell>
          <cell r="E112">
            <v>4292</v>
          </cell>
          <cell r="F112">
            <v>4294</v>
          </cell>
          <cell r="G112">
            <v>4155</v>
          </cell>
          <cell r="H112">
            <v>4156</v>
          </cell>
          <cell r="I112">
            <v>4026</v>
          </cell>
          <cell r="J112">
            <v>4383</v>
          </cell>
          <cell r="K112">
            <v>4383</v>
          </cell>
          <cell r="L112">
            <v>4383</v>
          </cell>
          <cell r="M112">
            <v>4383</v>
          </cell>
          <cell r="N112">
            <v>4383</v>
          </cell>
          <cell r="O112">
            <v>4383</v>
          </cell>
          <cell r="P112">
            <v>4383</v>
          </cell>
        </row>
        <row r="113">
          <cell r="A113" t="str">
            <v>05819</v>
          </cell>
          <cell r="B113">
            <v>4401</v>
          </cell>
          <cell r="C113">
            <v>4378</v>
          </cell>
          <cell r="D113">
            <v>4377</v>
          </cell>
          <cell r="E113">
            <v>4396</v>
          </cell>
          <cell r="F113">
            <v>4393</v>
          </cell>
          <cell r="G113">
            <v>4392</v>
          </cell>
          <cell r="H113">
            <v>4382</v>
          </cell>
          <cell r="I113">
            <v>4346</v>
          </cell>
          <cell r="J113">
            <v>4401</v>
          </cell>
          <cell r="K113">
            <v>4401</v>
          </cell>
          <cell r="L113">
            <v>4401</v>
          </cell>
          <cell r="M113">
            <v>4401</v>
          </cell>
          <cell r="N113">
            <v>4401</v>
          </cell>
          <cell r="O113">
            <v>4401</v>
          </cell>
          <cell r="P113">
            <v>4401</v>
          </cell>
        </row>
        <row r="114">
          <cell r="A114" t="str">
            <v>05837</v>
          </cell>
          <cell r="B114">
            <v>91582</v>
          </cell>
          <cell r="C114">
            <v>92669</v>
          </cell>
          <cell r="D114">
            <v>92136</v>
          </cell>
          <cell r="E114">
            <v>92546</v>
          </cell>
          <cell r="F114">
            <v>88746</v>
          </cell>
          <cell r="G114">
            <v>94722</v>
          </cell>
          <cell r="H114">
            <v>94801</v>
          </cell>
          <cell r="I114">
            <v>94897</v>
          </cell>
          <cell r="J114">
            <v>92669</v>
          </cell>
          <cell r="K114">
            <v>92669</v>
          </cell>
          <cell r="L114">
            <v>92669</v>
          </cell>
          <cell r="M114">
            <v>92669</v>
          </cell>
          <cell r="N114">
            <v>94722</v>
          </cell>
          <cell r="O114">
            <v>94801</v>
          </cell>
          <cell r="P114">
            <v>94897</v>
          </cell>
        </row>
        <row r="115">
          <cell r="A115" t="str">
            <v>05842</v>
          </cell>
          <cell r="B115">
            <v>5861</v>
          </cell>
          <cell r="C115">
            <v>5833</v>
          </cell>
          <cell r="D115">
            <v>5853</v>
          </cell>
          <cell r="E115">
            <v>5259</v>
          </cell>
          <cell r="F115">
            <v>6030</v>
          </cell>
          <cell r="G115">
            <v>5795</v>
          </cell>
          <cell r="H115">
            <v>5783</v>
          </cell>
          <cell r="I115">
            <v>5728</v>
          </cell>
          <cell r="J115">
            <v>5861</v>
          </cell>
          <cell r="K115">
            <v>5861</v>
          </cell>
          <cell r="L115">
            <v>5861</v>
          </cell>
          <cell r="M115">
            <v>6030</v>
          </cell>
          <cell r="N115">
            <v>6030</v>
          </cell>
          <cell r="O115">
            <v>6030</v>
          </cell>
          <cell r="P115">
            <v>6030</v>
          </cell>
        </row>
        <row r="116">
          <cell r="A116" t="str">
            <v>05847</v>
          </cell>
          <cell r="B116">
            <v>25731</v>
          </cell>
          <cell r="C116">
            <v>25835</v>
          </cell>
          <cell r="D116">
            <v>25803</v>
          </cell>
          <cell r="E116">
            <v>25798</v>
          </cell>
          <cell r="F116">
            <v>25456</v>
          </cell>
          <cell r="G116">
            <v>25515</v>
          </cell>
          <cell r="H116">
            <v>25533</v>
          </cell>
          <cell r="I116">
            <v>25341</v>
          </cell>
          <cell r="J116">
            <v>25835</v>
          </cell>
          <cell r="K116">
            <v>25835</v>
          </cell>
          <cell r="L116">
            <v>25835</v>
          </cell>
          <cell r="M116">
            <v>25835</v>
          </cell>
          <cell r="N116">
            <v>25835</v>
          </cell>
          <cell r="O116">
            <v>25835</v>
          </cell>
          <cell r="P116">
            <v>25835</v>
          </cell>
        </row>
        <row r="117">
          <cell r="A117" t="str">
            <v>05854</v>
          </cell>
          <cell r="B117">
            <v>13804</v>
          </cell>
          <cell r="C117">
            <v>13695</v>
          </cell>
          <cell r="D117">
            <v>13743</v>
          </cell>
          <cell r="E117">
            <v>13689</v>
          </cell>
          <cell r="F117">
            <v>13881</v>
          </cell>
          <cell r="G117">
            <v>13679</v>
          </cell>
          <cell r="H117">
            <v>13665</v>
          </cell>
          <cell r="I117">
            <v>13541</v>
          </cell>
          <cell r="J117">
            <v>13804</v>
          </cell>
          <cell r="K117">
            <v>13804</v>
          </cell>
          <cell r="L117">
            <v>13804</v>
          </cell>
          <cell r="M117">
            <v>13881</v>
          </cell>
          <cell r="N117">
            <v>13881</v>
          </cell>
          <cell r="O117">
            <v>13881</v>
          </cell>
          <cell r="P117">
            <v>13881</v>
          </cell>
        </row>
        <row r="118">
          <cell r="A118" t="str">
            <v>05856</v>
          </cell>
          <cell r="B118">
            <v>3822</v>
          </cell>
          <cell r="C118">
            <v>3871</v>
          </cell>
          <cell r="D118">
            <v>3845</v>
          </cell>
          <cell r="E118">
            <v>3848</v>
          </cell>
          <cell r="F118">
            <v>3872</v>
          </cell>
          <cell r="G118">
            <v>3797</v>
          </cell>
          <cell r="H118">
            <v>3772</v>
          </cell>
          <cell r="I118">
            <v>3669</v>
          </cell>
          <cell r="J118">
            <v>3871</v>
          </cell>
          <cell r="K118">
            <v>3871</v>
          </cell>
          <cell r="L118">
            <v>3871</v>
          </cell>
          <cell r="M118">
            <v>3872</v>
          </cell>
          <cell r="N118">
            <v>3872</v>
          </cell>
          <cell r="O118">
            <v>3872</v>
          </cell>
          <cell r="P118">
            <v>3872</v>
          </cell>
        </row>
        <row r="119">
          <cell r="A119" t="str">
            <v>05858</v>
          </cell>
          <cell r="B119">
            <v>10268</v>
          </cell>
          <cell r="C119">
            <v>10286</v>
          </cell>
          <cell r="D119">
            <v>10284</v>
          </cell>
          <cell r="E119">
            <v>10300</v>
          </cell>
          <cell r="F119">
            <v>10030</v>
          </cell>
          <cell r="G119">
            <v>10188</v>
          </cell>
          <cell r="H119">
            <v>10215</v>
          </cell>
          <cell r="I119">
            <v>10187</v>
          </cell>
          <cell r="J119">
            <v>10286</v>
          </cell>
          <cell r="K119">
            <v>10286</v>
          </cell>
          <cell r="L119">
            <v>10300</v>
          </cell>
          <cell r="M119">
            <v>10300</v>
          </cell>
          <cell r="N119">
            <v>10300</v>
          </cell>
          <cell r="O119">
            <v>10300</v>
          </cell>
          <cell r="P119">
            <v>10300</v>
          </cell>
        </row>
        <row r="120">
          <cell r="A120" t="str">
            <v>05861</v>
          </cell>
          <cell r="B120">
            <v>7111</v>
          </cell>
          <cell r="C120">
            <v>7213</v>
          </cell>
          <cell r="D120">
            <v>7117</v>
          </cell>
          <cell r="E120">
            <v>7081</v>
          </cell>
          <cell r="F120">
            <v>7039</v>
          </cell>
          <cell r="G120">
            <v>6872</v>
          </cell>
          <cell r="H120">
            <v>6896</v>
          </cell>
          <cell r="I120">
            <v>6772</v>
          </cell>
          <cell r="J120">
            <v>7213</v>
          </cell>
          <cell r="K120">
            <v>7213</v>
          </cell>
          <cell r="L120">
            <v>7213</v>
          </cell>
          <cell r="M120">
            <v>7213</v>
          </cell>
          <cell r="N120">
            <v>7213</v>
          </cell>
          <cell r="O120">
            <v>7213</v>
          </cell>
          <cell r="P120">
            <v>7213</v>
          </cell>
        </row>
        <row r="121">
          <cell r="A121" t="str">
            <v>05873</v>
          </cell>
          <cell r="B121">
            <v>6926</v>
          </cell>
          <cell r="C121">
            <v>6983</v>
          </cell>
          <cell r="D121">
            <v>6979</v>
          </cell>
          <cell r="E121">
            <v>6966</v>
          </cell>
          <cell r="F121">
            <v>6995</v>
          </cell>
          <cell r="G121">
            <v>6942</v>
          </cell>
          <cell r="H121">
            <v>6940</v>
          </cell>
          <cell r="I121">
            <v>6925</v>
          </cell>
          <cell r="J121">
            <v>6983</v>
          </cell>
          <cell r="K121">
            <v>6983</v>
          </cell>
          <cell r="L121">
            <v>6983</v>
          </cell>
          <cell r="M121">
            <v>6995</v>
          </cell>
          <cell r="N121">
            <v>6995</v>
          </cell>
          <cell r="O121">
            <v>6995</v>
          </cell>
          <cell r="P121">
            <v>6995</v>
          </cell>
        </row>
        <row r="122">
          <cell r="A122" t="str">
            <v>05885</v>
          </cell>
          <cell r="B122">
            <v>5341</v>
          </cell>
          <cell r="C122">
            <v>5384</v>
          </cell>
          <cell r="D122">
            <v>5281</v>
          </cell>
          <cell r="E122">
            <v>5356</v>
          </cell>
          <cell r="F122">
            <v>5273</v>
          </cell>
          <cell r="G122">
            <v>5323</v>
          </cell>
          <cell r="H122">
            <v>5313</v>
          </cell>
          <cell r="I122">
            <v>5294</v>
          </cell>
          <cell r="J122">
            <v>5384</v>
          </cell>
          <cell r="K122">
            <v>5384</v>
          </cell>
          <cell r="L122">
            <v>5384</v>
          </cell>
          <cell r="M122">
            <v>5384</v>
          </cell>
          <cell r="N122">
            <v>5384</v>
          </cell>
          <cell r="O122">
            <v>5384</v>
          </cell>
          <cell r="P122">
            <v>5384</v>
          </cell>
        </row>
        <row r="123">
          <cell r="A123" t="str">
            <v>05887</v>
          </cell>
          <cell r="B123">
            <v>30853</v>
          </cell>
          <cell r="C123">
            <v>30993</v>
          </cell>
          <cell r="D123">
            <v>30991</v>
          </cell>
          <cell r="E123">
            <v>30967</v>
          </cell>
          <cell r="F123">
            <v>30998</v>
          </cell>
          <cell r="G123">
            <v>30886</v>
          </cell>
          <cell r="H123">
            <v>30929</v>
          </cell>
          <cell r="I123">
            <v>30539</v>
          </cell>
          <cell r="J123">
            <v>30993</v>
          </cell>
          <cell r="K123">
            <v>30993</v>
          </cell>
          <cell r="L123">
            <v>30993</v>
          </cell>
          <cell r="M123">
            <v>30998</v>
          </cell>
          <cell r="N123">
            <v>30998</v>
          </cell>
          <cell r="O123">
            <v>30998</v>
          </cell>
          <cell r="P123">
            <v>30998</v>
          </cell>
        </row>
        <row r="124">
          <cell r="A124" t="str">
            <v>05890</v>
          </cell>
          <cell r="B124">
            <v>15512</v>
          </cell>
          <cell r="C124">
            <v>15534</v>
          </cell>
          <cell r="D124">
            <v>15566</v>
          </cell>
          <cell r="E124">
            <v>15538</v>
          </cell>
          <cell r="F124">
            <v>15512</v>
          </cell>
          <cell r="G124">
            <v>15481</v>
          </cell>
          <cell r="H124">
            <v>15476</v>
          </cell>
          <cell r="I124">
            <v>15382</v>
          </cell>
          <cell r="J124">
            <v>15534</v>
          </cell>
          <cell r="K124">
            <v>15566</v>
          </cell>
          <cell r="L124">
            <v>15566</v>
          </cell>
          <cell r="M124">
            <v>15566</v>
          </cell>
          <cell r="N124">
            <v>15566</v>
          </cell>
          <cell r="O124">
            <v>15566</v>
          </cell>
          <cell r="P124">
            <v>15566</v>
          </cell>
        </row>
        <row r="125">
          <cell r="A125" t="str">
            <v>05893</v>
          </cell>
          <cell r="B125">
            <v>10481</v>
          </cell>
          <cell r="C125">
            <v>10836</v>
          </cell>
          <cell r="D125">
            <v>10893</v>
          </cell>
          <cell r="E125">
            <v>10928</v>
          </cell>
          <cell r="F125">
            <v>10952</v>
          </cell>
          <cell r="G125">
            <v>10697</v>
          </cell>
          <cell r="H125">
            <v>10722</v>
          </cell>
          <cell r="I125">
            <v>10551</v>
          </cell>
          <cell r="J125">
            <v>10836</v>
          </cell>
          <cell r="K125">
            <v>10893</v>
          </cell>
          <cell r="L125">
            <v>10928</v>
          </cell>
          <cell r="M125">
            <v>10952</v>
          </cell>
          <cell r="N125">
            <v>10952</v>
          </cell>
          <cell r="O125">
            <v>10952</v>
          </cell>
          <cell r="P125">
            <v>10952</v>
          </cell>
        </row>
        <row r="126">
          <cell r="A126" t="str">
            <v>05895</v>
          </cell>
          <cell r="B126">
            <v>22056</v>
          </cell>
          <cell r="C126">
            <v>22065</v>
          </cell>
          <cell r="D126">
            <v>22242</v>
          </cell>
          <cell r="E126">
            <v>22280</v>
          </cell>
          <cell r="F126">
            <v>21472</v>
          </cell>
          <cell r="G126">
            <v>22348</v>
          </cell>
          <cell r="H126">
            <v>22422</v>
          </cell>
          <cell r="I126">
            <v>22362</v>
          </cell>
          <cell r="J126">
            <v>22065</v>
          </cell>
          <cell r="K126">
            <v>22242</v>
          </cell>
          <cell r="L126">
            <v>22280</v>
          </cell>
          <cell r="M126">
            <v>22280</v>
          </cell>
          <cell r="N126">
            <v>22348</v>
          </cell>
          <cell r="O126">
            <v>22422</v>
          </cell>
          <cell r="P126">
            <v>22422</v>
          </cell>
        </row>
        <row r="127">
          <cell r="A127" t="str">
            <v>08000</v>
          </cell>
          <cell r="H127">
            <v>1</v>
          </cell>
          <cell r="I127">
            <v>1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</row>
        <row r="128">
          <cell r="A128" t="str">
            <v>08001</v>
          </cell>
          <cell r="B128">
            <v>611910</v>
          </cell>
          <cell r="C128">
            <v>627535</v>
          </cell>
          <cell r="D128">
            <v>617392</v>
          </cell>
          <cell r="E128">
            <v>620331</v>
          </cell>
          <cell r="F128">
            <v>598463</v>
          </cell>
          <cell r="G128">
            <v>623018</v>
          </cell>
          <cell r="H128">
            <v>636189</v>
          </cell>
          <cell r="I128">
            <v>637500</v>
          </cell>
          <cell r="J128">
            <v>627535</v>
          </cell>
          <cell r="K128">
            <v>627535</v>
          </cell>
          <cell r="L128">
            <v>627535</v>
          </cell>
          <cell r="M128">
            <v>627535</v>
          </cell>
          <cell r="N128">
            <v>627535</v>
          </cell>
          <cell r="O128">
            <v>636189</v>
          </cell>
          <cell r="P128">
            <v>637500</v>
          </cell>
        </row>
        <row r="129">
          <cell r="A129" t="str">
            <v>08078</v>
          </cell>
          <cell r="B129">
            <v>35676</v>
          </cell>
          <cell r="C129">
            <v>35750</v>
          </cell>
          <cell r="D129">
            <v>35682</v>
          </cell>
          <cell r="E129">
            <v>35671</v>
          </cell>
          <cell r="F129">
            <v>35397</v>
          </cell>
          <cell r="G129">
            <v>35979</v>
          </cell>
          <cell r="H129">
            <v>35603</v>
          </cell>
          <cell r="I129">
            <v>35662</v>
          </cell>
          <cell r="J129">
            <v>35750</v>
          </cell>
          <cell r="K129">
            <v>35750</v>
          </cell>
          <cell r="L129">
            <v>35750</v>
          </cell>
          <cell r="M129">
            <v>35750</v>
          </cell>
          <cell r="N129">
            <v>35979</v>
          </cell>
          <cell r="O129">
            <v>35979</v>
          </cell>
          <cell r="P129">
            <v>35979</v>
          </cell>
        </row>
        <row r="130">
          <cell r="A130" t="str">
            <v>08137</v>
          </cell>
          <cell r="B130">
            <v>22237</v>
          </cell>
          <cell r="C130">
            <v>22233</v>
          </cell>
          <cell r="D130">
            <v>22166</v>
          </cell>
          <cell r="E130">
            <v>22219</v>
          </cell>
          <cell r="F130">
            <v>22141</v>
          </cell>
          <cell r="G130">
            <v>22066</v>
          </cell>
          <cell r="H130">
            <v>22152</v>
          </cell>
          <cell r="I130">
            <v>22320</v>
          </cell>
          <cell r="J130">
            <v>22237</v>
          </cell>
          <cell r="K130">
            <v>22237</v>
          </cell>
          <cell r="L130">
            <v>22237</v>
          </cell>
          <cell r="M130">
            <v>22237</v>
          </cell>
          <cell r="N130">
            <v>22237</v>
          </cell>
          <cell r="O130">
            <v>22237</v>
          </cell>
          <cell r="P130">
            <v>22320</v>
          </cell>
        </row>
        <row r="131">
          <cell r="A131" t="str">
            <v>08141</v>
          </cell>
          <cell r="B131">
            <v>13085</v>
          </cell>
          <cell r="C131">
            <v>13120</v>
          </cell>
          <cell r="D131">
            <v>13060</v>
          </cell>
          <cell r="E131">
            <v>13057</v>
          </cell>
          <cell r="F131">
            <v>13075</v>
          </cell>
          <cell r="G131">
            <v>12951</v>
          </cell>
          <cell r="H131">
            <v>12908</v>
          </cell>
          <cell r="I131">
            <v>13024</v>
          </cell>
          <cell r="J131">
            <v>13120</v>
          </cell>
          <cell r="K131">
            <v>13120</v>
          </cell>
          <cell r="L131">
            <v>13120</v>
          </cell>
          <cell r="M131">
            <v>13120</v>
          </cell>
          <cell r="N131">
            <v>13120</v>
          </cell>
          <cell r="O131">
            <v>13120</v>
          </cell>
          <cell r="P131">
            <v>13120</v>
          </cell>
        </row>
        <row r="132">
          <cell r="A132" t="str">
            <v>08296</v>
          </cell>
          <cell r="B132">
            <v>22500</v>
          </cell>
          <cell r="C132">
            <v>22562</v>
          </cell>
          <cell r="D132">
            <v>22267</v>
          </cell>
          <cell r="E132">
            <v>22234</v>
          </cell>
          <cell r="F132">
            <v>22544</v>
          </cell>
          <cell r="G132">
            <v>22391</v>
          </cell>
          <cell r="H132">
            <v>22375</v>
          </cell>
          <cell r="I132">
            <v>22438</v>
          </cell>
          <cell r="J132">
            <v>22562</v>
          </cell>
          <cell r="K132">
            <v>22562</v>
          </cell>
          <cell r="L132">
            <v>22562</v>
          </cell>
          <cell r="M132">
            <v>22562</v>
          </cell>
          <cell r="N132">
            <v>22562</v>
          </cell>
          <cell r="O132">
            <v>22562</v>
          </cell>
          <cell r="P132">
            <v>22562</v>
          </cell>
        </row>
        <row r="133">
          <cell r="A133" t="str">
            <v>08372</v>
          </cell>
          <cell r="B133">
            <v>12397</v>
          </cell>
          <cell r="C133">
            <v>12417</v>
          </cell>
          <cell r="D133">
            <v>12405</v>
          </cell>
          <cell r="E133">
            <v>12419</v>
          </cell>
          <cell r="F133">
            <v>12420</v>
          </cell>
          <cell r="G133">
            <v>12426</v>
          </cell>
          <cell r="H133">
            <v>12660</v>
          </cell>
          <cell r="I133">
            <v>12630</v>
          </cell>
          <cell r="J133">
            <v>12417</v>
          </cell>
          <cell r="K133">
            <v>12417</v>
          </cell>
          <cell r="L133">
            <v>12419</v>
          </cell>
          <cell r="M133">
            <v>12420</v>
          </cell>
          <cell r="N133">
            <v>12426</v>
          </cell>
          <cell r="O133">
            <v>12660</v>
          </cell>
          <cell r="P133">
            <v>12660</v>
          </cell>
        </row>
        <row r="134">
          <cell r="A134" t="str">
            <v>08421</v>
          </cell>
          <cell r="B134">
            <v>21300</v>
          </cell>
          <cell r="C134">
            <v>21405</v>
          </cell>
          <cell r="D134">
            <v>21407</v>
          </cell>
          <cell r="E134">
            <v>21400</v>
          </cell>
          <cell r="F134">
            <v>21157</v>
          </cell>
          <cell r="G134">
            <v>21494</v>
          </cell>
          <cell r="H134">
            <v>21445</v>
          </cell>
          <cell r="I134">
            <v>21407</v>
          </cell>
          <cell r="J134">
            <v>21405</v>
          </cell>
          <cell r="K134">
            <v>21407</v>
          </cell>
          <cell r="L134">
            <v>21407</v>
          </cell>
          <cell r="M134">
            <v>21407</v>
          </cell>
          <cell r="N134">
            <v>21494</v>
          </cell>
          <cell r="O134">
            <v>21494</v>
          </cell>
          <cell r="P134">
            <v>21494</v>
          </cell>
        </row>
        <row r="135">
          <cell r="A135" t="str">
            <v>08433</v>
          </cell>
          <cell r="B135">
            <v>71179</v>
          </cell>
          <cell r="C135">
            <v>72136</v>
          </cell>
          <cell r="D135">
            <v>71945</v>
          </cell>
          <cell r="E135">
            <v>71686</v>
          </cell>
          <cell r="F135">
            <v>68912</v>
          </cell>
          <cell r="G135">
            <v>70641</v>
          </cell>
          <cell r="H135">
            <v>71231</v>
          </cell>
          <cell r="I135">
            <v>71078</v>
          </cell>
          <cell r="J135">
            <v>72136</v>
          </cell>
          <cell r="K135">
            <v>72136</v>
          </cell>
          <cell r="L135">
            <v>72136</v>
          </cell>
          <cell r="M135">
            <v>72136</v>
          </cell>
          <cell r="N135">
            <v>72136</v>
          </cell>
          <cell r="O135">
            <v>72136</v>
          </cell>
          <cell r="P135">
            <v>72136</v>
          </cell>
        </row>
        <row r="136">
          <cell r="A136" t="str">
            <v>08436</v>
          </cell>
          <cell r="B136">
            <v>14513</v>
          </cell>
          <cell r="C136">
            <v>14626</v>
          </cell>
          <cell r="D136">
            <v>14651</v>
          </cell>
          <cell r="E136">
            <v>14763</v>
          </cell>
          <cell r="F136">
            <v>14710</v>
          </cell>
          <cell r="G136">
            <v>14803</v>
          </cell>
          <cell r="H136">
            <v>14802</v>
          </cell>
          <cell r="I136">
            <v>14805</v>
          </cell>
          <cell r="J136">
            <v>14626</v>
          </cell>
          <cell r="K136">
            <v>14651</v>
          </cell>
          <cell r="L136">
            <v>14763</v>
          </cell>
          <cell r="M136">
            <v>14763</v>
          </cell>
          <cell r="N136">
            <v>14803</v>
          </cell>
          <cell r="O136">
            <v>14803</v>
          </cell>
          <cell r="P136">
            <v>14805</v>
          </cell>
        </row>
        <row r="137">
          <cell r="A137" t="str">
            <v>08520</v>
          </cell>
          <cell r="B137">
            <v>14961</v>
          </cell>
          <cell r="C137">
            <v>15201</v>
          </cell>
          <cell r="D137">
            <v>15656</v>
          </cell>
          <cell r="E137">
            <v>15654</v>
          </cell>
          <cell r="F137">
            <v>14995</v>
          </cell>
          <cell r="G137">
            <v>15670</v>
          </cell>
          <cell r="H137">
            <v>15784</v>
          </cell>
          <cell r="I137">
            <v>15696</v>
          </cell>
          <cell r="J137">
            <v>15201</v>
          </cell>
          <cell r="K137">
            <v>15656</v>
          </cell>
          <cell r="L137">
            <v>15656</v>
          </cell>
          <cell r="M137">
            <v>15656</v>
          </cell>
          <cell r="N137">
            <v>15670</v>
          </cell>
          <cell r="O137">
            <v>15784</v>
          </cell>
          <cell r="P137">
            <v>15784</v>
          </cell>
        </row>
        <row r="138">
          <cell r="A138" t="str">
            <v>08549</v>
          </cell>
          <cell r="B138">
            <v>4811</v>
          </cell>
          <cell r="C138">
            <v>4826</v>
          </cell>
          <cell r="D138">
            <v>4823</v>
          </cell>
          <cell r="E138">
            <v>4808</v>
          </cell>
          <cell r="F138">
            <v>4946</v>
          </cell>
          <cell r="G138">
            <v>4670</v>
          </cell>
          <cell r="H138">
            <v>4695</v>
          </cell>
          <cell r="I138">
            <v>4710</v>
          </cell>
          <cell r="J138">
            <v>4826</v>
          </cell>
          <cell r="K138">
            <v>4826</v>
          </cell>
          <cell r="L138">
            <v>4826</v>
          </cell>
          <cell r="M138">
            <v>4946</v>
          </cell>
          <cell r="N138">
            <v>4946</v>
          </cell>
          <cell r="O138">
            <v>4946</v>
          </cell>
          <cell r="P138">
            <v>4946</v>
          </cell>
        </row>
        <row r="139">
          <cell r="A139" t="str">
            <v>08558</v>
          </cell>
          <cell r="B139">
            <v>10160</v>
          </cell>
          <cell r="C139">
            <v>10193</v>
          </cell>
          <cell r="D139">
            <v>10171</v>
          </cell>
          <cell r="E139">
            <v>10183</v>
          </cell>
          <cell r="F139">
            <v>10330</v>
          </cell>
          <cell r="G139">
            <v>10181</v>
          </cell>
          <cell r="H139">
            <v>10140</v>
          </cell>
          <cell r="I139">
            <v>10162</v>
          </cell>
          <cell r="J139">
            <v>10193</v>
          </cell>
          <cell r="K139">
            <v>10193</v>
          </cell>
          <cell r="L139">
            <v>10193</v>
          </cell>
          <cell r="M139">
            <v>10330</v>
          </cell>
          <cell r="N139">
            <v>10330</v>
          </cell>
          <cell r="O139">
            <v>10330</v>
          </cell>
          <cell r="P139">
            <v>10330</v>
          </cell>
        </row>
        <row r="140">
          <cell r="A140" t="str">
            <v>08560</v>
          </cell>
          <cell r="B140">
            <v>18351</v>
          </cell>
          <cell r="C140">
            <v>18514</v>
          </cell>
          <cell r="D140">
            <v>18489</v>
          </cell>
          <cell r="E140">
            <v>18355</v>
          </cell>
          <cell r="F140">
            <v>18269</v>
          </cell>
          <cell r="G140">
            <v>18416</v>
          </cell>
          <cell r="H140">
            <v>18647</v>
          </cell>
          <cell r="I140">
            <v>18563</v>
          </cell>
          <cell r="J140">
            <v>18514</v>
          </cell>
          <cell r="K140">
            <v>18514</v>
          </cell>
          <cell r="L140">
            <v>18514</v>
          </cell>
          <cell r="M140">
            <v>18514</v>
          </cell>
          <cell r="N140">
            <v>18514</v>
          </cell>
          <cell r="O140">
            <v>18647</v>
          </cell>
          <cell r="P140">
            <v>18647</v>
          </cell>
        </row>
        <row r="141">
          <cell r="A141" t="str">
            <v>08573</v>
          </cell>
          <cell r="B141">
            <v>15319</v>
          </cell>
          <cell r="C141">
            <v>15814</v>
          </cell>
          <cell r="D141">
            <v>15910</v>
          </cell>
          <cell r="E141">
            <v>15859</v>
          </cell>
          <cell r="F141">
            <v>15702</v>
          </cell>
          <cell r="G141">
            <v>15597</v>
          </cell>
          <cell r="H141">
            <v>15670</v>
          </cell>
          <cell r="I141">
            <v>15730</v>
          </cell>
          <cell r="J141">
            <v>15814</v>
          </cell>
          <cell r="K141">
            <v>15910</v>
          </cell>
          <cell r="L141">
            <v>15910</v>
          </cell>
          <cell r="M141">
            <v>15910</v>
          </cell>
          <cell r="N141">
            <v>15910</v>
          </cell>
          <cell r="O141">
            <v>15910</v>
          </cell>
          <cell r="P141">
            <v>15910</v>
          </cell>
        </row>
        <row r="142">
          <cell r="A142" t="str">
            <v>08606</v>
          </cell>
          <cell r="B142">
            <v>20300</v>
          </cell>
          <cell r="C142">
            <v>20349</v>
          </cell>
          <cell r="D142">
            <v>20327</v>
          </cell>
          <cell r="E142">
            <v>20305</v>
          </cell>
          <cell r="F142">
            <v>20343</v>
          </cell>
          <cell r="G142">
            <v>20252</v>
          </cell>
          <cell r="H142">
            <v>20250</v>
          </cell>
          <cell r="I142">
            <v>20271</v>
          </cell>
          <cell r="J142">
            <v>20349</v>
          </cell>
          <cell r="K142">
            <v>20349</v>
          </cell>
          <cell r="L142">
            <v>20349</v>
          </cell>
          <cell r="M142">
            <v>20349</v>
          </cell>
          <cell r="N142">
            <v>20349</v>
          </cell>
          <cell r="O142">
            <v>20349</v>
          </cell>
          <cell r="P142">
            <v>20349</v>
          </cell>
        </row>
        <row r="143">
          <cell r="A143" t="str">
            <v>08634</v>
          </cell>
          <cell r="B143">
            <v>16644</v>
          </cell>
          <cell r="C143">
            <v>17217</v>
          </cell>
          <cell r="D143">
            <v>17162</v>
          </cell>
          <cell r="E143">
            <v>17262</v>
          </cell>
          <cell r="F143">
            <v>17053</v>
          </cell>
          <cell r="G143">
            <v>18325</v>
          </cell>
          <cell r="H143">
            <v>18238</v>
          </cell>
          <cell r="I143">
            <v>18194</v>
          </cell>
          <cell r="J143">
            <v>17217</v>
          </cell>
          <cell r="K143">
            <v>17217</v>
          </cell>
          <cell r="L143">
            <v>17262</v>
          </cell>
          <cell r="M143">
            <v>17262</v>
          </cell>
          <cell r="N143">
            <v>18325</v>
          </cell>
          <cell r="O143">
            <v>18325</v>
          </cell>
          <cell r="P143">
            <v>18325</v>
          </cell>
        </row>
        <row r="144">
          <cell r="A144" t="str">
            <v>08638</v>
          </cell>
          <cell r="B144">
            <v>59736</v>
          </cell>
          <cell r="C144">
            <v>59919</v>
          </cell>
          <cell r="D144">
            <v>59857</v>
          </cell>
          <cell r="E144">
            <v>60220</v>
          </cell>
          <cell r="F144">
            <v>62044</v>
          </cell>
          <cell r="G144">
            <v>60354</v>
          </cell>
          <cell r="H144">
            <v>60531</v>
          </cell>
          <cell r="I144">
            <v>59933</v>
          </cell>
          <cell r="J144">
            <v>59919</v>
          </cell>
          <cell r="K144">
            <v>59919</v>
          </cell>
          <cell r="L144">
            <v>60220</v>
          </cell>
          <cell r="M144">
            <v>62044</v>
          </cell>
          <cell r="N144">
            <v>62044</v>
          </cell>
          <cell r="O144">
            <v>62044</v>
          </cell>
          <cell r="P144">
            <v>62044</v>
          </cell>
        </row>
        <row r="145">
          <cell r="A145" t="str">
            <v>08675</v>
          </cell>
          <cell r="B145">
            <v>10849</v>
          </cell>
          <cell r="C145">
            <v>10835</v>
          </cell>
          <cell r="D145">
            <v>10838</v>
          </cell>
          <cell r="E145">
            <v>10779</v>
          </cell>
          <cell r="F145">
            <v>10945</v>
          </cell>
          <cell r="G145">
            <v>10773</v>
          </cell>
          <cell r="H145">
            <v>10740</v>
          </cell>
          <cell r="I145">
            <v>10872</v>
          </cell>
          <cell r="J145">
            <v>10849</v>
          </cell>
          <cell r="K145">
            <v>10849</v>
          </cell>
          <cell r="L145">
            <v>10849</v>
          </cell>
          <cell r="M145">
            <v>10945</v>
          </cell>
          <cell r="N145">
            <v>10945</v>
          </cell>
          <cell r="O145">
            <v>10945</v>
          </cell>
          <cell r="P145">
            <v>10945</v>
          </cell>
        </row>
        <row r="146">
          <cell r="A146" t="str">
            <v>08685</v>
          </cell>
          <cell r="B146">
            <v>16508</v>
          </cell>
          <cell r="C146">
            <v>16551</v>
          </cell>
          <cell r="D146">
            <v>16538</v>
          </cell>
          <cell r="E146">
            <v>16520</v>
          </cell>
          <cell r="F146">
            <v>16623</v>
          </cell>
          <cell r="G146">
            <v>16490</v>
          </cell>
          <cell r="H146">
            <v>16451</v>
          </cell>
          <cell r="I146">
            <v>16390</v>
          </cell>
          <cell r="J146">
            <v>16551</v>
          </cell>
          <cell r="K146">
            <v>16551</v>
          </cell>
          <cell r="L146">
            <v>16551</v>
          </cell>
          <cell r="M146">
            <v>16623</v>
          </cell>
          <cell r="N146">
            <v>16623</v>
          </cell>
          <cell r="O146">
            <v>16623</v>
          </cell>
          <cell r="P146">
            <v>16623</v>
          </cell>
        </row>
        <row r="147">
          <cell r="A147" t="str">
            <v>08758</v>
          </cell>
          <cell r="B147">
            <v>232436</v>
          </cell>
          <cell r="C147">
            <v>229641</v>
          </cell>
          <cell r="D147">
            <v>226365</v>
          </cell>
          <cell r="E147">
            <v>226379</v>
          </cell>
          <cell r="F147">
            <v>239094</v>
          </cell>
          <cell r="G147">
            <v>225881</v>
          </cell>
          <cell r="H147">
            <v>226978</v>
          </cell>
          <cell r="I147">
            <v>227491</v>
          </cell>
          <cell r="J147">
            <v>232436</v>
          </cell>
          <cell r="K147">
            <v>232436</v>
          </cell>
          <cell r="L147">
            <v>232436</v>
          </cell>
          <cell r="M147">
            <v>239094</v>
          </cell>
          <cell r="N147">
            <v>239094</v>
          </cell>
          <cell r="O147">
            <v>239094</v>
          </cell>
          <cell r="P147">
            <v>239094</v>
          </cell>
        </row>
        <row r="148">
          <cell r="A148" t="str">
            <v>08770</v>
          </cell>
          <cell r="B148">
            <v>8861</v>
          </cell>
          <cell r="C148">
            <v>8902</v>
          </cell>
          <cell r="D148">
            <v>8908</v>
          </cell>
          <cell r="E148">
            <v>8823</v>
          </cell>
          <cell r="F148">
            <v>8749</v>
          </cell>
          <cell r="G148">
            <v>9032</v>
          </cell>
          <cell r="H148">
            <v>8949</v>
          </cell>
          <cell r="I148">
            <v>8963</v>
          </cell>
          <cell r="J148">
            <v>8902</v>
          </cell>
          <cell r="K148">
            <v>8908</v>
          </cell>
          <cell r="L148">
            <v>8908</v>
          </cell>
          <cell r="M148">
            <v>8908</v>
          </cell>
          <cell r="N148">
            <v>9032</v>
          </cell>
          <cell r="O148">
            <v>9032</v>
          </cell>
          <cell r="P148">
            <v>9032</v>
          </cell>
        </row>
        <row r="149">
          <cell r="A149" t="str">
            <v>08832</v>
          </cell>
          <cell r="B149">
            <v>7980</v>
          </cell>
          <cell r="C149">
            <v>8019</v>
          </cell>
          <cell r="D149">
            <v>8004</v>
          </cell>
          <cell r="E149">
            <v>8009</v>
          </cell>
          <cell r="F149">
            <v>8268</v>
          </cell>
          <cell r="G149">
            <v>8012</v>
          </cell>
          <cell r="H149">
            <v>8216</v>
          </cell>
          <cell r="I149">
            <v>8154</v>
          </cell>
          <cell r="J149">
            <v>8019</v>
          </cell>
          <cell r="K149">
            <v>8019</v>
          </cell>
          <cell r="L149">
            <v>8019</v>
          </cell>
          <cell r="M149">
            <v>8268</v>
          </cell>
          <cell r="N149">
            <v>8268</v>
          </cell>
          <cell r="O149">
            <v>8268</v>
          </cell>
          <cell r="P149">
            <v>8268</v>
          </cell>
        </row>
        <row r="150">
          <cell r="A150" t="str">
            <v>08849</v>
          </cell>
          <cell r="B150">
            <v>6646</v>
          </cell>
          <cell r="C150">
            <v>6637</v>
          </cell>
          <cell r="D150">
            <v>6603</v>
          </cell>
          <cell r="E150">
            <v>6596</v>
          </cell>
          <cell r="F150">
            <v>6711</v>
          </cell>
          <cell r="G150">
            <v>6543</v>
          </cell>
          <cell r="H150">
            <v>6565</v>
          </cell>
          <cell r="I150">
            <v>6562</v>
          </cell>
          <cell r="J150">
            <v>6646</v>
          </cell>
          <cell r="K150">
            <v>6646</v>
          </cell>
          <cell r="L150">
            <v>6646</v>
          </cell>
          <cell r="M150">
            <v>6711</v>
          </cell>
          <cell r="N150">
            <v>6711</v>
          </cell>
          <cell r="O150">
            <v>6711</v>
          </cell>
          <cell r="P150">
            <v>6711</v>
          </cell>
        </row>
        <row r="151">
          <cell r="A151" t="str">
            <v>11001</v>
          </cell>
          <cell r="B151">
            <v>1266629</v>
          </cell>
          <cell r="C151">
            <v>1268080</v>
          </cell>
          <cell r="D151">
            <v>1271059</v>
          </cell>
          <cell r="E151">
            <v>1275229</v>
          </cell>
          <cell r="F151">
            <v>774280</v>
          </cell>
          <cell r="G151">
            <v>1269622</v>
          </cell>
          <cell r="H151">
            <v>1272221</v>
          </cell>
          <cell r="I151">
            <v>1262840</v>
          </cell>
          <cell r="J151">
            <v>1268080</v>
          </cell>
          <cell r="K151">
            <v>1271059</v>
          </cell>
          <cell r="L151">
            <v>1275229</v>
          </cell>
          <cell r="M151">
            <v>1275229</v>
          </cell>
          <cell r="N151">
            <v>1275229</v>
          </cell>
          <cell r="O151">
            <v>1275229</v>
          </cell>
          <cell r="P151">
            <v>1275229</v>
          </cell>
        </row>
        <row r="152">
          <cell r="A152" t="str">
            <v>13001</v>
          </cell>
          <cell r="B152">
            <v>459650</v>
          </cell>
          <cell r="C152">
            <v>459855</v>
          </cell>
          <cell r="D152">
            <v>460181</v>
          </cell>
          <cell r="E152">
            <v>461884</v>
          </cell>
          <cell r="F152">
            <v>469473</v>
          </cell>
          <cell r="G152">
            <v>462420</v>
          </cell>
          <cell r="H152">
            <v>464419</v>
          </cell>
          <cell r="I152">
            <v>466904</v>
          </cell>
          <cell r="J152">
            <v>459855</v>
          </cell>
          <cell r="K152">
            <v>460181</v>
          </cell>
          <cell r="L152">
            <v>461884</v>
          </cell>
          <cell r="M152">
            <v>469473</v>
          </cell>
          <cell r="N152">
            <v>469473</v>
          </cell>
          <cell r="O152">
            <v>469473</v>
          </cell>
          <cell r="P152">
            <v>469473</v>
          </cell>
        </row>
        <row r="153">
          <cell r="A153" t="str">
            <v>13006</v>
          </cell>
          <cell r="B153">
            <v>21928</v>
          </cell>
          <cell r="C153">
            <v>21894</v>
          </cell>
          <cell r="D153">
            <v>21940</v>
          </cell>
          <cell r="E153">
            <v>21925</v>
          </cell>
          <cell r="F153">
            <v>22521</v>
          </cell>
          <cell r="G153">
            <v>22032</v>
          </cell>
          <cell r="H153">
            <v>22059</v>
          </cell>
          <cell r="I153">
            <v>22023</v>
          </cell>
          <cell r="J153">
            <v>21928</v>
          </cell>
          <cell r="K153">
            <v>21940</v>
          </cell>
          <cell r="L153">
            <v>21940</v>
          </cell>
          <cell r="M153">
            <v>22521</v>
          </cell>
          <cell r="N153">
            <v>22521</v>
          </cell>
          <cell r="O153">
            <v>22521</v>
          </cell>
          <cell r="P153">
            <v>22521</v>
          </cell>
        </row>
        <row r="154">
          <cell r="A154" t="str">
            <v>13030</v>
          </cell>
          <cell r="B154">
            <v>9279</v>
          </cell>
          <cell r="C154">
            <v>9398</v>
          </cell>
          <cell r="D154">
            <v>9240</v>
          </cell>
          <cell r="E154">
            <v>9234</v>
          </cell>
          <cell r="F154">
            <v>9373</v>
          </cell>
          <cell r="G154">
            <v>9406</v>
          </cell>
          <cell r="H154">
            <v>9569</v>
          </cell>
          <cell r="I154">
            <v>9534</v>
          </cell>
          <cell r="J154">
            <v>9398</v>
          </cell>
          <cell r="K154">
            <v>9398</v>
          </cell>
          <cell r="L154">
            <v>9398</v>
          </cell>
          <cell r="M154">
            <v>9398</v>
          </cell>
          <cell r="N154">
            <v>9406</v>
          </cell>
          <cell r="O154">
            <v>9569</v>
          </cell>
          <cell r="P154">
            <v>9569</v>
          </cell>
        </row>
        <row r="155">
          <cell r="A155" t="str">
            <v>13042</v>
          </cell>
          <cell r="B155">
            <v>7388</v>
          </cell>
          <cell r="C155">
            <v>7353</v>
          </cell>
          <cell r="D155">
            <v>7342</v>
          </cell>
          <cell r="E155">
            <v>7293</v>
          </cell>
          <cell r="F155">
            <v>7427</v>
          </cell>
          <cell r="G155">
            <v>7283</v>
          </cell>
          <cell r="H155">
            <v>7294</v>
          </cell>
          <cell r="I155">
            <v>7245</v>
          </cell>
          <cell r="J155">
            <v>7388</v>
          </cell>
          <cell r="K155">
            <v>7388</v>
          </cell>
          <cell r="L155">
            <v>7388</v>
          </cell>
          <cell r="M155">
            <v>7427</v>
          </cell>
          <cell r="N155">
            <v>7427</v>
          </cell>
          <cell r="O155">
            <v>7427</v>
          </cell>
          <cell r="P155">
            <v>7427</v>
          </cell>
        </row>
        <row r="156">
          <cell r="A156" t="str">
            <v>13052</v>
          </cell>
          <cell r="B156">
            <v>52815</v>
          </cell>
          <cell r="C156">
            <v>53999</v>
          </cell>
          <cell r="D156">
            <v>53236</v>
          </cell>
          <cell r="E156">
            <v>52907</v>
          </cell>
          <cell r="F156">
            <v>49789</v>
          </cell>
          <cell r="G156">
            <v>52744</v>
          </cell>
          <cell r="H156">
            <v>52709</v>
          </cell>
          <cell r="I156">
            <v>52133</v>
          </cell>
          <cell r="J156">
            <v>53999</v>
          </cell>
          <cell r="K156">
            <v>53999</v>
          </cell>
          <cell r="L156">
            <v>53999</v>
          </cell>
          <cell r="M156">
            <v>53999</v>
          </cell>
          <cell r="N156">
            <v>53999</v>
          </cell>
          <cell r="O156">
            <v>53999</v>
          </cell>
          <cell r="P156">
            <v>53999</v>
          </cell>
        </row>
        <row r="157">
          <cell r="A157" t="str">
            <v>13062</v>
          </cell>
          <cell r="B157">
            <v>6453</v>
          </cell>
          <cell r="C157">
            <v>6539</v>
          </cell>
          <cell r="D157">
            <v>6517</v>
          </cell>
          <cell r="E157">
            <v>6499</v>
          </cell>
          <cell r="F157">
            <v>6333</v>
          </cell>
          <cell r="G157">
            <v>6728</v>
          </cell>
          <cell r="H157">
            <v>6803</v>
          </cell>
          <cell r="I157">
            <v>6805</v>
          </cell>
          <cell r="J157">
            <v>6539</v>
          </cell>
          <cell r="K157">
            <v>6539</v>
          </cell>
          <cell r="L157">
            <v>6539</v>
          </cell>
          <cell r="M157">
            <v>6539</v>
          </cell>
          <cell r="N157">
            <v>6728</v>
          </cell>
          <cell r="O157">
            <v>6803</v>
          </cell>
          <cell r="P157">
            <v>6805</v>
          </cell>
        </row>
        <row r="158">
          <cell r="A158" t="str">
            <v>13074</v>
          </cell>
          <cell r="B158">
            <v>14962</v>
          </cell>
          <cell r="C158">
            <v>14944</v>
          </cell>
          <cell r="D158">
            <v>14899</v>
          </cell>
          <cell r="E158">
            <v>14827</v>
          </cell>
          <cell r="F158">
            <v>15173</v>
          </cell>
          <cell r="G158">
            <v>15436</v>
          </cell>
          <cell r="H158">
            <v>15844</v>
          </cell>
          <cell r="I158">
            <v>15852</v>
          </cell>
          <cell r="J158">
            <v>14962</v>
          </cell>
          <cell r="K158">
            <v>14962</v>
          </cell>
          <cell r="L158">
            <v>14962</v>
          </cell>
          <cell r="M158">
            <v>15173</v>
          </cell>
          <cell r="N158">
            <v>15436</v>
          </cell>
          <cell r="O158">
            <v>15844</v>
          </cell>
          <cell r="P158">
            <v>15852</v>
          </cell>
        </row>
        <row r="159">
          <cell r="A159" t="str">
            <v>13140</v>
          </cell>
          <cell r="B159">
            <v>21083</v>
          </cell>
          <cell r="C159">
            <v>21052</v>
          </cell>
          <cell r="D159">
            <v>20977</v>
          </cell>
          <cell r="E159">
            <v>21013</v>
          </cell>
          <cell r="F159">
            <v>20544</v>
          </cell>
          <cell r="G159">
            <v>21118</v>
          </cell>
          <cell r="H159">
            <v>21196</v>
          </cell>
          <cell r="I159">
            <v>21186</v>
          </cell>
          <cell r="J159">
            <v>21083</v>
          </cell>
          <cell r="K159">
            <v>21083</v>
          </cell>
          <cell r="L159">
            <v>21083</v>
          </cell>
          <cell r="M159">
            <v>21083</v>
          </cell>
          <cell r="N159">
            <v>21118</v>
          </cell>
          <cell r="O159">
            <v>21196</v>
          </cell>
          <cell r="P159">
            <v>21196</v>
          </cell>
        </row>
        <row r="160">
          <cell r="A160" t="str">
            <v>13160</v>
          </cell>
          <cell r="B160">
            <v>6981</v>
          </cell>
          <cell r="C160">
            <v>6977</v>
          </cell>
          <cell r="D160">
            <v>7071</v>
          </cell>
          <cell r="E160">
            <v>6986</v>
          </cell>
          <cell r="F160">
            <v>7288</v>
          </cell>
          <cell r="G160">
            <v>6970</v>
          </cell>
          <cell r="H160">
            <v>6952</v>
          </cell>
          <cell r="I160">
            <v>6948</v>
          </cell>
          <cell r="J160">
            <v>6981</v>
          </cell>
          <cell r="K160">
            <v>7071</v>
          </cell>
          <cell r="L160">
            <v>7071</v>
          </cell>
          <cell r="M160">
            <v>7288</v>
          </cell>
          <cell r="N160">
            <v>7288</v>
          </cell>
          <cell r="O160">
            <v>7288</v>
          </cell>
          <cell r="P160">
            <v>7288</v>
          </cell>
        </row>
        <row r="161">
          <cell r="A161" t="str">
            <v>13188</v>
          </cell>
          <cell r="B161">
            <v>10386</v>
          </cell>
          <cell r="C161">
            <v>10523</v>
          </cell>
          <cell r="D161">
            <v>10477</v>
          </cell>
          <cell r="E161">
            <v>10497</v>
          </cell>
          <cell r="F161">
            <v>10569</v>
          </cell>
          <cell r="G161">
            <v>10757</v>
          </cell>
          <cell r="H161">
            <v>10976</v>
          </cell>
          <cell r="I161">
            <v>10937</v>
          </cell>
          <cell r="J161">
            <v>10523</v>
          </cell>
          <cell r="K161">
            <v>10523</v>
          </cell>
          <cell r="L161">
            <v>10523</v>
          </cell>
          <cell r="M161">
            <v>10569</v>
          </cell>
          <cell r="N161">
            <v>10757</v>
          </cell>
          <cell r="O161">
            <v>10976</v>
          </cell>
          <cell r="P161">
            <v>10976</v>
          </cell>
        </row>
        <row r="162">
          <cell r="A162" t="str">
            <v>13212</v>
          </cell>
          <cell r="B162">
            <v>14977</v>
          </cell>
          <cell r="C162">
            <v>14934</v>
          </cell>
          <cell r="D162">
            <v>14824</v>
          </cell>
          <cell r="E162">
            <v>14791</v>
          </cell>
          <cell r="F162">
            <v>16215</v>
          </cell>
          <cell r="G162">
            <v>14827</v>
          </cell>
          <cell r="H162">
            <v>14860</v>
          </cell>
          <cell r="I162">
            <v>14869</v>
          </cell>
          <cell r="J162">
            <v>14977</v>
          </cell>
          <cell r="K162">
            <v>14977</v>
          </cell>
          <cell r="L162">
            <v>14977</v>
          </cell>
          <cell r="M162">
            <v>16215</v>
          </cell>
          <cell r="N162">
            <v>16215</v>
          </cell>
          <cell r="O162">
            <v>16215</v>
          </cell>
          <cell r="P162">
            <v>16215</v>
          </cell>
        </row>
        <row r="163">
          <cell r="A163" t="str">
            <v>13222</v>
          </cell>
          <cell r="B163">
            <v>10684</v>
          </cell>
          <cell r="C163">
            <v>10753</v>
          </cell>
          <cell r="D163">
            <v>10731</v>
          </cell>
          <cell r="E163">
            <v>10813</v>
          </cell>
          <cell r="F163">
            <v>11033</v>
          </cell>
          <cell r="G163">
            <v>10915</v>
          </cell>
          <cell r="H163">
            <v>11000</v>
          </cell>
          <cell r="I163">
            <v>11024</v>
          </cell>
          <cell r="J163">
            <v>10753</v>
          </cell>
          <cell r="K163">
            <v>10753</v>
          </cell>
          <cell r="L163">
            <v>10813</v>
          </cell>
          <cell r="M163">
            <v>11033</v>
          </cell>
          <cell r="N163">
            <v>11033</v>
          </cell>
          <cell r="O163">
            <v>11033</v>
          </cell>
          <cell r="P163">
            <v>11033</v>
          </cell>
        </row>
        <row r="164">
          <cell r="A164" t="str">
            <v>13244</v>
          </cell>
          <cell r="B164">
            <v>66364</v>
          </cell>
          <cell r="C164">
            <v>66469</v>
          </cell>
          <cell r="D164">
            <v>66031</v>
          </cell>
          <cell r="E164">
            <v>67486</v>
          </cell>
          <cell r="F164">
            <v>69056</v>
          </cell>
          <cell r="G164">
            <v>68024</v>
          </cell>
          <cell r="H164">
            <v>68537</v>
          </cell>
          <cell r="I164">
            <v>69079</v>
          </cell>
          <cell r="J164">
            <v>66469</v>
          </cell>
          <cell r="K164">
            <v>66469</v>
          </cell>
          <cell r="L164">
            <v>67486</v>
          </cell>
          <cell r="M164">
            <v>69056</v>
          </cell>
          <cell r="N164">
            <v>69056</v>
          </cell>
          <cell r="O164">
            <v>69056</v>
          </cell>
          <cell r="P164">
            <v>69079</v>
          </cell>
        </row>
        <row r="165">
          <cell r="A165" t="str">
            <v>13248</v>
          </cell>
          <cell r="B165">
            <v>7077</v>
          </cell>
          <cell r="C165">
            <v>7298</v>
          </cell>
          <cell r="D165">
            <v>7157</v>
          </cell>
          <cell r="E165">
            <v>7215</v>
          </cell>
          <cell r="F165">
            <v>7158</v>
          </cell>
          <cell r="G165">
            <v>7225</v>
          </cell>
          <cell r="H165">
            <v>7261</v>
          </cell>
          <cell r="I165">
            <v>7232</v>
          </cell>
          <cell r="J165">
            <v>7298</v>
          </cell>
          <cell r="K165">
            <v>7298</v>
          </cell>
          <cell r="L165">
            <v>7298</v>
          </cell>
          <cell r="M165">
            <v>7298</v>
          </cell>
          <cell r="N165">
            <v>7298</v>
          </cell>
          <cell r="O165">
            <v>7298</v>
          </cell>
          <cell r="P165">
            <v>7298</v>
          </cell>
        </row>
        <row r="166">
          <cell r="A166" t="str">
            <v>13268</v>
          </cell>
          <cell r="B166">
            <v>8138</v>
          </cell>
          <cell r="C166">
            <v>8125</v>
          </cell>
          <cell r="D166">
            <v>7994</v>
          </cell>
          <cell r="E166">
            <v>7970</v>
          </cell>
          <cell r="F166">
            <v>6427</v>
          </cell>
          <cell r="G166">
            <v>7912</v>
          </cell>
          <cell r="H166">
            <v>8043</v>
          </cell>
          <cell r="I166">
            <v>8021</v>
          </cell>
          <cell r="J166">
            <v>8138</v>
          </cell>
          <cell r="K166">
            <v>8138</v>
          </cell>
          <cell r="L166">
            <v>8138</v>
          </cell>
          <cell r="M166">
            <v>8138</v>
          </cell>
          <cell r="N166">
            <v>8138</v>
          </cell>
          <cell r="O166">
            <v>8138</v>
          </cell>
          <cell r="P166">
            <v>8138</v>
          </cell>
        </row>
        <row r="167">
          <cell r="A167" t="str">
            <v>13300</v>
          </cell>
          <cell r="B167">
            <v>10891</v>
          </cell>
          <cell r="C167">
            <v>10858</v>
          </cell>
          <cell r="D167">
            <v>10787</v>
          </cell>
          <cell r="E167">
            <v>10884</v>
          </cell>
          <cell r="F167">
            <v>11597</v>
          </cell>
          <cell r="G167">
            <v>11271</v>
          </cell>
          <cell r="H167">
            <v>11450</v>
          </cell>
          <cell r="I167">
            <v>11376</v>
          </cell>
          <cell r="J167">
            <v>10891</v>
          </cell>
          <cell r="K167">
            <v>10891</v>
          </cell>
          <cell r="L167">
            <v>10891</v>
          </cell>
          <cell r="M167">
            <v>11597</v>
          </cell>
          <cell r="N167">
            <v>11597</v>
          </cell>
          <cell r="O167">
            <v>11597</v>
          </cell>
          <cell r="P167">
            <v>11597</v>
          </cell>
        </row>
        <row r="168">
          <cell r="A168" t="str">
            <v>13430</v>
          </cell>
          <cell r="B168">
            <v>121062</v>
          </cell>
          <cell r="C168">
            <v>120949</v>
          </cell>
          <cell r="D168">
            <v>121553</v>
          </cell>
          <cell r="E168">
            <v>122098</v>
          </cell>
          <cell r="F168">
            <v>123069</v>
          </cell>
          <cell r="G168">
            <v>121831</v>
          </cell>
          <cell r="H168">
            <v>120573</v>
          </cell>
          <cell r="I168">
            <v>121525</v>
          </cell>
          <cell r="J168">
            <v>121062</v>
          </cell>
          <cell r="K168">
            <v>121553</v>
          </cell>
          <cell r="L168">
            <v>122098</v>
          </cell>
          <cell r="M168">
            <v>123069</v>
          </cell>
          <cell r="N168">
            <v>123069</v>
          </cell>
          <cell r="O168">
            <v>123069</v>
          </cell>
          <cell r="P168">
            <v>123069</v>
          </cell>
        </row>
        <row r="169">
          <cell r="A169" t="str">
            <v>13433</v>
          </cell>
          <cell r="B169">
            <v>21488</v>
          </cell>
          <cell r="C169">
            <v>21456</v>
          </cell>
          <cell r="D169">
            <v>21471</v>
          </cell>
          <cell r="E169">
            <v>21430</v>
          </cell>
          <cell r="F169">
            <v>21094</v>
          </cell>
          <cell r="G169">
            <v>21785</v>
          </cell>
          <cell r="H169">
            <v>21534</v>
          </cell>
          <cell r="I169">
            <v>21588</v>
          </cell>
          <cell r="J169">
            <v>21488</v>
          </cell>
          <cell r="K169">
            <v>21488</v>
          </cell>
          <cell r="L169">
            <v>21488</v>
          </cell>
          <cell r="M169">
            <v>21488</v>
          </cell>
          <cell r="N169">
            <v>21785</v>
          </cell>
          <cell r="O169">
            <v>21785</v>
          </cell>
          <cell r="P169">
            <v>21785</v>
          </cell>
        </row>
        <row r="170">
          <cell r="A170" t="str">
            <v>13440</v>
          </cell>
          <cell r="B170">
            <v>8817</v>
          </cell>
          <cell r="C170">
            <v>8888</v>
          </cell>
          <cell r="D170">
            <v>8896</v>
          </cell>
          <cell r="E170">
            <v>8917</v>
          </cell>
          <cell r="F170">
            <v>9132</v>
          </cell>
          <cell r="G170">
            <v>8941</v>
          </cell>
          <cell r="H170">
            <v>8973</v>
          </cell>
          <cell r="I170">
            <v>8963</v>
          </cell>
          <cell r="J170">
            <v>8888</v>
          </cell>
          <cell r="K170">
            <v>8896</v>
          </cell>
          <cell r="L170">
            <v>8917</v>
          </cell>
          <cell r="M170">
            <v>9132</v>
          </cell>
          <cell r="N170">
            <v>9132</v>
          </cell>
          <cell r="O170">
            <v>9132</v>
          </cell>
          <cell r="P170">
            <v>9132</v>
          </cell>
        </row>
        <row r="171">
          <cell r="A171" t="str">
            <v>13442</v>
          </cell>
          <cell r="B171">
            <v>46781</v>
          </cell>
          <cell r="C171">
            <v>47157</v>
          </cell>
          <cell r="D171">
            <v>46602</v>
          </cell>
          <cell r="E171">
            <v>47046</v>
          </cell>
          <cell r="F171">
            <v>45435</v>
          </cell>
          <cell r="G171">
            <v>46774</v>
          </cell>
          <cell r="H171">
            <v>47078</v>
          </cell>
          <cell r="I171">
            <v>46947</v>
          </cell>
          <cell r="J171">
            <v>47157</v>
          </cell>
          <cell r="K171">
            <v>47157</v>
          </cell>
          <cell r="L171">
            <v>47157</v>
          </cell>
          <cell r="M171">
            <v>47157</v>
          </cell>
          <cell r="N171">
            <v>47157</v>
          </cell>
          <cell r="O171">
            <v>47157</v>
          </cell>
          <cell r="P171">
            <v>47157</v>
          </cell>
        </row>
        <row r="172">
          <cell r="A172" t="str">
            <v>13458</v>
          </cell>
          <cell r="B172">
            <v>9528</v>
          </cell>
          <cell r="C172">
            <v>9496</v>
          </cell>
          <cell r="D172">
            <v>9404</v>
          </cell>
          <cell r="E172">
            <v>9472</v>
          </cell>
          <cell r="F172">
            <v>9613</v>
          </cell>
          <cell r="G172">
            <v>9639</v>
          </cell>
          <cell r="H172">
            <v>9739</v>
          </cell>
          <cell r="I172">
            <v>9734</v>
          </cell>
          <cell r="J172">
            <v>9528</v>
          </cell>
          <cell r="K172">
            <v>9528</v>
          </cell>
          <cell r="L172">
            <v>9528</v>
          </cell>
          <cell r="M172">
            <v>9613</v>
          </cell>
          <cell r="N172">
            <v>9639</v>
          </cell>
          <cell r="O172">
            <v>9739</v>
          </cell>
          <cell r="P172">
            <v>9739</v>
          </cell>
        </row>
        <row r="173">
          <cell r="A173" t="str">
            <v>13468</v>
          </cell>
          <cell r="B173">
            <v>44321</v>
          </cell>
          <cell r="C173">
            <v>44320</v>
          </cell>
          <cell r="D173">
            <v>44208</v>
          </cell>
          <cell r="E173">
            <v>44122</v>
          </cell>
          <cell r="F173">
            <v>46483</v>
          </cell>
          <cell r="G173">
            <v>44789</v>
          </cell>
          <cell r="H173">
            <v>45176</v>
          </cell>
          <cell r="I173">
            <v>45000</v>
          </cell>
          <cell r="J173">
            <v>44321</v>
          </cell>
          <cell r="K173">
            <v>44321</v>
          </cell>
          <cell r="L173">
            <v>44321</v>
          </cell>
          <cell r="M173">
            <v>46483</v>
          </cell>
          <cell r="N173">
            <v>46483</v>
          </cell>
          <cell r="O173">
            <v>46483</v>
          </cell>
          <cell r="P173">
            <v>46483</v>
          </cell>
        </row>
        <row r="174">
          <cell r="A174" t="str">
            <v>13473</v>
          </cell>
          <cell r="B174">
            <v>14584</v>
          </cell>
          <cell r="C174">
            <v>14637</v>
          </cell>
          <cell r="D174">
            <v>14649</v>
          </cell>
          <cell r="E174">
            <v>14641</v>
          </cell>
          <cell r="F174">
            <v>15104</v>
          </cell>
          <cell r="G174">
            <v>14631</v>
          </cell>
          <cell r="H174">
            <v>14615</v>
          </cell>
          <cell r="I174">
            <v>14552</v>
          </cell>
          <cell r="J174">
            <v>14637</v>
          </cell>
          <cell r="K174">
            <v>14649</v>
          </cell>
          <cell r="L174">
            <v>14649</v>
          </cell>
          <cell r="M174">
            <v>15104</v>
          </cell>
          <cell r="N174">
            <v>15104</v>
          </cell>
          <cell r="O174">
            <v>15104</v>
          </cell>
          <cell r="P174">
            <v>15104</v>
          </cell>
        </row>
        <row r="175">
          <cell r="A175" t="str">
            <v>13490</v>
          </cell>
          <cell r="B175">
            <v>4214</v>
          </cell>
          <cell r="C175">
            <v>4257</v>
          </cell>
          <cell r="D175">
            <v>4381</v>
          </cell>
          <cell r="E175">
            <v>4398</v>
          </cell>
          <cell r="F175">
            <v>4073</v>
          </cell>
          <cell r="G175">
            <v>4492</v>
          </cell>
          <cell r="H175">
            <v>4572</v>
          </cell>
          <cell r="I175">
            <v>4574</v>
          </cell>
          <cell r="J175">
            <v>4257</v>
          </cell>
          <cell r="K175">
            <v>4381</v>
          </cell>
          <cell r="L175">
            <v>4398</v>
          </cell>
          <cell r="M175">
            <v>4398</v>
          </cell>
          <cell r="N175">
            <v>4492</v>
          </cell>
          <cell r="O175">
            <v>4572</v>
          </cell>
          <cell r="P175">
            <v>4574</v>
          </cell>
        </row>
        <row r="176">
          <cell r="A176" t="str">
            <v>13549</v>
          </cell>
          <cell r="B176">
            <v>20945</v>
          </cell>
          <cell r="C176">
            <v>20953</v>
          </cell>
          <cell r="D176">
            <v>20844</v>
          </cell>
          <cell r="E176">
            <v>20848</v>
          </cell>
          <cell r="F176">
            <v>20772</v>
          </cell>
          <cell r="G176">
            <v>21257</v>
          </cell>
          <cell r="H176">
            <v>21579</v>
          </cell>
          <cell r="I176">
            <v>21466</v>
          </cell>
          <cell r="J176">
            <v>20953</v>
          </cell>
          <cell r="K176">
            <v>20953</v>
          </cell>
          <cell r="L176">
            <v>20953</v>
          </cell>
          <cell r="M176">
            <v>20953</v>
          </cell>
          <cell r="N176">
            <v>21257</v>
          </cell>
          <cell r="O176">
            <v>21579</v>
          </cell>
          <cell r="P176">
            <v>21579</v>
          </cell>
        </row>
        <row r="177">
          <cell r="A177" t="str">
            <v>13580</v>
          </cell>
          <cell r="B177">
            <v>4440</v>
          </cell>
          <cell r="C177">
            <v>4431</v>
          </cell>
          <cell r="D177">
            <v>4415</v>
          </cell>
          <cell r="E177">
            <v>4470</v>
          </cell>
          <cell r="F177">
            <v>4219</v>
          </cell>
          <cell r="G177">
            <v>5163</v>
          </cell>
          <cell r="H177">
            <v>5259</v>
          </cell>
          <cell r="I177">
            <v>5207</v>
          </cell>
          <cell r="J177">
            <v>4440</v>
          </cell>
          <cell r="K177">
            <v>4440</v>
          </cell>
          <cell r="L177">
            <v>4470</v>
          </cell>
          <cell r="M177">
            <v>4470</v>
          </cell>
          <cell r="N177">
            <v>5163</v>
          </cell>
          <cell r="O177">
            <v>5259</v>
          </cell>
          <cell r="P177">
            <v>5259</v>
          </cell>
        </row>
        <row r="178">
          <cell r="A178" t="str">
            <v>13600</v>
          </cell>
          <cell r="B178">
            <v>10221</v>
          </cell>
          <cell r="C178">
            <v>10135</v>
          </cell>
          <cell r="D178">
            <v>9962</v>
          </cell>
          <cell r="E178">
            <v>9811</v>
          </cell>
          <cell r="F178">
            <v>11637</v>
          </cell>
          <cell r="G178">
            <v>9660</v>
          </cell>
          <cell r="H178">
            <v>9852</v>
          </cell>
          <cell r="I178">
            <v>9706</v>
          </cell>
          <cell r="J178">
            <v>10221</v>
          </cell>
          <cell r="K178">
            <v>10221</v>
          </cell>
          <cell r="L178">
            <v>10221</v>
          </cell>
          <cell r="M178">
            <v>11637</v>
          </cell>
          <cell r="N178">
            <v>11637</v>
          </cell>
          <cell r="O178">
            <v>11637</v>
          </cell>
          <cell r="P178">
            <v>11637</v>
          </cell>
        </row>
        <row r="179">
          <cell r="A179" t="str">
            <v>13620</v>
          </cell>
          <cell r="B179">
            <v>6388</v>
          </cell>
          <cell r="C179">
            <v>6475</v>
          </cell>
          <cell r="D179">
            <v>6452</v>
          </cell>
          <cell r="E179">
            <v>6417</v>
          </cell>
          <cell r="F179">
            <v>6259</v>
          </cell>
          <cell r="G179">
            <v>6447</v>
          </cell>
          <cell r="H179">
            <v>6537</v>
          </cell>
          <cell r="I179">
            <v>6530</v>
          </cell>
          <cell r="J179">
            <v>6475</v>
          </cell>
          <cell r="K179">
            <v>6475</v>
          </cell>
          <cell r="L179">
            <v>6475</v>
          </cell>
          <cell r="M179">
            <v>6475</v>
          </cell>
          <cell r="N179">
            <v>6475</v>
          </cell>
          <cell r="O179">
            <v>6537</v>
          </cell>
          <cell r="P179">
            <v>6537</v>
          </cell>
        </row>
        <row r="180">
          <cell r="A180" t="str">
            <v>13647</v>
          </cell>
          <cell r="B180">
            <v>14574</v>
          </cell>
          <cell r="C180">
            <v>14549</v>
          </cell>
          <cell r="D180">
            <v>14566</v>
          </cell>
          <cell r="E180">
            <v>14592</v>
          </cell>
          <cell r="F180">
            <v>14488</v>
          </cell>
          <cell r="G180">
            <v>14602</v>
          </cell>
          <cell r="H180">
            <v>14625</v>
          </cell>
          <cell r="I180">
            <v>14644</v>
          </cell>
          <cell r="J180">
            <v>14574</v>
          </cell>
          <cell r="K180">
            <v>14574</v>
          </cell>
          <cell r="L180">
            <v>14592</v>
          </cell>
          <cell r="M180">
            <v>14592</v>
          </cell>
          <cell r="N180">
            <v>14602</v>
          </cell>
          <cell r="O180">
            <v>14625</v>
          </cell>
          <cell r="P180">
            <v>14644</v>
          </cell>
        </row>
        <row r="181">
          <cell r="A181" t="str">
            <v>13650</v>
          </cell>
          <cell r="B181">
            <v>10862</v>
          </cell>
          <cell r="C181">
            <v>10845</v>
          </cell>
          <cell r="D181">
            <v>10828</v>
          </cell>
          <cell r="E181">
            <v>11222</v>
          </cell>
          <cell r="F181">
            <v>10882</v>
          </cell>
          <cell r="G181">
            <v>11187</v>
          </cell>
          <cell r="H181">
            <v>11187</v>
          </cell>
          <cell r="I181">
            <v>11178</v>
          </cell>
          <cell r="J181">
            <v>10862</v>
          </cell>
          <cell r="K181">
            <v>10862</v>
          </cell>
          <cell r="L181">
            <v>11222</v>
          </cell>
          <cell r="M181">
            <v>11222</v>
          </cell>
          <cell r="N181">
            <v>11222</v>
          </cell>
          <cell r="O181">
            <v>11222</v>
          </cell>
          <cell r="P181">
            <v>11222</v>
          </cell>
        </row>
        <row r="182">
          <cell r="A182" t="str">
            <v>13654</v>
          </cell>
          <cell r="B182">
            <v>23993</v>
          </cell>
          <cell r="C182">
            <v>23900</v>
          </cell>
          <cell r="D182">
            <v>23689</v>
          </cell>
          <cell r="E182">
            <v>23734</v>
          </cell>
          <cell r="F182">
            <v>24043</v>
          </cell>
          <cell r="G182">
            <v>23721</v>
          </cell>
          <cell r="H182">
            <v>23936</v>
          </cell>
          <cell r="I182">
            <v>23871</v>
          </cell>
          <cell r="J182">
            <v>23993</v>
          </cell>
          <cell r="K182">
            <v>23993</v>
          </cell>
          <cell r="L182">
            <v>23993</v>
          </cell>
          <cell r="M182">
            <v>24043</v>
          </cell>
          <cell r="N182">
            <v>24043</v>
          </cell>
          <cell r="O182">
            <v>24043</v>
          </cell>
          <cell r="P182">
            <v>24043</v>
          </cell>
        </row>
        <row r="183">
          <cell r="A183" t="str">
            <v>13655</v>
          </cell>
          <cell r="B183">
            <v>11740</v>
          </cell>
          <cell r="C183">
            <v>11629</v>
          </cell>
          <cell r="D183">
            <v>11608</v>
          </cell>
          <cell r="E183">
            <v>11020</v>
          </cell>
          <cell r="F183">
            <v>11818</v>
          </cell>
          <cell r="G183">
            <v>11597</v>
          </cell>
          <cell r="H183">
            <v>11597</v>
          </cell>
          <cell r="I183">
            <v>11492</v>
          </cell>
          <cell r="J183">
            <v>11740</v>
          </cell>
          <cell r="K183">
            <v>11740</v>
          </cell>
          <cell r="L183">
            <v>11740</v>
          </cell>
          <cell r="M183">
            <v>11818</v>
          </cell>
          <cell r="N183">
            <v>11818</v>
          </cell>
          <cell r="O183">
            <v>11818</v>
          </cell>
          <cell r="P183">
            <v>11818</v>
          </cell>
        </row>
        <row r="184">
          <cell r="A184" t="str">
            <v>13657</v>
          </cell>
          <cell r="B184">
            <v>33136</v>
          </cell>
          <cell r="C184">
            <v>33241</v>
          </cell>
          <cell r="D184">
            <v>32887</v>
          </cell>
          <cell r="E184">
            <v>32740</v>
          </cell>
          <cell r="F184">
            <v>33030</v>
          </cell>
          <cell r="G184">
            <v>32535</v>
          </cell>
          <cell r="H184">
            <v>32819</v>
          </cell>
          <cell r="I184">
            <v>32701</v>
          </cell>
          <cell r="J184">
            <v>33241</v>
          </cell>
          <cell r="K184">
            <v>33241</v>
          </cell>
          <cell r="L184">
            <v>33241</v>
          </cell>
          <cell r="M184">
            <v>33241</v>
          </cell>
          <cell r="N184">
            <v>33241</v>
          </cell>
          <cell r="O184">
            <v>33241</v>
          </cell>
          <cell r="P184">
            <v>33241</v>
          </cell>
        </row>
        <row r="185">
          <cell r="A185" t="str">
            <v>13667</v>
          </cell>
          <cell r="B185">
            <v>14294</v>
          </cell>
          <cell r="C185">
            <v>14306</v>
          </cell>
          <cell r="D185">
            <v>14346</v>
          </cell>
          <cell r="E185">
            <v>14411</v>
          </cell>
          <cell r="F185">
            <v>16717</v>
          </cell>
          <cell r="G185">
            <v>14499</v>
          </cell>
          <cell r="H185">
            <v>14571</v>
          </cell>
          <cell r="I185">
            <v>14620</v>
          </cell>
          <cell r="J185">
            <v>14306</v>
          </cell>
          <cell r="K185">
            <v>14346</v>
          </cell>
          <cell r="L185">
            <v>14411</v>
          </cell>
          <cell r="M185">
            <v>16717</v>
          </cell>
          <cell r="N185">
            <v>16717</v>
          </cell>
          <cell r="O185">
            <v>16717</v>
          </cell>
          <cell r="P185">
            <v>16717</v>
          </cell>
        </row>
        <row r="186">
          <cell r="A186" t="str">
            <v>13670</v>
          </cell>
          <cell r="B186">
            <v>23379</v>
          </cell>
          <cell r="C186">
            <v>23432</v>
          </cell>
          <cell r="D186">
            <v>23433</v>
          </cell>
          <cell r="E186">
            <v>24226</v>
          </cell>
          <cell r="F186">
            <v>24461</v>
          </cell>
          <cell r="G186">
            <v>24880</v>
          </cell>
          <cell r="H186">
            <v>24749</v>
          </cell>
          <cell r="I186">
            <v>24689</v>
          </cell>
          <cell r="J186">
            <v>23432</v>
          </cell>
          <cell r="K186">
            <v>23433</v>
          </cell>
          <cell r="L186">
            <v>24226</v>
          </cell>
          <cell r="M186">
            <v>24461</v>
          </cell>
          <cell r="N186">
            <v>24880</v>
          </cell>
          <cell r="O186">
            <v>24880</v>
          </cell>
          <cell r="P186">
            <v>24880</v>
          </cell>
        </row>
        <row r="187">
          <cell r="A187" t="str">
            <v>13673</v>
          </cell>
          <cell r="B187">
            <v>11649</v>
          </cell>
          <cell r="C187">
            <v>12142</v>
          </cell>
          <cell r="D187">
            <v>12014</v>
          </cell>
          <cell r="E187">
            <v>12006</v>
          </cell>
          <cell r="F187">
            <v>12234</v>
          </cell>
          <cell r="G187">
            <v>11987</v>
          </cell>
          <cell r="H187">
            <v>12011</v>
          </cell>
          <cell r="I187">
            <v>11997</v>
          </cell>
          <cell r="J187">
            <v>12142</v>
          </cell>
          <cell r="K187">
            <v>12142</v>
          </cell>
          <cell r="L187">
            <v>12142</v>
          </cell>
          <cell r="M187">
            <v>12234</v>
          </cell>
          <cell r="N187">
            <v>12234</v>
          </cell>
          <cell r="O187">
            <v>12234</v>
          </cell>
          <cell r="P187">
            <v>12234</v>
          </cell>
        </row>
        <row r="188">
          <cell r="A188" t="str">
            <v>13683</v>
          </cell>
          <cell r="B188">
            <v>14424</v>
          </cell>
          <cell r="C188">
            <v>14958</v>
          </cell>
          <cell r="D188">
            <v>14781</v>
          </cell>
          <cell r="E188">
            <v>14757</v>
          </cell>
          <cell r="F188">
            <v>14572</v>
          </cell>
          <cell r="G188">
            <v>14790</v>
          </cell>
          <cell r="H188">
            <v>14920</v>
          </cell>
          <cell r="I188">
            <v>14908</v>
          </cell>
          <cell r="J188">
            <v>14958</v>
          </cell>
          <cell r="K188">
            <v>14958</v>
          </cell>
          <cell r="L188">
            <v>14958</v>
          </cell>
          <cell r="M188">
            <v>14958</v>
          </cell>
          <cell r="N188">
            <v>14958</v>
          </cell>
          <cell r="O188">
            <v>14958</v>
          </cell>
          <cell r="P188">
            <v>14958</v>
          </cell>
        </row>
        <row r="189">
          <cell r="A189" t="str">
            <v>13688</v>
          </cell>
          <cell r="B189">
            <v>28554</v>
          </cell>
          <cell r="C189">
            <v>28599</v>
          </cell>
          <cell r="D189">
            <v>28643</v>
          </cell>
          <cell r="E189">
            <v>28654</v>
          </cell>
          <cell r="F189">
            <v>28619</v>
          </cell>
          <cell r="G189">
            <v>28590</v>
          </cell>
          <cell r="H189">
            <v>28801</v>
          </cell>
          <cell r="I189">
            <v>28873</v>
          </cell>
          <cell r="J189">
            <v>28599</v>
          </cell>
          <cell r="K189">
            <v>28643</v>
          </cell>
          <cell r="L189">
            <v>28654</v>
          </cell>
          <cell r="M189">
            <v>28654</v>
          </cell>
          <cell r="N189">
            <v>28654</v>
          </cell>
          <cell r="O189">
            <v>28801</v>
          </cell>
          <cell r="P189">
            <v>28873</v>
          </cell>
        </row>
        <row r="190">
          <cell r="A190" t="str">
            <v>13744</v>
          </cell>
          <cell r="B190">
            <v>17092</v>
          </cell>
          <cell r="C190">
            <v>17071</v>
          </cell>
          <cell r="D190">
            <v>17080</v>
          </cell>
          <cell r="E190">
            <v>17058</v>
          </cell>
          <cell r="F190">
            <v>18161</v>
          </cell>
          <cell r="G190">
            <v>17251</v>
          </cell>
          <cell r="H190">
            <v>17480</v>
          </cell>
          <cell r="I190">
            <v>17408</v>
          </cell>
          <cell r="J190">
            <v>17092</v>
          </cell>
          <cell r="K190">
            <v>17092</v>
          </cell>
          <cell r="L190">
            <v>17092</v>
          </cell>
          <cell r="M190">
            <v>18161</v>
          </cell>
          <cell r="N190">
            <v>18161</v>
          </cell>
          <cell r="O190">
            <v>18161</v>
          </cell>
          <cell r="P190">
            <v>18161</v>
          </cell>
        </row>
        <row r="191">
          <cell r="A191" t="str">
            <v>13760</v>
          </cell>
          <cell r="B191">
            <v>7193</v>
          </cell>
          <cell r="C191">
            <v>7182</v>
          </cell>
          <cell r="D191">
            <v>7173</v>
          </cell>
          <cell r="E191">
            <v>7147</v>
          </cell>
          <cell r="F191">
            <v>7319</v>
          </cell>
          <cell r="G191">
            <v>7116</v>
          </cell>
          <cell r="H191">
            <v>7109</v>
          </cell>
          <cell r="I191">
            <v>7100</v>
          </cell>
          <cell r="J191">
            <v>7193</v>
          </cell>
          <cell r="K191">
            <v>7193</v>
          </cell>
          <cell r="L191">
            <v>7193</v>
          </cell>
          <cell r="M191">
            <v>7319</v>
          </cell>
          <cell r="N191">
            <v>7319</v>
          </cell>
          <cell r="O191">
            <v>7319</v>
          </cell>
          <cell r="P191">
            <v>7319</v>
          </cell>
        </row>
        <row r="192">
          <cell r="A192" t="str">
            <v>13780</v>
          </cell>
          <cell r="B192">
            <v>12117</v>
          </cell>
          <cell r="C192">
            <v>12106</v>
          </cell>
          <cell r="D192">
            <v>12063</v>
          </cell>
          <cell r="E192">
            <v>12087</v>
          </cell>
          <cell r="F192">
            <v>12420</v>
          </cell>
          <cell r="G192">
            <v>12237</v>
          </cell>
          <cell r="H192">
            <v>12585</v>
          </cell>
          <cell r="I192">
            <v>12501</v>
          </cell>
          <cell r="J192">
            <v>12117</v>
          </cell>
          <cell r="K192">
            <v>12117</v>
          </cell>
          <cell r="L192">
            <v>12117</v>
          </cell>
          <cell r="M192">
            <v>12420</v>
          </cell>
          <cell r="N192">
            <v>12420</v>
          </cell>
          <cell r="O192">
            <v>12585</v>
          </cell>
          <cell r="P192">
            <v>12585</v>
          </cell>
        </row>
        <row r="193">
          <cell r="A193" t="str">
            <v>13810</v>
          </cell>
          <cell r="B193">
            <v>19276</v>
          </cell>
          <cell r="C193">
            <v>19107</v>
          </cell>
          <cell r="D193">
            <v>18892</v>
          </cell>
          <cell r="E193">
            <v>18867</v>
          </cell>
          <cell r="F193">
            <v>19305</v>
          </cell>
          <cell r="G193">
            <v>19125</v>
          </cell>
          <cell r="H193">
            <v>19310</v>
          </cell>
          <cell r="I193">
            <v>19285</v>
          </cell>
          <cell r="J193">
            <v>19276</v>
          </cell>
          <cell r="K193">
            <v>19276</v>
          </cell>
          <cell r="L193">
            <v>19276</v>
          </cell>
          <cell r="M193">
            <v>19305</v>
          </cell>
          <cell r="N193">
            <v>19305</v>
          </cell>
          <cell r="O193">
            <v>19310</v>
          </cell>
          <cell r="P193">
            <v>19310</v>
          </cell>
        </row>
        <row r="194">
          <cell r="A194" t="str">
            <v>13836</v>
          </cell>
          <cell r="B194">
            <v>40843</v>
          </cell>
          <cell r="C194">
            <v>40845</v>
          </cell>
          <cell r="D194">
            <v>41062</v>
          </cell>
          <cell r="E194">
            <v>41156</v>
          </cell>
          <cell r="F194">
            <v>40446</v>
          </cell>
          <cell r="G194">
            <v>41445</v>
          </cell>
          <cell r="H194">
            <v>42982</v>
          </cell>
          <cell r="I194">
            <v>42798</v>
          </cell>
          <cell r="J194">
            <v>40845</v>
          </cell>
          <cell r="K194">
            <v>41062</v>
          </cell>
          <cell r="L194">
            <v>41156</v>
          </cell>
          <cell r="M194">
            <v>41156</v>
          </cell>
          <cell r="N194">
            <v>41445</v>
          </cell>
          <cell r="O194">
            <v>42982</v>
          </cell>
          <cell r="P194">
            <v>42982</v>
          </cell>
        </row>
        <row r="195">
          <cell r="A195" t="str">
            <v>13838</v>
          </cell>
          <cell r="B195">
            <v>10943</v>
          </cell>
          <cell r="C195">
            <v>10904</v>
          </cell>
          <cell r="D195">
            <v>11089</v>
          </cell>
          <cell r="E195">
            <v>10965</v>
          </cell>
          <cell r="F195">
            <v>10678</v>
          </cell>
          <cell r="G195">
            <v>10773</v>
          </cell>
          <cell r="H195">
            <v>11106</v>
          </cell>
          <cell r="I195">
            <v>11050</v>
          </cell>
          <cell r="J195">
            <v>10943</v>
          </cell>
          <cell r="K195">
            <v>11089</v>
          </cell>
          <cell r="L195">
            <v>11089</v>
          </cell>
          <cell r="M195">
            <v>11089</v>
          </cell>
          <cell r="N195">
            <v>11089</v>
          </cell>
          <cell r="O195">
            <v>11106</v>
          </cell>
          <cell r="P195">
            <v>11106</v>
          </cell>
        </row>
        <row r="196">
          <cell r="A196" t="str">
            <v>13873</v>
          </cell>
          <cell r="B196">
            <v>18650</v>
          </cell>
          <cell r="C196">
            <v>18884</v>
          </cell>
          <cell r="D196">
            <v>18573</v>
          </cell>
          <cell r="E196">
            <v>18533</v>
          </cell>
          <cell r="F196">
            <v>18499</v>
          </cell>
          <cell r="G196">
            <v>18301</v>
          </cell>
          <cell r="H196">
            <v>18433</v>
          </cell>
          <cell r="I196">
            <v>18373</v>
          </cell>
          <cell r="J196">
            <v>18884</v>
          </cell>
          <cell r="K196">
            <v>18884</v>
          </cell>
          <cell r="L196">
            <v>18884</v>
          </cell>
          <cell r="M196">
            <v>18884</v>
          </cell>
          <cell r="N196">
            <v>18884</v>
          </cell>
          <cell r="O196">
            <v>18884</v>
          </cell>
          <cell r="P196">
            <v>18884</v>
          </cell>
        </row>
        <row r="197">
          <cell r="A197" t="str">
            <v>13894</v>
          </cell>
          <cell r="B197">
            <v>9453</v>
          </cell>
          <cell r="C197">
            <v>9732</v>
          </cell>
          <cell r="D197">
            <v>9562</v>
          </cell>
          <cell r="E197">
            <v>9554</v>
          </cell>
          <cell r="F197">
            <v>9407</v>
          </cell>
          <cell r="G197">
            <v>9535</v>
          </cell>
          <cell r="H197">
            <v>9652</v>
          </cell>
          <cell r="I197">
            <v>9625</v>
          </cell>
          <cell r="J197">
            <v>9732</v>
          </cell>
          <cell r="K197">
            <v>9732</v>
          </cell>
          <cell r="L197">
            <v>9732</v>
          </cell>
          <cell r="M197">
            <v>9732</v>
          </cell>
          <cell r="N197">
            <v>9732</v>
          </cell>
          <cell r="O197">
            <v>9732</v>
          </cell>
          <cell r="P197">
            <v>9732</v>
          </cell>
        </row>
        <row r="198">
          <cell r="A198" t="str">
            <v>15001</v>
          </cell>
          <cell r="B198">
            <v>51173</v>
          </cell>
          <cell r="C198">
            <v>51204</v>
          </cell>
          <cell r="D198">
            <v>51669</v>
          </cell>
          <cell r="E198">
            <v>51565</v>
          </cell>
          <cell r="F198">
            <v>51926</v>
          </cell>
          <cell r="G198">
            <v>51142</v>
          </cell>
          <cell r="H198">
            <v>51328</v>
          </cell>
          <cell r="I198">
            <v>51578</v>
          </cell>
          <cell r="J198">
            <v>51204</v>
          </cell>
          <cell r="K198">
            <v>51669</v>
          </cell>
          <cell r="L198">
            <v>51669</v>
          </cell>
          <cell r="M198">
            <v>51926</v>
          </cell>
          <cell r="N198">
            <v>51926</v>
          </cell>
          <cell r="O198">
            <v>51926</v>
          </cell>
          <cell r="P198">
            <v>51926</v>
          </cell>
        </row>
        <row r="199">
          <cell r="A199" t="str">
            <v>15022</v>
          </cell>
          <cell r="B199">
            <v>1448</v>
          </cell>
          <cell r="C199">
            <v>1440</v>
          </cell>
          <cell r="D199">
            <v>1450</v>
          </cell>
          <cell r="E199">
            <v>1452</v>
          </cell>
          <cell r="F199">
            <v>1466</v>
          </cell>
          <cell r="G199">
            <v>1385</v>
          </cell>
          <cell r="H199">
            <v>1346</v>
          </cell>
          <cell r="I199">
            <v>1332</v>
          </cell>
          <cell r="J199">
            <v>1448</v>
          </cell>
          <cell r="K199">
            <v>1450</v>
          </cell>
          <cell r="L199">
            <v>1452</v>
          </cell>
          <cell r="M199">
            <v>1466</v>
          </cell>
          <cell r="N199">
            <v>1466</v>
          </cell>
          <cell r="O199">
            <v>1466</v>
          </cell>
          <cell r="P199">
            <v>1466</v>
          </cell>
        </row>
        <row r="200">
          <cell r="A200" t="str">
            <v>15047</v>
          </cell>
          <cell r="B200">
            <v>14341</v>
          </cell>
          <cell r="C200">
            <v>14300</v>
          </cell>
          <cell r="D200">
            <v>14319</v>
          </cell>
          <cell r="E200">
            <v>14290</v>
          </cell>
          <cell r="F200">
            <v>14583</v>
          </cell>
          <cell r="G200">
            <v>14086</v>
          </cell>
          <cell r="H200">
            <v>14034</v>
          </cell>
          <cell r="I200">
            <v>13920</v>
          </cell>
          <cell r="J200">
            <v>14341</v>
          </cell>
          <cell r="K200">
            <v>14341</v>
          </cell>
          <cell r="L200">
            <v>14341</v>
          </cell>
          <cell r="M200">
            <v>14583</v>
          </cell>
          <cell r="N200">
            <v>14583</v>
          </cell>
          <cell r="O200">
            <v>14583</v>
          </cell>
          <cell r="P200">
            <v>14583</v>
          </cell>
        </row>
        <row r="201">
          <cell r="A201" t="str">
            <v>15051</v>
          </cell>
          <cell r="B201">
            <v>3995</v>
          </cell>
          <cell r="C201">
            <v>3991</v>
          </cell>
          <cell r="D201">
            <v>3969</v>
          </cell>
          <cell r="E201">
            <v>4019</v>
          </cell>
          <cell r="F201">
            <v>4041</v>
          </cell>
          <cell r="G201">
            <v>3945</v>
          </cell>
          <cell r="H201">
            <v>3927</v>
          </cell>
          <cell r="I201">
            <v>3957</v>
          </cell>
          <cell r="J201">
            <v>3995</v>
          </cell>
          <cell r="K201">
            <v>3995</v>
          </cell>
          <cell r="L201">
            <v>4019</v>
          </cell>
          <cell r="M201">
            <v>4041</v>
          </cell>
          <cell r="N201">
            <v>4041</v>
          </cell>
          <cell r="O201">
            <v>4041</v>
          </cell>
          <cell r="P201">
            <v>4041</v>
          </cell>
        </row>
        <row r="202">
          <cell r="A202" t="str">
            <v>15087</v>
          </cell>
          <cell r="B202">
            <v>5718</v>
          </cell>
          <cell r="C202">
            <v>5641</v>
          </cell>
          <cell r="D202">
            <v>5693</v>
          </cell>
          <cell r="E202">
            <v>5648</v>
          </cell>
          <cell r="F202">
            <v>5831</v>
          </cell>
          <cell r="G202">
            <v>5538</v>
          </cell>
          <cell r="H202">
            <v>5490</v>
          </cell>
          <cell r="I202">
            <v>5511</v>
          </cell>
          <cell r="J202">
            <v>5718</v>
          </cell>
          <cell r="K202">
            <v>5718</v>
          </cell>
          <cell r="L202">
            <v>5718</v>
          </cell>
          <cell r="M202">
            <v>5831</v>
          </cell>
          <cell r="N202">
            <v>5831</v>
          </cell>
          <cell r="O202">
            <v>5831</v>
          </cell>
          <cell r="P202">
            <v>5831</v>
          </cell>
        </row>
        <row r="203">
          <cell r="A203" t="str">
            <v>15090</v>
          </cell>
          <cell r="B203">
            <v>1507</v>
          </cell>
          <cell r="C203">
            <v>1491</v>
          </cell>
          <cell r="D203">
            <v>1485</v>
          </cell>
          <cell r="E203">
            <v>1492</v>
          </cell>
          <cell r="F203">
            <v>1602</v>
          </cell>
          <cell r="G203">
            <v>1442</v>
          </cell>
          <cell r="H203">
            <v>1431</v>
          </cell>
          <cell r="I203">
            <v>1392</v>
          </cell>
          <cell r="J203">
            <v>1507</v>
          </cell>
          <cell r="K203">
            <v>1507</v>
          </cell>
          <cell r="L203">
            <v>1507</v>
          </cell>
          <cell r="M203">
            <v>1602</v>
          </cell>
          <cell r="N203">
            <v>1602</v>
          </cell>
          <cell r="O203">
            <v>1602</v>
          </cell>
          <cell r="P203">
            <v>1602</v>
          </cell>
        </row>
        <row r="204">
          <cell r="A204" t="str">
            <v>15092</v>
          </cell>
          <cell r="B204">
            <v>1386</v>
          </cell>
          <cell r="C204">
            <v>1386</v>
          </cell>
          <cell r="D204">
            <v>1382</v>
          </cell>
          <cell r="E204">
            <v>1366</v>
          </cell>
          <cell r="F204">
            <v>1423</v>
          </cell>
          <cell r="G204">
            <v>1313</v>
          </cell>
          <cell r="H204">
            <v>1296</v>
          </cell>
          <cell r="I204">
            <v>1300</v>
          </cell>
          <cell r="J204">
            <v>1386</v>
          </cell>
          <cell r="K204">
            <v>1386</v>
          </cell>
          <cell r="L204">
            <v>1386</v>
          </cell>
          <cell r="M204">
            <v>1423</v>
          </cell>
          <cell r="N204">
            <v>1423</v>
          </cell>
          <cell r="O204">
            <v>1423</v>
          </cell>
          <cell r="P204">
            <v>1423</v>
          </cell>
        </row>
        <row r="205">
          <cell r="A205" t="str">
            <v>15097</v>
          </cell>
          <cell r="B205">
            <v>4669</v>
          </cell>
          <cell r="C205">
            <v>4562</v>
          </cell>
          <cell r="D205">
            <v>4441</v>
          </cell>
          <cell r="E205">
            <v>4389</v>
          </cell>
          <cell r="F205">
            <v>4912</v>
          </cell>
          <cell r="G205">
            <v>4314</v>
          </cell>
          <cell r="H205">
            <v>4261</v>
          </cell>
          <cell r="I205">
            <v>4161</v>
          </cell>
          <cell r="J205">
            <v>4669</v>
          </cell>
          <cell r="K205">
            <v>4669</v>
          </cell>
          <cell r="L205">
            <v>4669</v>
          </cell>
          <cell r="M205">
            <v>4912</v>
          </cell>
          <cell r="N205">
            <v>4912</v>
          </cell>
          <cell r="O205">
            <v>4912</v>
          </cell>
          <cell r="P205">
            <v>4912</v>
          </cell>
        </row>
        <row r="206">
          <cell r="A206" t="str">
            <v>15104</v>
          </cell>
          <cell r="B206">
            <v>4061</v>
          </cell>
          <cell r="C206">
            <v>4006</v>
          </cell>
          <cell r="D206">
            <v>4003</v>
          </cell>
          <cell r="E206">
            <v>4019</v>
          </cell>
          <cell r="F206">
            <v>4117</v>
          </cell>
          <cell r="G206">
            <v>3987</v>
          </cell>
          <cell r="H206">
            <v>3977</v>
          </cell>
          <cell r="I206">
            <v>4027</v>
          </cell>
          <cell r="J206">
            <v>4061</v>
          </cell>
          <cell r="K206">
            <v>4061</v>
          </cell>
          <cell r="L206">
            <v>4061</v>
          </cell>
          <cell r="M206">
            <v>4117</v>
          </cell>
          <cell r="N206">
            <v>4117</v>
          </cell>
          <cell r="O206">
            <v>4117</v>
          </cell>
          <cell r="P206">
            <v>4117</v>
          </cell>
        </row>
        <row r="207">
          <cell r="A207" t="str">
            <v>15106</v>
          </cell>
          <cell r="B207">
            <v>1807</v>
          </cell>
          <cell r="C207">
            <v>1772</v>
          </cell>
          <cell r="D207">
            <v>1783</v>
          </cell>
          <cell r="E207">
            <v>1776</v>
          </cell>
          <cell r="F207">
            <v>1956</v>
          </cell>
          <cell r="G207">
            <v>1737</v>
          </cell>
          <cell r="H207">
            <v>1723</v>
          </cell>
          <cell r="I207">
            <v>1760</v>
          </cell>
          <cell r="J207">
            <v>1807</v>
          </cell>
          <cell r="K207">
            <v>1807</v>
          </cell>
          <cell r="L207">
            <v>1807</v>
          </cell>
          <cell r="M207">
            <v>1956</v>
          </cell>
          <cell r="N207">
            <v>1956</v>
          </cell>
          <cell r="O207">
            <v>1956</v>
          </cell>
          <cell r="P207">
            <v>1956</v>
          </cell>
        </row>
        <row r="208">
          <cell r="A208" t="str">
            <v>15109</v>
          </cell>
          <cell r="B208">
            <v>4162</v>
          </cell>
          <cell r="C208">
            <v>4151</v>
          </cell>
          <cell r="D208">
            <v>4087</v>
          </cell>
          <cell r="E208">
            <v>4055</v>
          </cell>
          <cell r="F208">
            <v>4289</v>
          </cell>
          <cell r="G208">
            <v>3981</v>
          </cell>
          <cell r="H208">
            <v>4012</v>
          </cell>
          <cell r="I208">
            <v>3986</v>
          </cell>
          <cell r="J208">
            <v>4162</v>
          </cell>
          <cell r="K208">
            <v>4162</v>
          </cell>
          <cell r="L208">
            <v>4162</v>
          </cell>
          <cell r="M208">
            <v>4289</v>
          </cell>
          <cell r="N208">
            <v>4289</v>
          </cell>
          <cell r="O208">
            <v>4289</v>
          </cell>
          <cell r="P208">
            <v>4289</v>
          </cell>
        </row>
        <row r="209">
          <cell r="A209" t="str">
            <v>15114</v>
          </cell>
          <cell r="B209">
            <v>489</v>
          </cell>
          <cell r="C209">
            <v>488</v>
          </cell>
          <cell r="D209">
            <v>480</v>
          </cell>
          <cell r="E209">
            <v>475</v>
          </cell>
          <cell r="F209">
            <v>529</v>
          </cell>
          <cell r="G209">
            <v>463</v>
          </cell>
          <cell r="H209">
            <v>457</v>
          </cell>
          <cell r="I209">
            <v>452</v>
          </cell>
          <cell r="J209">
            <v>489</v>
          </cell>
          <cell r="K209">
            <v>489</v>
          </cell>
          <cell r="L209">
            <v>489</v>
          </cell>
          <cell r="M209">
            <v>529</v>
          </cell>
          <cell r="N209">
            <v>529</v>
          </cell>
          <cell r="O209">
            <v>529</v>
          </cell>
          <cell r="P209">
            <v>529</v>
          </cell>
        </row>
        <row r="210">
          <cell r="A210" t="str">
            <v>15131</v>
          </cell>
          <cell r="B210">
            <v>2749</v>
          </cell>
          <cell r="C210">
            <v>2764</v>
          </cell>
          <cell r="D210">
            <v>2730</v>
          </cell>
          <cell r="E210">
            <v>2716</v>
          </cell>
          <cell r="F210">
            <v>2866</v>
          </cell>
          <cell r="G210">
            <v>2676</v>
          </cell>
          <cell r="H210">
            <v>2665</v>
          </cell>
          <cell r="I210">
            <v>2669</v>
          </cell>
          <cell r="J210">
            <v>2764</v>
          </cell>
          <cell r="K210">
            <v>2764</v>
          </cell>
          <cell r="L210">
            <v>2764</v>
          </cell>
          <cell r="M210">
            <v>2866</v>
          </cell>
          <cell r="N210">
            <v>2866</v>
          </cell>
          <cell r="O210">
            <v>2866</v>
          </cell>
          <cell r="P210">
            <v>2866</v>
          </cell>
        </row>
        <row r="211">
          <cell r="A211" t="str">
            <v>15135</v>
          </cell>
          <cell r="B211">
            <v>2522</v>
          </cell>
          <cell r="C211">
            <v>2545</v>
          </cell>
          <cell r="D211">
            <v>2511</v>
          </cell>
          <cell r="E211">
            <v>2519</v>
          </cell>
          <cell r="F211">
            <v>2708</v>
          </cell>
          <cell r="G211">
            <v>2511</v>
          </cell>
          <cell r="H211">
            <v>2501</v>
          </cell>
          <cell r="I211">
            <v>2473</v>
          </cell>
          <cell r="J211">
            <v>2545</v>
          </cell>
          <cell r="K211">
            <v>2545</v>
          </cell>
          <cell r="L211">
            <v>2545</v>
          </cell>
          <cell r="M211">
            <v>2708</v>
          </cell>
          <cell r="N211">
            <v>2708</v>
          </cell>
          <cell r="O211">
            <v>2708</v>
          </cell>
          <cell r="P211">
            <v>2708</v>
          </cell>
        </row>
        <row r="212">
          <cell r="A212" t="str">
            <v>15162</v>
          </cell>
          <cell r="B212">
            <v>2332</v>
          </cell>
          <cell r="C212">
            <v>2307</v>
          </cell>
          <cell r="D212">
            <v>2298</v>
          </cell>
          <cell r="E212">
            <v>2279</v>
          </cell>
          <cell r="F212">
            <v>2324</v>
          </cell>
          <cell r="G212">
            <v>2255</v>
          </cell>
          <cell r="H212">
            <v>2239</v>
          </cell>
          <cell r="I212">
            <v>2223</v>
          </cell>
          <cell r="J212">
            <v>2332</v>
          </cell>
          <cell r="K212">
            <v>2332</v>
          </cell>
          <cell r="L212">
            <v>2332</v>
          </cell>
          <cell r="M212">
            <v>2332</v>
          </cell>
          <cell r="N212">
            <v>2332</v>
          </cell>
          <cell r="O212">
            <v>2332</v>
          </cell>
          <cell r="P212">
            <v>2332</v>
          </cell>
        </row>
        <row r="213">
          <cell r="A213" t="str">
            <v>15172</v>
          </cell>
          <cell r="B213">
            <v>2382</v>
          </cell>
          <cell r="C213">
            <v>2376</v>
          </cell>
          <cell r="D213">
            <v>2363</v>
          </cell>
          <cell r="E213">
            <v>2351</v>
          </cell>
          <cell r="F213">
            <v>2450</v>
          </cell>
          <cell r="G213">
            <v>2343</v>
          </cell>
          <cell r="H213">
            <v>2349</v>
          </cell>
          <cell r="I213">
            <v>2331</v>
          </cell>
          <cell r="J213">
            <v>2382</v>
          </cell>
          <cell r="K213">
            <v>2382</v>
          </cell>
          <cell r="L213">
            <v>2382</v>
          </cell>
          <cell r="M213">
            <v>2450</v>
          </cell>
          <cell r="N213">
            <v>2450</v>
          </cell>
          <cell r="O213">
            <v>2450</v>
          </cell>
          <cell r="P213">
            <v>2450</v>
          </cell>
        </row>
        <row r="214">
          <cell r="A214" t="str">
            <v>15176</v>
          </cell>
          <cell r="B214">
            <v>29096</v>
          </cell>
          <cell r="C214">
            <v>28904</v>
          </cell>
          <cell r="D214">
            <v>28900</v>
          </cell>
          <cell r="E214">
            <v>27465</v>
          </cell>
          <cell r="F214">
            <v>29143</v>
          </cell>
          <cell r="G214">
            <v>27551</v>
          </cell>
          <cell r="H214">
            <v>27708</v>
          </cell>
          <cell r="I214">
            <v>28291</v>
          </cell>
          <cell r="J214">
            <v>29096</v>
          </cell>
          <cell r="K214">
            <v>29096</v>
          </cell>
          <cell r="L214">
            <v>29096</v>
          </cell>
          <cell r="M214">
            <v>29143</v>
          </cell>
          <cell r="N214">
            <v>29143</v>
          </cell>
          <cell r="O214">
            <v>29143</v>
          </cell>
          <cell r="P214">
            <v>29143</v>
          </cell>
        </row>
        <row r="215">
          <cell r="A215" t="str">
            <v>15180</v>
          </cell>
          <cell r="B215">
            <v>3582</v>
          </cell>
          <cell r="C215">
            <v>3561</v>
          </cell>
          <cell r="D215">
            <v>3506</v>
          </cell>
          <cell r="E215">
            <v>3488</v>
          </cell>
          <cell r="F215">
            <v>3793</v>
          </cell>
          <cell r="G215">
            <v>3503</v>
          </cell>
          <cell r="H215">
            <v>3505</v>
          </cell>
          <cell r="I215">
            <v>3503</v>
          </cell>
          <cell r="J215">
            <v>3582</v>
          </cell>
          <cell r="K215">
            <v>3582</v>
          </cell>
          <cell r="L215">
            <v>3582</v>
          </cell>
          <cell r="M215">
            <v>3793</v>
          </cell>
          <cell r="N215">
            <v>3793</v>
          </cell>
          <cell r="O215">
            <v>3793</v>
          </cell>
          <cell r="P215">
            <v>3793</v>
          </cell>
        </row>
        <row r="216">
          <cell r="A216" t="str">
            <v>15183</v>
          </cell>
          <cell r="B216">
            <v>8696</v>
          </cell>
          <cell r="C216">
            <v>8701</v>
          </cell>
          <cell r="D216">
            <v>8598</v>
          </cell>
          <cell r="E216">
            <v>8530</v>
          </cell>
          <cell r="F216">
            <v>9019</v>
          </cell>
          <cell r="G216">
            <v>8493</v>
          </cell>
          <cell r="H216">
            <v>8416</v>
          </cell>
          <cell r="I216">
            <v>8412</v>
          </cell>
          <cell r="J216">
            <v>8701</v>
          </cell>
          <cell r="K216">
            <v>8701</v>
          </cell>
          <cell r="L216">
            <v>8701</v>
          </cell>
          <cell r="M216">
            <v>9019</v>
          </cell>
          <cell r="N216">
            <v>9019</v>
          </cell>
          <cell r="O216">
            <v>9019</v>
          </cell>
          <cell r="P216">
            <v>9019</v>
          </cell>
        </row>
        <row r="217">
          <cell r="A217" t="str">
            <v>15185</v>
          </cell>
          <cell r="B217">
            <v>5156</v>
          </cell>
          <cell r="C217">
            <v>5145</v>
          </cell>
          <cell r="D217">
            <v>5103</v>
          </cell>
          <cell r="E217">
            <v>5113</v>
          </cell>
          <cell r="F217">
            <v>5254</v>
          </cell>
          <cell r="G217">
            <v>5046</v>
          </cell>
          <cell r="H217">
            <v>5026</v>
          </cell>
          <cell r="I217">
            <v>4997</v>
          </cell>
          <cell r="J217">
            <v>5156</v>
          </cell>
          <cell r="K217">
            <v>5156</v>
          </cell>
          <cell r="L217">
            <v>5156</v>
          </cell>
          <cell r="M217">
            <v>5254</v>
          </cell>
          <cell r="N217">
            <v>5254</v>
          </cell>
          <cell r="O217">
            <v>5254</v>
          </cell>
          <cell r="P217">
            <v>5254</v>
          </cell>
        </row>
        <row r="218">
          <cell r="A218" t="str">
            <v>15187</v>
          </cell>
          <cell r="B218">
            <v>2057</v>
          </cell>
          <cell r="C218">
            <v>2061</v>
          </cell>
          <cell r="D218">
            <v>2068</v>
          </cell>
          <cell r="E218">
            <v>2065</v>
          </cell>
          <cell r="F218">
            <v>2175</v>
          </cell>
          <cell r="G218">
            <v>2050</v>
          </cell>
          <cell r="H218">
            <v>2042</v>
          </cell>
          <cell r="I218">
            <v>2042</v>
          </cell>
          <cell r="J218">
            <v>2061</v>
          </cell>
          <cell r="K218">
            <v>2068</v>
          </cell>
          <cell r="L218">
            <v>2068</v>
          </cell>
          <cell r="M218">
            <v>2175</v>
          </cell>
          <cell r="N218">
            <v>2175</v>
          </cell>
          <cell r="O218">
            <v>2175</v>
          </cell>
          <cell r="P218">
            <v>2175</v>
          </cell>
        </row>
        <row r="219">
          <cell r="A219" t="str">
            <v>15189</v>
          </cell>
          <cell r="B219">
            <v>3731</v>
          </cell>
          <cell r="C219">
            <v>3712</v>
          </cell>
          <cell r="D219">
            <v>3720</v>
          </cell>
          <cell r="E219">
            <v>3702</v>
          </cell>
          <cell r="F219">
            <v>3763</v>
          </cell>
          <cell r="G219">
            <v>3637</v>
          </cell>
          <cell r="H219">
            <v>3622</v>
          </cell>
          <cell r="I219">
            <v>3681</v>
          </cell>
          <cell r="J219">
            <v>3731</v>
          </cell>
          <cell r="K219">
            <v>3731</v>
          </cell>
          <cell r="L219">
            <v>3731</v>
          </cell>
          <cell r="M219">
            <v>3763</v>
          </cell>
          <cell r="N219">
            <v>3763</v>
          </cell>
          <cell r="O219">
            <v>3763</v>
          </cell>
          <cell r="P219">
            <v>3763</v>
          </cell>
        </row>
        <row r="220">
          <cell r="A220" t="str">
            <v>15204</v>
          </cell>
          <cell r="B220">
            <v>7235</v>
          </cell>
          <cell r="C220">
            <v>7212</v>
          </cell>
          <cell r="D220">
            <v>7221</v>
          </cell>
          <cell r="E220">
            <v>7260</v>
          </cell>
          <cell r="F220">
            <v>7474</v>
          </cell>
          <cell r="G220">
            <v>7087</v>
          </cell>
          <cell r="H220">
            <v>7050</v>
          </cell>
          <cell r="I220">
            <v>6999</v>
          </cell>
          <cell r="J220">
            <v>7235</v>
          </cell>
          <cell r="K220">
            <v>7235</v>
          </cell>
          <cell r="L220">
            <v>7260</v>
          </cell>
          <cell r="M220">
            <v>7474</v>
          </cell>
          <cell r="N220">
            <v>7474</v>
          </cell>
          <cell r="O220">
            <v>7474</v>
          </cell>
          <cell r="P220">
            <v>7474</v>
          </cell>
        </row>
        <row r="221">
          <cell r="A221" t="str">
            <v>15212</v>
          </cell>
          <cell r="B221">
            <v>3060</v>
          </cell>
          <cell r="C221">
            <v>3070</v>
          </cell>
          <cell r="D221">
            <v>3027</v>
          </cell>
          <cell r="E221">
            <v>2981</v>
          </cell>
          <cell r="F221">
            <v>3192</v>
          </cell>
          <cell r="G221">
            <v>2955</v>
          </cell>
          <cell r="H221">
            <v>2956</v>
          </cell>
          <cell r="I221">
            <v>2990</v>
          </cell>
          <cell r="J221">
            <v>3070</v>
          </cell>
          <cell r="K221">
            <v>3070</v>
          </cell>
          <cell r="L221">
            <v>3070</v>
          </cell>
          <cell r="M221">
            <v>3192</v>
          </cell>
          <cell r="N221">
            <v>3192</v>
          </cell>
          <cell r="O221">
            <v>3192</v>
          </cell>
          <cell r="P221">
            <v>3192</v>
          </cell>
        </row>
        <row r="222">
          <cell r="A222" t="str">
            <v>15215</v>
          </cell>
          <cell r="B222">
            <v>1160</v>
          </cell>
          <cell r="C222">
            <v>1182</v>
          </cell>
          <cell r="D222">
            <v>1183</v>
          </cell>
          <cell r="E222">
            <v>1197</v>
          </cell>
          <cell r="F222">
            <v>1234</v>
          </cell>
          <cell r="G222">
            <v>1176</v>
          </cell>
          <cell r="H222">
            <v>1153</v>
          </cell>
          <cell r="I222">
            <v>1128</v>
          </cell>
          <cell r="J222">
            <v>1182</v>
          </cell>
          <cell r="K222">
            <v>1183</v>
          </cell>
          <cell r="L222">
            <v>1197</v>
          </cell>
          <cell r="M222">
            <v>1234</v>
          </cell>
          <cell r="N222">
            <v>1234</v>
          </cell>
          <cell r="O222">
            <v>1234</v>
          </cell>
          <cell r="P222">
            <v>1234</v>
          </cell>
        </row>
        <row r="223">
          <cell r="A223" t="str">
            <v>15218</v>
          </cell>
          <cell r="B223">
            <v>2572</v>
          </cell>
          <cell r="C223">
            <v>2553</v>
          </cell>
          <cell r="D223">
            <v>2541</v>
          </cell>
          <cell r="E223">
            <v>2524</v>
          </cell>
          <cell r="F223">
            <v>2680</v>
          </cell>
          <cell r="G223">
            <v>2514</v>
          </cell>
          <cell r="H223">
            <v>2510</v>
          </cell>
          <cell r="I223">
            <v>2509</v>
          </cell>
          <cell r="J223">
            <v>2572</v>
          </cell>
          <cell r="K223">
            <v>2572</v>
          </cell>
          <cell r="L223">
            <v>2572</v>
          </cell>
          <cell r="M223">
            <v>2680</v>
          </cell>
          <cell r="N223">
            <v>2680</v>
          </cell>
          <cell r="O223">
            <v>2680</v>
          </cell>
          <cell r="P223">
            <v>2680</v>
          </cell>
        </row>
        <row r="224">
          <cell r="A224" t="str">
            <v>15223</v>
          </cell>
          <cell r="B224">
            <v>6538</v>
          </cell>
          <cell r="C224">
            <v>6549</v>
          </cell>
          <cell r="D224">
            <v>6520</v>
          </cell>
          <cell r="E224">
            <v>6564</v>
          </cell>
          <cell r="F224">
            <v>6713</v>
          </cell>
          <cell r="G224">
            <v>6554</v>
          </cell>
          <cell r="H224">
            <v>6538</v>
          </cell>
          <cell r="I224">
            <v>6536</v>
          </cell>
          <cell r="J224">
            <v>6549</v>
          </cell>
          <cell r="K224">
            <v>6549</v>
          </cell>
          <cell r="L224">
            <v>6564</v>
          </cell>
          <cell r="M224">
            <v>6713</v>
          </cell>
          <cell r="N224">
            <v>6713</v>
          </cell>
          <cell r="O224">
            <v>6713</v>
          </cell>
          <cell r="P224">
            <v>6713</v>
          </cell>
        </row>
        <row r="225">
          <cell r="A225" t="str">
            <v>15224</v>
          </cell>
          <cell r="B225">
            <v>3181</v>
          </cell>
          <cell r="C225">
            <v>3137</v>
          </cell>
          <cell r="D225">
            <v>3087</v>
          </cell>
          <cell r="E225">
            <v>3073</v>
          </cell>
          <cell r="F225">
            <v>3137</v>
          </cell>
          <cell r="G225">
            <v>3031</v>
          </cell>
          <cell r="H225">
            <v>3004</v>
          </cell>
          <cell r="I225">
            <v>3006</v>
          </cell>
          <cell r="J225">
            <v>3181</v>
          </cell>
          <cell r="K225">
            <v>3181</v>
          </cell>
          <cell r="L225">
            <v>3181</v>
          </cell>
          <cell r="M225">
            <v>3181</v>
          </cell>
          <cell r="N225">
            <v>3181</v>
          </cell>
          <cell r="O225">
            <v>3181</v>
          </cell>
          <cell r="P225">
            <v>3181</v>
          </cell>
        </row>
        <row r="226">
          <cell r="A226" t="str">
            <v>15226</v>
          </cell>
          <cell r="B226">
            <v>1392</v>
          </cell>
          <cell r="C226">
            <v>1399</v>
          </cell>
          <cell r="D226">
            <v>1417</v>
          </cell>
          <cell r="E226">
            <v>1392</v>
          </cell>
          <cell r="F226">
            <v>1344</v>
          </cell>
          <cell r="G226">
            <v>1372</v>
          </cell>
          <cell r="H226">
            <v>1372</v>
          </cell>
          <cell r="I226">
            <v>1358</v>
          </cell>
          <cell r="J226">
            <v>1399</v>
          </cell>
          <cell r="K226">
            <v>1417</v>
          </cell>
          <cell r="L226">
            <v>1417</v>
          </cell>
          <cell r="M226">
            <v>1417</v>
          </cell>
          <cell r="N226">
            <v>1417</v>
          </cell>
          <cell r="O226">
            <v>1417</v>
          </cell>
          <cell r="P226">
            <v>1417</v>
          </cell>
        </row>
        <row r="227">
          <cell r="A227" t="str">
            <v>15232</v>
          </cell>
          <cell r="B227">
            <v>4908</v>
          </cell>
          <cell r="C227">
            <v>4890</v>
          </cell>
          <cell r="D227">
            <v>4876</v>
          </cell>
          <cell r="E227">
            <v>4868</v>
          </cell>
          <cell r="F227">
            <v>5063</v>
          </cell>
          <cell r="G227">
            <v>4785</v>
          </cell>
          <cell r="H227">
            <v>4764</v>
          </cell>
          <cell r="I227">
            <v>4749</v>
          </cell>
          <cell r="J227">
            <v>4908</v>
          </cell>
          <cell r="K227">
            <v>4908</v>
          </cell>
          <cell r="L227">
            <v>4908</v>
          </cell>
          <cell r="M227">
            <v>5063</v>
          </cell>
          <cell r="N227">
            <v>5063</v>
          </cell>
          <cell r="O227">
            <v>5063</v>
          </cell>
          <cell r="P227">
            <v>5063</v>
          </cell>
        </row>
        <row r="228">
          <cell r="A228" t="str">
            <v>15236</v>
          </cell>
          <cell r="B228">
            <v>1627</v>
          </cell>
          <cell r="C228">
            <v>1630</v>
          </cell>
          <cell r="D228">
            <v>1627</v>
          </cell>
          <cell r="E228">
            <v>1605</v>
          </cell>
          <cell r="F228">
            <v>1743</v>
          </cell>
          <cell r="G228">
            <v>1593</v>
          </cell>
          <cell r="H228">
            <v>1585</v>
          </cell>
          <cell r="I228">
            <v>1555</v>
          </cell>
          <cell r="J228">
            <v>1630</v>
          </cell>
          <cell r="K228">
            <v>1630</v>
          </cell>
          <cell r="L228">
            <v>1630</v>
          </cell>
          <cell r="M228">
            <v>1743</v>
          </cell>
          <cell r="N228">
            <v>1743</v>
          </cell>
          <cell r="O228">
            <v>1743</v>
          </cell>
          <cell r="P228">
            <v>1743</v>
          </cell>
        </row>
        <row r="229">
          <cell r="A229" t="str">
            <v>15238</v>
          </cell>
          <cell r="B229">
            <v>40078</v>
          </cell>
          <cell r="C229">
            <v>40142</v>
          </cell>
          <cell r="D229">
            <v>40009</v>
          </cell>
          <cell r="E229">
            <v>40033</v>
          </cell>
          <cell r="F229">
            <v>39993</v>
          </cell>
          <cell r="G229">
            <v>39733</v>
          </cell>
          <cell r="H229">
            <v>39508</v>
          </cell>
          <cell r="I229">
            <v>39800</v>
          </cell>
          <cell r="J229">
            <v>40142</v>
          </cell>
          <cell r="K229">
            <v>40142</v>
          </cell>
          <cell r="L229">
            <v>40142</v>
          </cell>
          <cell r="M229">
            <v>40142</v>
          </cell>
          <cell r="N229">
            <v>40142</v>
          </cell>
          <cell r="O229">
            <v>40142</v>
          </cell>
          <cell r="P229">
            <v>40142</v>
          </cell>
        </row>
        <row r="230">
          <cell r="A230" t="str">
            <v>15244</v>
          </cell>
          <cell r="B230">
            <v>3775</v>
          </cell>
          <cell r="C230">
            <v>3751</v>
          </cell>
          <cell r="D230">
            <v>3699</v>
          </cell>
          <cell r="E230">
            <v>3659</v>
          </cell>
          <cell r="F230">
            <v>3904</v>
          </cell>
          <cell r="G230">
            <v>3668</v>
          </cell>
          <cell r="H230">
            <v>3639</v>
          </cell>
          <cell r="I230">
            <v>3605</v>
          </cell>
          <cell r="J230">
            <v>3775</v>
          </cell>
          <cell r="K230">
            <v>3775</v>
          </cell>
          <cell r="L230">
            <v>3775</v>
          </cell>
          <cell r="M230">
            <v>3904</v>
          </cell>
          <cell r="N230">
            <v>3904</v>
          </cell>
          <cell r="O230">
            <v>3904</v>
          </cell>
          <cell r="P230">
            <v>3904</v>
          </cell>
        </row>
        <row r="231">
          <cell r="A231" t="str">
            <v>15248</v>
          </cell>
          <cell r="B231">
            <v>2330</v>
          </cell>
          <cell r="C231">
            <v>2304</v>
          </cell>
          <cell r="D231">
            <v>2285</v>
          </cell>
          <cell r="E231">
            <v>2243</v>
          </cell>
          <cell r="F231">
            <v>2383</v>
          </cell>
          <cell r="G231">
            <v>2196</v>
          </cell>
          <cell r="H231">
            <v>2201</v>
          </cell>
          <cell r="I231">
            <v>2182</v>
          </cell>
          <cell r="J231">
            <v>2330</v>
          </cell>
          <cell r="K231">
            <v>2330</v>
          </cell>
          <cell r="L231">
            <v>2330</v>
          </cell>
          <cell r="M231">
            <v>2383</v>
          </cell>
          <cell r="N231">
            <v>2383</v>
          </cell>
          <cell r="O231">
            <v>2383</v>
          </cell>
          <cell r="P231">
            <v>2383</v>
          </cell>
        </row>
        <row r="232">
          <cell r="A232" t="str">
            <v>15272</v>
          </cell>
          <cell r="B232">
            <v>3635</v>
          </cell>
          <cell r="C232">
            <v>3633</v>
          </cell>
          <cell r="D232">
            <v>3603</v>
          </cell>
          <cell r="E232">
            <v>3602</v>
          </cell>
          <cell r="F232">
            <v>3694</v>
          </cell>
          <cell r="G232">
            <v>3565</v>
          </cell>
          <cell r="H232">
            <v>3528</v>
          </cell>
          <cell r="I232">
            <v>3539</v>
          </cell>
          <cell r="J232">
            <v>3635</v>
          </cell>
          <cell r="K232">
            <v>3635</v>
          </cell>
          <cell r="L232">
            <v>3635</v>
          </cell>
          <cell r="M232">
            <v>3694</v>
          </cell>
          <cell r="N232">
            <v>3694</v>
          </cell>
          <cell r="O232">
            <v>3694</v>
          </cell>
          <cell r="P232">
            <v>3694</v>
          </cell>
        </row>
        <row r="233">
          <cell r="A233" t="str">
            <v>15276</v>
          </cell>
          <cell r="B233">
            <v>2613</v>
          </cell>
          <cell r="C233">
            <v>2600</v>
          </cell>
          <cell r="D233">
            <v>2579</v>
          </cell>
          <cell r="E233">
            <v>2571</v>
          </cell>
          <cell r="F233">
            <v>2666</v>
          </cell>
          <cell r="G233">
            <v>2566</v>
          </cell>
          <cell r="H233">
            <v>2538</v>
          </cell>
          <cell r="I233">
            <v>2544</v>
          </cell>
          <cell r="J233">
            <v>2613</v>
          </cell>
          <cell r="K233">
            <v>2613</v>
          </cell>
          <cell r="L233">
            <v>2613</v>
          </cell>
          <cell r="M233">
            <v>2666</v>
          </cell>
          <cell r="N233">
            <v>2666</v>
          </cell>
          <cell r="O233">
            <v>2666</v>
          </cell>
          <cell r="P233">
            <v>2666</v>
          </cell>
        </row>
        <row r="234">
          <cell r="A234" t="str">
            <v>15293</v>
          </cell>
          <cell r="B234">
            <v>2479</v>
          </cell>
          <cell r="C234">
            <v>2480</v>
          </cell>
          <cell r="D234">
            <v>2464</v>
          </cell>
          <cell r="E234">
            <v>2466</v>
          </cell>
          <cell r="F234">
            <v>2545</v>
          </cell>
          <cell r="G234">
            <v>2448</v>
          </cell>
          <cell r="H234">
            <v>2446</v>
          </cell>
          <cell r="I234">
            <v>2446</v>
          </cell>
          <cell r="J234">
            <v>2480</v>
          </cell>
          <cell r="K234">
            <v>2480</v>
          </cell>
          <cell r="L234">
            <v>2480</v>
          </cell>
          <cell r="M234">
            <v>2545</v>
          </cell>
          <cell r="N234">
            <v>2545</v>
          </cell>
          <cell r="O234">
            <v>2545</v>
          </cell>
          <cell r="P234">
            <v>2545</v>
          </cell>
        </row>
        <row r="235">
          <cell r="A235" t="str">
            <v>15296</v>
          </cell>
          <cell r="B235">
            <v>3547</v>
          </cell>
          <cell r="C235">
            <v>3557</v>
          </cell>
          <cell r="D235">
            <v>3512</v>
          </cell>
          <cell r="E235">
            <v>3498</v>
          </cell>
          <cell r="F235">
            <v>3461</v>
          </cell>
          <cell r="G235">
            <v>3476</v>
          </cell>
          <cell r="H235">
            <v>3458</v>
          </cell>
          <cell r="I235">
            <v>3449</v>
          </cell>
          <cell r="J235">
            <v>3557</v>
          </cell>
          <cell r="K235">
            <v>3557</v>
          </cell>
          <cell r="L235">
            <v>3557</v>
          </cell>
          <cell r="M235">
            <v>3557</v>
          </cell>
          <cell r="N235">
            <v>3557</v>
          </cell>
          <cell r="O235">
            <v>3557</v>
          </cell>
          <cell r="P235">
            <v>3557</v>
          </cell>
        </row>
        <row r="236">
          <cell r="A236" t="str">
            <v>15299</v>
          </cell>
          <cell r="B236">
            <v>9086</v>
          </cell>
          <cell r="C236">
            <v>9091</v>
          </cell>
          <cell r="D236">
            <v>9092</v>
          </cell>
          <cell r="E236">
            <v>9074</v>
          </cell>
          <cell r="F236">
            <v>9597</v>
          </cell>
          <cell r="G236">
            <v>9034</v>
          </cell>
          <cell r="H236">
            <v>8981</v>
          </cell>
          <cell r="I236">
            <v>8954</v>
          </cell>
          <cell r="J236">
            <v>9091</v>
          </cell>
          <cell r="K236">
            <v>9092</v>
          </cell>
          <cell r="L236">
            <v>9092</v>
          </cell>
          <cell r="M236">
            <v>9597</v>
          </cell>
          <cell r="N236">
            <v>9597</v>
          </cell>
          <cell r="O236">
            <v>9597</v>
          </cell>
          <cell r="P236">
            <v>9597</v>
          </cell>
        </row>
        <row r="237">
          <cell r="A237" t="str">
            <v>15317</v>
          </cell>
          <cell r="B237">
            <v>1299</v>
          </cell>
          <cell r="C237">
            <v>1293</v>
          </cell>
          <cell r="D237">
            <v>1255</v>
          </cell>
          <cell r="E237">
            <v>1245</v>
          </cell>
          <cell r="F237">
            <v>1286</v>
          </cell>
          <cell r="G237">
            <v>1221</v>
          </cell>
          <cell r="H237">
            <v>1217</v>
          </cell>
          <cell r="I237">
            <v>1199</v>
          </cell>
          <cell r="J237">
            <v>1299</v>
          </cell>
          <cell r="K237">
            <v>1299</v>
          </cell>
          <cell r="L237">
            <v>1299</v>
          </cell>
          <cell r="M237">
            <v>1299</v>
          </cell>
          <cell r="N237">
            <v>1299</v>
          </cell>
          <cell r="O237">
            <v>1299</v>
          </cell>
          <cell r="P237">
            <v>1299</v>
          </cell>
        </row>
        <row r="238">
          <cell r="A238" t="str">
            <v>15322</v>
          </cell>
          <cell r="B238">
            <v>5438</v>
          </cell>
          <cell r="C238">
            <v>5277</v>
          </cell>
          <cell r="D238">
            <v>5259</v>
          </cell>
          <cell r="E238">
            <v>5226</v>
          </cell>
          <cell r="F238">
            <v>5683</v>
          </cell>
          <cell r="G238">
            <v>5148</v>
          </cell>
          <cell r="H238">
            <v>5139</v>
          </cell>
          <cell r="I238">
            <v>5139</v>
          </cell>
          <cell r="J238">
            <v>5438</v>
          </cell>
          <cell r="K238">
            <v>5438</v>
          </cell>
          <cell r="L238">
            <v>5438</v>
          </cell>
          <cell r="M238">
            <v>5683</v>
          </cell>
          <cell r="N238">
            <v>5683</v>
          </cell>
          <cell r="O238">
            <v>5683</v>
          </cell>
          <cell r="P238">
            <v>5683</v>
          </cell>
        </row>
        <row r="239">
          <cell r="A239" t="str">
            <v>15325</v>
          </cell>
          <cell r="B239">
            <v>2922</v>
          </cell>
          <cell r="C239">
            <v>2909</v>
          </cell>
          <cell r="D239">
            <v>2905</v>
          </cell>
          <cell r="E239">
            <v>2904</v>
          </cell>
          <cell r="F239">
            <v>3032</v>
          </cell>
          <cell r="G239">
            <v>2888</v>
          </cell>
          <cell r="H239">
            <v>2879</v>
          </cell>
          <cell r="I239">
            <v>2895</v>
          </cell>
          <cell r="J239">
            <v>2922</v>
          </cell>
          <cell r="K239">
            <v>2922</v>
          </cell>
          <cell r="L239">
            <v>2922</v>
          </cell>
          <cell r="M239">
            <v>3032</v>
          </cell>
          <cell r="N239">
            <v>3032</v>
          </cell>
          <cell r="O239">
            <v>3032</v>
          </cell>
          <cell r="P239">
            <v>3032</v>
          </cell>
        </row>
        <row r="240">
          <cell r="A240" t="str">
            <v>15332</v>
          </cell>
          <cell r="B240">
            <v>4059</v>
          </cell>
          <cell r="C240">
            <v>4026</v>
          </cell>
          <cell r="D240">
            <v>4001</v>
          </cell>
          <cell r="E240">
            <v>3981</v>
          </cell>
          <cell r="F240">
            <v>4141</v>
          </cell>
          <cell r="G240">
            <v>3974</v>
          </cell>
          <cell r="H240">
            <v>3978</v>
          </cell>
          <cell r="I240">
            <v>4000</v>
          </cell>
          <cell r="J240">
            <v>4059</v>
          </cell>
          <cell r="K240">
            <v>4059</v>
          </cell>
          <cell r="L240">
            <v>4059</v>
          </cell>
          <cell r="M240">
            <v>4141</v>
          </cell>
          <cell r="N240">
            <v>4141</v>
          </cell>
          <cell r="O240">
            <v>4141</v>
          </cell>
          <cell r="P240">
            <v>4141</v>
          </cell>
        </row>
        <row r="241">
          <cell r="A241" t="str">
            <v>15362</v>
          </cell>
          <cell r="B241">
            <v>1280</v>
          </cell>
          <cell r="C241">
            <v>1290</v>
          </cell>
          <cell r="D241">
            <v>1298</v>
          </cell>
          <cell r="E241">
            <v>1281</v>
          </cell>
          <cell r="F241">
            <v>1298</v>
          </cell>
          <cell r="G241">
            <v>1253</v>
          </cell>
          <cell r="H241">
            <v>1229</v>
          </cell>
          <cell r="I241">
            <v>1206</v>
          </cell>
          <cell r="J241">
            <v>1290</v>
          </cell>
          <cell r="K241">
            <v>1298</v>
          </cell>
          <cell r="L241">
            <v>1298</v>
          </cell>
          <cell r="M241">
            <v>1298</v>
          </cell>
          <cell r="N241">
            <v>1298</v>
          </cell>
          <cell r="O241">
            <v>1298</v>
          </cell>
          <cell r="P241">
            <v>1298</v>
          </cell>
        </row>
        <row r="242">
          <cell r="A242" t="str">
            <v>15367</v>
          </cell>
          <cell r="B242">
            <v>5381</v>
          </cell>
          <cell r="C242">
            <v>5357</v>
          </cell>
          <cell r="D242">
            <v>5341</v>
          </cell>
          <cell r="E242">
            <v>5317</v>
          </cell>
          <cell r="F242">
            <v>5353</v>
          </cell>
          <cell r="G242">
            <v>5244</v>
          </cell>
          <cell r="H242">
            <v>5211</v>
          </cell>
          <cell r="I242">
            <v>5330</v>
          </cell>
          <cell r="J242">
            <v>5381</v>
          </cell>
          <cell r="K242">
            <v>5381</v>
          </cell>
          <cell r="L242">
            <v>5381</v>
          </cell>
          <cell r="M242">
            <v>5381</v>
          </cell>
          <cell r="N242">
            <v>5381</v>
          </cell>
          <cell r="O242">
            <v>5381</v>
          </cell>
          <cell r="P242">
            <v>5381</v>
          </cell>
        </row>
        <row r="243">
          <cell r="A243" t="str">
            <v>15368</v>
          </cell>
          <cell r="B243">
            <v>3188</v>
          </cell>
          <cell r="C243">
            <v>3187</v>
          </cell>
          <cell r="D243">
            <v>3160</v>
          </cell>
          <cell r="E243">
            <v>3139</v>
          </cell>
          <cell r="F243">
            <v>3116</v>
          </cell>
          <cell r="G243">
            <v>3115</v>
          </cell>
          <cell r="H243">
            <v>3112</v>
          </cell>
          <cell r="I243">
            <v>3104</v>
          </cell>
          <cell r="J243">
            <v>3188</v>
          </cell>
          <cell r="K243">
            <v>3188</v>
          </cell>
          <cell r="L243">
            <v>3188</v>
          </cell>
          <cell r="M243">
            <v>3188</v>
          </cell>
          <cell r="N243">
            <v>3188</v>
          </cell>
          <cell r="O243">
            <v>3188</v>
          </cell>
          <cell r="P243">
            <v>3188</v>
          </cell>
        </row>
        <row r="244">
          <cell r="A244" t="str">
            <v>15377</v>
          </cell>
          <cell r="B244">
            <v>3249</v>
          </cell>
          <cell r="C244">
            <v>3237</v>
          </cell>
          <cell r="D244">
            <v>3248</v>
          </cell>
          <cell r="E244">
            <v>3240</v>
          </cell>
          <cell r="F244">
            <v>3307</v>
          </cell>
          <cell r="G244">
            <v>3201</v>
          </cell>
          <cell r="H244">
            <v>3190</v>
          </cell>
          <cell r="I244">
            <v>3169</v>
          </cell>
          <cell r="J244">
            <v>3249</v>
          </cell>
          <cell r="K244">
            <v>3249</v>
          </cell>
          <cell r="L244">
            <v>3249</v>
          </cell>
          <cell r="M244">
            <v>3307</v>
          </cell>
          <cell r="N244">
            <v>3307</v>
          </cell>
          <cell r="O244">
            <v>3307</v>
          </cell>
          <cell r="P244">
            <v>3307</v>
          </cell>
        </row>
        <row r="245">
          <cell r="A245" t="str">
            <v>15380</v>
          </cell>
          <cell r="B245">
            <v>2213</v>
          </cell>
          <cell r="C245">
            <v>2194</v>
          </cell>
          <cell r="D245">
            <v>2187</v>
          </cell>
          <cell r="E245">
            <v>2186</v>
          </cell>
          <cell r="F245">
            <v>2276</v>
          </cell>
          <cell r="G245">
            <v>2177</v>
          </cell>
          <cell r="H245">
            <v>2174</v>
          </cell>
          <cell r="I245">
            <v>2162</v>
          </cell>
          <cell r="J245">
            <v>2213</v>
          </cell>
          <cell r="K245">
            <v>2213</v>
          </cell>
          <cell r="L245">
            <v>2213</v>
          </cell>
          <cell r="M245">
            <v>2276</v>
          </cell>
          <cell r="N245">
            <v>2276</v>
          </cell>
          <cell r="O245">
            <v>2276</v>
          </cell>
          <cell r="P245">
            <v>2276</v>
          </cell>
        </row>
        <row r="246">
          <cell r="A246" t="str">
            <v>15401</v>
          </cell>
          <cell r="B246">
            <v>1149</v>
          </cell>
          <cell r="C246">
            <v>1142</v>
          </cell>
          <cell r="D246">
            <v>1138</v>
          </cell>
          <cell r="E246">
            <v>1155</v>
          </cell>
          <cell r="F246">
            <v>1249</v>
          </cell>
          <cell r="G246">
            <v>1126</v>
          </cell>
          <cell r="H246">
            <v>1117</v>
          </cell>
          <cell r="I246">
            <v>1121</v>
          </cell>
          <cell r="J246">
            <v>1149</v>
          </cell>
          <cell r="K246">
            <v>1149</v>
          </cell>
          <cell r="L246">
            <v>1155</v>
          </cell>
          <cell r="M246">
            <v>1249</v>
          </cell>
          <cell r="N246">
            <v>1249</v>
          </cell>
          <cell r="O246">
            <v>1249</v>
          </cell>
          <cell r="P246">
            <v>1249</v>
          </cell>
        </row>
        <row r="247">
          <cell r="A247" t="str">
            <v>15403</v>
          </cell>
          <cell r="B247">
            <v>2231</v>
          </cell>
          <cell r="C247">
            <v>2189</v>
          </cell>
          <cell r="D247">
            <v>2169</v>
          </cell>
          <cell r="E247">
            <v>2165</v>
          </cell>
          <cell r="F247">
            <v>2308</v>
          </cell>
          <cell r="G247">
            <v>2069</v>
          </cell>
          <cell r="H247">
            <v>2064</v>
          </cell>
          <cell r="I247">
            <v>2171</v>
          </cell>
          <cell r="J247">
            <v>2231</v>
          </cell>
          <cell r="K247">
            <v>2231</v>
          </cell>
          <cell r="L247">
            <v>2231</v>
          </cell>
          <cell r="M247">
            <v>2308</v>
          </cell>
          <cell r="N247">
            <v>2308</v>
          </cell>
          <cell r="O247">
            <v>2308</v>
          </cell>
          <cell r="P247">
            <v>2308</v>
          </cell>
        </row>
        <row r="248">
          <cell r="A248" t="str">
            <v>15407</v>
          </cell>
          <cell r="B248">
            <v>6444</v>
          </cell>
          <cell r="C248">
            <v>6416</v>
          </cell>
          <cell r="D248">
            <v>6418</v>
          </cell>
          <cell r="E248">
            <v>6434</v>
          </cell>
          <cell r="F248">
            <v>6499</v>
          </cell>
          <cell r="G248">
            <v>6503</v>
          </cell>
          <cell r="H248">
            <v>6549</v>
          </cell>
          <cell r="I248">
            <v>6564</v>
          </cell>
          <cell r="J248">
            <v>6444</v>
          </cell>
          <cell r="K248">
            <v>6444</v>
          </cell>
          <cell r="L248">
            <v>6444</v>
          </cell>
          <cell r="M248">
            <v>6499</v>
          </cell>
          <cell r="N248">
            <v>6503</v>
          </cell>
          <cell r="O248">
            <v>6549</v>
          </cell>
          <cell r="P248">
            <v>6564</v>
          </cell>
        </row>
        <row r="249">
          <cell r="A249" t="str">
            <v>15425</v>
          </cell>
          <cell r="B249">
            <v>3246</v>
          </cell>
          <cell r="C249">
            <v>3240</v>
          </cell>
          <cell r="D249">
            <v>3218</v>
          </cell>
          <cell r="E249">
            <v>3190</v>
          </cell>
          <cell r="F249">
            <v>3463</v>
          </cell>
          <cell r="G249">
            <v>3125</v>
          </cell>
          <cell r="H249">
            <v>3103</v>
          </cell>
          <cell r="I249">
            <v>3057</v>
          </cell>
          <cell r="J249">
            <v>3246</v>
          </cell>
          <cell r="K249">
            <v>3246</v>
          </cell>
          <cell r="L249">
            <v>3246</v>
          </cell>
          <cell r="M249">
            <v>3463</v>
          </cell>
          <cell r="N249">
            <v>3463</v>
          </cell>
          <cell r="O249">
            <v>3463</v>
          </cell>
          <cell r="P249">
            <v>3463</v>
          </cell>
        </row>
        <row r="250">
          <cell r="A250" t="str">
            <v>15442</v>
          </cell>
          <cell r="B250">
            <v>5653</v>
          </cell>
          <cell r="C250">
            <v>5660</v>
          </cell>
          <cell r="D250">
            <v>5660</v>
          </cell>
          <cell r="E250">
            <v>5600</v>
          </cell>
          <cell r="F250">
            <v>5809</v>
          </cell>
          <cell r="G250">
            <v>5525</v>
          </cell>
          <cell r="H250">
            <v>5459</v>
          </cell>
          <cell r="I250">
            <v>5429</v>
          </cell>
          <cell r="J250">
            <v>5660</v>
          </cell>
          <cell r="K250">
            <v>5660</v>
          </cell>
          <cell r="L250">
            <v>5660</v>
          </cell>
          <cell r="M250">
            <v>5809</v>
          </cell>
          <cell r="N250">
            <v>5809</v>
          </cell>
          <cell r="O250">
            <v>5809</v>
          </cell>
          <cell r="P250">
            <v>5809</v>
          </cell>
        </row>
        <row r="251">
          <cell r="A251" t="str">
            <v>15455</v>
          </cell>
          <cell r="B251">
            <v>5663</v>
          </cell>
          <cell r="C251">
            <v>5708</v>
          </cell>
          <cell r="D251">
            <v>5670</v>
          </cell>
          <cell r="E251">
            <v>5662</v>
          </cell>
          <cell r="F251">
            <v>5712</v>
          </cell>
          <cell r="G251">
            <v>5532</v>
          </cell>
          <cell r="H251">
            <v>5530</v>
          </cell>
          <cell r="I251">
            <v>5684</v>
          </cell>
          <cell r="J251">
            <v>5708</v>
          </cell>
          <cell r="K251">
            <v>5708</v>
          </cell>
          <cell r="L251">
            <v>5708</v>
          </cell>
          <cell r="M251">
            <v>5712</v>
          </cell>
          <cell r="N251">
            <v>5712</v>
          </cell>
          <cell r="O251">
            <v>5712</v>
          </cell>
          <cell r="P251">
            <v>5712</v>
          </cell>
        </row>
        <row r="252">
          <cell r="A252" t="str">
            <v>15464</v>
          </cell>
          <cell r="B252">
            <v>3129</v>
          </cell>
          <cell r="C252">
            <v>3110</v>
          </cell>
          <cell r="D252">
            <v>3071</v>
          </cell>
          <cell r="E252">
            <v>3037</v>
          </cell>
          <cell r="F252">
            <v>3293</v>
          </cell>
          <cell r="G252">
            <v>3003</v>
          </cell>
          <cell r="H252">
            <v>2952</v>
          </cell>
          <cell r="I252">
            <v>2934</v>
          </cell>
          <cell r="J252">
            <v>3129</v>
          </cell>
          <cell r="K252">
            <v>3129</v>
          </cell>
          <cell r="L252">
            <v>3129</v>
          </cell>
          <cell r="M252">
            <v>3293</v>
          </cell>
          <cell r="N252">
            <v>3293</v>
          </cell>
          <cell r="O252">
            <v>3293</v>
          </cell>
          <cell r="P252">
            <v>3293</v>
          </cell>
        </row>
        <row r="253">
          <cell r="A253" t="str">
            <v>15466</v>
          </cell>
          <cell r="B253">
            <v>2813</v>
          </cell>
          <cell r="C253">
            <v>2788</v>
          </cell>
          <cell r="D253">
            <v>2786</v>
          </cell>
          <cell r="E253">
            <v>2758</v>
          </cell>
          <cell r="F253">
            <v>2976</v>
          </cell>
          <cell r="G253">
            <v>2671</v>
          </cell>
          <cell r="H253">
            <v>2664</v>
          </cell>
          <cell r="I253">
            <v>2797</v>
          </cell>
          <cell r="J253">
            <v>2813</v>
          </cell>
          <cell r="K253">
            <v>2813</v>
          </cell>
          <cell r="L253">
            <v>2813</v>
          </cell>
          <cell r="M253">
            <v>2976</v>
          </cell>
          <cell r="N253">
            <v>2976</v>
          </cell>
          <cell r="O253">
            <v>2976</v>
          </cell>
          <cell r="P253">
            <v>2976</v>
          </cell>
        </row>
        <row r="254">
          <cell r="A254" t="str">
            <v>15469</v>
          </cell>
          <cell r="B254">
            <v>14221</v>
          </cell>
          <cell r="C254">
            <v>14173</v>
          </cell>
          <cell r="D254">
            <v>14152</v>
          </cell>
          <cell r="E254">
            <v>14191</v>
          </cell>
          <cell r="F254">
            <v>14582</v>
          </cell>
          <cell r="G254">
            <v>14245</v>
          </cell>
          <cell r="H254">
            <v>14251</v>
          </cell>
          <cell r="I254">
            <v>14272</v>
          </cell>
          <cell r="J254">
            <v>14221</v>
          </cell>
          <cell r="K254">
            <v>14221</v>
          </cell>
          <cell r="L254">
            <v>14221</v>
          </cell>
          <cell r="M254">
            <v>14582</v>
          </cell>
          <cell r="N254">
            <v>14582</v>
          </cell>
          <cell r="O254">
            <v>14582</v>
          </cell>
          <cell r="P254">
            <v>14582</v>
          </cell>
        </row>
        <row r="255">
          <cell r="A255" t="str">
            <v>15476</v>
          </cell>
          <cell r="B255">
            <v>4324</v>
          </cell>
          <cell r="C255">
            <v>4352</v>
          </cell>
          <cell r="D255">
            <v>4339</v>
          </cell>
          <cell r="E255">
            <v>4305</v>
          </cell>
          <cell r="F255">
            <v>4380</v>
          </cell>
          <cell r="G255">
            <v>4265</v>
          </cell>
          <cell r="H255">
            <v>4269</v>
          </cell>
          <cell r="I255">
            <v>4246</v>
          </cell>
          <cell r="J255">
            <v>4352</v>
          </cell>
          <cell r="K255">
            <v>4352</v>
          </cell>
          <cell r="L255">
            <v>4352</v>
          </cell>
          <cell r="M255">
            <v>4380</v>
          </cell>
          <cell r="N255">
            <v>4380</v>
          </cell>
          <cell r="O255">
            <v>4380</v>
          </cell>
          <cell r="P255">
            <v>4380</v>
          </cell>
        </row>
        <row r="256">
          <cell r="A256" t="str">
            <v>15480</v>
          </cell>
          <cell r="B256">
            <v>6746</v>
          </cell>
          <cell r="C256">
            <v>6792</v>
          </cell>
          <cell r="D256">
            <v>6732</v>
          </cell>
          <cell r="E256">
            <v>6752</v>
          </cell>
          <cell r="F256">
            <v>7045</v>
          </cell>
          <cell r="G256">
            <v>6544</v>
          </cell>
          <cell r="H256">
            <v>6520</v>
          </cell>
          <cell r="I256">
            <v>6579</v>
          </cell>
          <cell r="J256">
            <v>6792</v>
          </cell>
          <cell r="K256">
            <v>6792</v>
          </cell>
          <cell r="L256">
            <v>6792</v>
          </cell>
          <cell r="M256">
            <v>7045</v>
          </cell>
          <cell r="N256">
            <v>7045</v>
          </cell>
          <cell r="O256">
            <v>7045</v>
          </cell>
          <cell r="P256">
            <v>7045</v>
          </cell>
        </row>
        <row r="257">
          <cell r="A257" t="str">
            <v>15491</v>
          </cell>
          <cell r="B257">
            <v>5358</v>
          </cell>
          <cell r="C257">
            <v>5382</v>
          </cell>
          <cell r="D257">
            <v>5362</v>
          </cell>
          <cell r="E257">
            <v>5350</v>
          </cell>
          <cell r="F257">
            <v>5315</v>
          </cell>
          <cell r="G257">
            <v>5334</v>
          </cell>
          <cell r="H257">
            <v>5360</v>
          </cell>
          <cell r="I257">
            <v>5474</v>
          </cell>
          <cell r="J257">
            <v>5382</v>
          </cell>
          <cell r="K257">
            <v>5382</v>
          </cell>
          <cell r="L257">
            <v>5382</v>
          </cell>
          <cell r="M257">
            <v>5382</v>
          </cell>
          <cell r="N257">
            <v>5382</v>
          </cell>
          <cell r="O257">
            <v>5382</v>
          </cell>
          <cell r="P257">
            <v>5474</v>
          </cell>
        </row>
        <row r="258">
          <cell r="A258" t="str">
            <v>15494</v>
          </cell>
          <cell r="B258">
            <v>4740</v>
          </cell>
          <cell r="C258">
            <v>4740</v>
          </cell>
          <cell r="D258">
            <v>4739</v>
          </cell>
          <cell r="E258">
            <v>4709</v>
          </cell>
          <cell r="F258">
            <v>4811</v>
          </cell>
          <cell r="G258">
            <v>4674</v>
          </cell>
          <cell r="H258">
            <v>4662</v>
          </cell>
          <cell r="I258">
            <v>4668</v>
          </cell>
          <cell r="J258">
            <v>4740</v>
          </cell>
          <cell r="K258">
            <v>4740</v>
          </cell>
          <cell r="L258">
            <v>4740</v>
          </cell>
          <cell r="M258">
            <v>4811</v>
          </cell>
          <cell r="N258">
            <v>4811</v>
          </cell>
          <cell r="O258">
            <v>4811</v>
          </cell>
          <cell r="P258">
            <v>4811</v>
          </cell>
        </row>
        <row r="259">
          <cell r="A259" t="str">
            <v>15500</v>
          </cell>
          <cell r="B259">
            <v>1670</v>
          </cell>
          <cell r="C259">
            <v>1676</v>
          </cell>
          <cell r="D259">
            <v>1669</v>
          </cell>
          <cell r="E259">
            <v>1699</v>
          </cell>
          <cell r="F259">
            <v>1740</v>
          </cell>
          <cell r="G259">
            <v>1646</v>
          </cell>
          <cell r="H259">
            <v>1634</v>
          </cell>
          <cell r="I259">
            <v>1614</v>
          </cell>
          <cell r="J259">
            <v>1676</v>
          </cell>
          <cell r="K259">
            <v>1676</v>
          </cell>
          <cell r="L259">
            <v>1699</v>
          </cell>
          <cell r="M259">
            <v>1740</v>
          </cell>
          <cell r="N259">
            <v>1740</v>
          </cell>
          <cell r="O259">
            <v>1740</v>
          </cell>
          <cell r="P259">
            <v>1740</v>
          </cell>
        </row>
        <row r="260">
          <cell r="A260" t="str">
            <v>15507</v>
          </cell>
          <cell r="B260">
            <v>6679</v>
          </cell>
          <cell r="C260">
            <v>6654</v>
          </cell>
          <cell r="D260">
            <v>6517</v>
          </cell>
          <cell r="E260">
            <v>6472</v>
          </cell>
          <cell r="F260">
            <v>6822</v>
          </cell>
          <cell r="G260">
            <v>6154</v>
          </cell>
          <cell r="H260">
            <v>6024</v>
          </cell>
          <cell r="I260">
            <v>5987</v>
          </cell>
          <cell r="J260">
            <v>6679</v>
          </cell>
          <cell r="K260">
            <v>6679</v>
          </cell>
          <cell r="L260">
            <v>6679</v>
          </cell>
          <cell r="M260">
            <v>6822</v>
          </cell>
          <cell r="N260">
            <v>6822</v>
          </cell>
          <cell r="O260">
            <v>6822</v>
          </cell>
          <cell r="P260">
            <v>6822</v>
          </cell>
        </row>
        <row r="261">
          <cell r="A261" t="str">
            <v>15511</v>
          </cell>
          <cell r="B261">
            <v>1849</v>
          </cell>
          <cell r="C261">
            <v>1843</v>
          </cell>
          <cell r="D261">
            <v>1827</v>
          </cell>
          <cell r="E261">
            <v>1829</v>
          </cell>
          <cell r="F261">
            <v>1933</v>
          </cell>
          <cell r="G261">
            <v>1775</v>
          </cell>
          <cell r="H261">
            <v>1765</v>
          </cell>
          <cell r="I261">
            <v>1805</v>
          </cell>
          <cell r="J261">
            <v>1849</v>
          </cell>
          <cell r="K261">
            <v>1849</v>
          </cell>
          <cell r="L261">
            <v>1849</v>
          </cell>
          <cell r="M261">
            <v>1933</v>
          </cell>
          <cell r="N261">
            <v>1933</v>
          </cell>
          <cell r="O261">
            <v>1933</v>
          </cell>
          <cell r="P261">
            <v>1933</v>
          </cell>
        </row>
        <row r="262">
          <cell r="A262" t="str">
            <v>15514</v>
          </cell>
          <cell r="B262">
            <v>2368</v>
          </cell>
          <cell r="C262">
            <v>2349</v>
          </cell>
          <cell r="D262">
            <v>2369</v>
          </cell>
          <cell r="E262">
            <v>2361</v>
          </cell>
          <cell r="F262">
            <v>2396</v>
          </cell>
          <cell r="G262">
            <v>2340</v>
          </cell>
          <cell r="H262">
            <v>2343</v>
          </cell>
          <cell r="I262">
            <v>2335</v>
          </cell>
          <cell r="J262">
            <v>2368</v>
          </cell>
          <cell r="K262">
            <v>2369</v>
          </cell>
          <cell r="L262">
            <v>2369</v>
          </cell>
          <cell r="M262">
            <v>2396</v>
          </cell>
          <cell r="N262">
            <v>2396</v>
          </cell>
          <cell r="O262">
            <v>2396</v>
          </cell>
          <cell r="P262">
            <v>2396</v>
          </cell>
        </row>
        <row r="263">
          <cell r="A263" t="str">
            <v>15516</v>
          </cell>
          <cell r="B263">
            <v>14099</v>
          </cell>
          <cell r="C263">
            <v>14049</v>
          </cell>
          <cell r="D263">
            <v>14054</v>
          </cell>
          <cell r="E263">
            <v>14026</v>
          </cell>
          <cell r="F263">
            <v>14035</v>
          </cell>
          <cell r="G263">
            <v>13958</v>
          </cell>
          <cell r="H263">
            <v>13963</v>
          </cell>
          <cell r="I263">
            <v>13990</v>
          </cell>
          <cell r="J263">
            <v>14099</v>
          </cell>
          <cell r="K263">
            <v>14099</v>
          </cell>
          <cell r="L263">
            <v>14099</v>
          </cell>
          <cell r="M263">
            <v>14099</v>
          </cell>
          <cell r="N263">
            <v>14099</v>
          </cell>
          <cell r="O263">
            <v>14099</v>
          </cell>
          <cell r="P263">
            <v>14099</v>
          </cell>
        </row>
        <row r="264">
          <cell r="A264" t="str">
            <v>15518</v>
          </cell>
          <cell r="B264">
            <v>1491</v>
          </cell>
          <cell r="C264">
            <v>1486</v>
          </cell>
          <cell r="D264">
            <v>1468</v>
          </cell>
          <cell r="E264">
            <v>1493</v>
          </cell>
          <cell r="F264">
            <v>1670</v>
          </cell>
          <cell r="G264">
            <v>1470</v>
          </cell>
          <cell r="H264">
            <v>1460</v>
          </cell>
          <cell r="I264">
            <v>1457</v>
          </cell>
          <cell r="J264">
            <v>1491</v>
          </cell>
          <cell r="K264">
            <v>1491</v>
          </cell>
          <cell r="L264">
            <v>1493</v>
          </cell>
          <cell r="M264">
            <v>1670</v>
          </cell>
          <cell r="N264">
            <v>1670</v>
          </cell>
          <cell r="O264">
            <v>1670</v>
          </cell>
          <cell r="P264">
            <v>1670</v>
          </cell>
        </row>
        <row r="265">
          <cell r="A265" t="str">
            <v>15522</v>
          </cell>
          <cell r="B265">
            <v>1795</v>
          </cell>
          <cell r="C265">
            <v>1786</v>
          </cell>
          <cell r="D265">
            <v>1772</v>
          </cell>
          <cell r="E265">
            <v>1763</v>
          </cell>
          <cell r="F265">
            <v>1894</v>
          </cell>
          <cell r="G265">
            <v>1760</v>
          </cell>
          <cell r="H265">
            <v>1772</v>
          </cell>
          <cell r="I265">
            <v>1764</v>
          </cell>
          <cell r="J265">
            <v>1795</v>
          </cell>
          <cell r="K265">
            <v>1795</v>
          </cell>
          <cell r="L265">
            <v>1795</v>
          </cell>
          <cell r="M265">
            <v>1894</v>
          </cell>
          <cell r="N265">
            <v>1894</v>
          </cell>
          <cell r="O265">
            <v>1894</v>
          </cell>
          <cell r="P265">
            <v>1894</v>
          </cell>
        </row>
        <row r="266">
          <cell r="A266" t="str">
            <v>15531</v>
          </cell>
          <cell r="B266">
            <v>6337</v>
          </cell>
          <cell r="C266">
            <v>6267</v>
          </cell>
          <cell r="D266">
            <v>6268</v>
          </cell>
          <cell r="E266">
            <v>6269</v>
          </cell>
          <cell r="F266">
            <v>6438</v>
          </cell>
          <cell r="G266">
            <v>6129</v>
          </cell>
          <cell r="H266">
            <v>6114</v>
          </cell>
          <cell r="I266">
            <v>6224</v>
          </cell>
          <cell r="J266">
            <v>6337</v>
          </cell>
          <cell r="K266">
            <v>6337</v>
          </cell>
          <cell r="L266">
            <v>6337</v>
          </cell>
          <cell r="M266">
            <v>6438</v>
          </cell>
          <cell r="N266">
            <v>6438</v>
          </cell>
          <cell r="O266">
            <v>6438</v>
          </cell>
          <cell r="P266">
            <v>6438</v>
          </cell>
        </row>
        <row r="267">
          <cell r="A267" t="str">
            <v>15533</v>
          </cell>
          <cell r="B267">
            <v>1978</v>
          </cell>
          <cell r="C267">
            <v>1962</v>
          </cell>
          <cell r="D267">
            <v>1975</v>
          </cell>
          <cell r="E267">
            <v>1985</v>
          </cell>
          <cell r="F267">
            <v>2025</v>
          </cell>
          <cell r="G267">
            <v>1957</v>
          </cell>
          <cell r="H267">
            <v>1956</v>
          </cell>
          <cell r="I267">
            <v>1942</v>
          </cell>
          <cell r="J267">
            <v>1978</v>
          </cell>
          <cell r="K267">
            <v>1978</v>
          </cell>
          <cell r="L267">
            <v>1985</v>
          </cell>
          <cell r="M267">
            <v>2025</v>
          </cell>
          <cell r="N267">
            <v>2025</v>
          </cell>
          <cell r="O267">
            <v>2025</v>
          </cell>
          <cell r="P267">
            <v>2025</v>
          </cell>
        </row>
        <row r="268">
          <cell r="A268" t="str">
            <v>15537</v>
          </cell>
          <cell r="B268">
            <v>1995</v>
          </cell>
          <cell r="C268">
            <v>2023</v>
          </cell>
          <cell r="D268">
            <v>2020</v>
          </cell>
          <cell r="E268">
            <v>1997</v>
          </cell>
          <cell r="F268">
            <v>2139</v>
          </cell>
          <cell r="G268">
            <v>1960</v>
          </cell>
          <cell r="H268">
            <v>1912</v>
          </cell>
          <cell r="I268">
            <v>1933</v>
          </cell>
          <cell r="J268">
            <v>2023</v>
          </cell>
          <cell r="K268">
            <v>2023</v>
          </cell>
          <cell r="L268">
            <v>2023</v>
          </cell>
          <cell r="M268">
            <v>2139</v>
          </cell>
          <cell r="N268">
            <v>2139</v>
          </cell>
          <cell r="O268">
            <v>2139</v>
          </cell>
          <cell r="P268">
            <v>2139</v>
          </cell>
        </row>
        <row r="269">
          <cell r="A269" t="str">
            <v>15542</v>
          </cell>
          <cell r="B269">
            <v>6051</v>
          </cell>
          <cell r="C269">
            <v>6018</v>
          </cell>
          <cell r="D269">
            <v>6006</v>
          </cell>
          <cell r="E269">
            <v>6020</v>
          </cell>
          <cell r="F269">
            <v>6283</v>
          </cell>
          <cell r="G269">
            <v>6021</v>
          </cell>
          <cell r="H269">
            <v>6010</v>
          </cell>
          <cell r="I269">
            <v>6011</v>
          </cell>
          <cell r="J269">
            <v>6051</v>
          </cell>
          <cell r="K269">
            <v>6051</v>
          </cell>
          <cell r="L269">
            <v>6051</v>
          </cell>
          <cell r="M269">
            <v>6283</v>
          </cell>
          <cell r="N269">
            <v>6283</v>
          </cell>
          <cell r="O269">
            <v>6283</v>
          </cell>
          <cell r="P269">
            <v>6283</v>
          </cell>
        </row>
        <row r="270">
          <cell r="A270" t="str">
            <v>15550</v>
          </cell>
          <cell r="B270">
            <v>1460</v>
          </cell>
          <cell r="C270">
            <v>1454</v>
          </cell>
          <cell r="D270">
            <v>1450</v>
          </cell>
          <cell r="E270">
            <v>1446</v>
          </cell>
          <cell r="F270">
            <v>1553</v>
          </cell>
          <cell r="G270">
            <v>1446</v>
          </cell>
          <cell r="H270">
            <v>1449</v>
          </cell>
          <cell r="I270">
            <v>1449</v>
          </cell>
          <cell r="J270">
            <v>1460</v>
          </cell>
          <cell r="K270">
            <v>1460</v>
          </cell>
          <cell r="L270">
            <v>1460</v>
          </cell>
          <cell r="M270">
            <v>1553</v>
          </cell>
          <cell r="N270">
            <v>1553</v>
          </cell>
          <cell r="O270">
            <v>1553</v>
          </cell>
          <cell r="P270">
            <v>1553</v>
          </cell>
        </row>
        <row r="271">
          <cell r="A271" t="str">
            <v>15572</v>
          </cell>
          <cell r="B271">
            <v>28166</v>
          </cell>
          <cell r="C271">
            <v>28045</v>
          </cell>
          <cell r="D271">
            <v>27880</v>
          </cell>
          <cell r="E271">
            <v>27922</v>
          </cell>
          <cell r="F271">
            <v>29773</v>
          </cell>
          <cell r="G271">
            <v>27827</v>
          </cell>
          <cell r="H271">
            <v>27806</v>
          </cell>
          <cell r="I271">
            <v>28050</v>
          </cell>
          <cell r="J271">
            <v>28166</v>
          </cell>
          <cell r="K271">
            <v>28166</v>
          </cell>
          <cell r="L271">
            <v>28166</v>
          </cell>
          <cell r="M271">
            <v>29773</v>
          </cell>
          <cell r="N271">
            <v>29773</v>
          </cell>
          <cell r="O271">
            <v>29773</v>
          </cell>
          <cell r="P271">
            <v>29773</v>
          </cell>
        </row>
        <row r="272">
          <cell r="A272" t="str">
            <v>15580</v>
          </cell>
          <cell r="B272">
            <v>5020</v>
          </cell>
          <cell r="C272">
            <v>5033</v>
          </cell>
          <cell r="D272">
            <v>5014</v>
          </cell>
          <cell r="E272">
            <v>4993</v>
          </cell>
          <cell r="F272">
            <v>5299</v>
          </cell>
          <cell r="G272">
            <v>4897</v>
          </cell>
          <cell r="H272">
            <v>4847</v>
          </cell>
          <cell r="I272">
            <v>4805</v>
          </cell>
          <cell r="J272">
            <v>5033</v>
          </cell>
          <cell r="K272">
            <v>5033</v>
          </cell>
          <cell r="L272">
            <v>5033</v>
          </cell>
          <cell r="M272">
            <v>5299</v>
          </cell>
          <cell r="N272">
            <v>5299</v>
          </cell>
          <cell r="O272">
            <v>5299</v>
          </cell>
          <cell r="P272">
            <v>5299</v>
          </cell>
        </row>
        <row r="273">
          <cell r="A273" t="str">
            <v>15599</v>
          </cell>
          <cell r="B273">
            <v>7776</v>
          </cell>
          <cell r="C273">
            <v>7749</v>
          </cell>
          <cell r="D273">
            <v>7754</v>
          </cell>
          <cell r="E273">
            <v>7708</v>
          </cell>
          <cell r="F273">
            <v>7871</v>
          </cell>
          <cell r="G273">
            <v>7649</v>
          </cell>
          <cell r="H273">
            <v>7630</v>
          </cell>
          <cell r="I273">
            <v>7692</v>
          </cell>
          <cell r="J273">
            <v>7776</v>
          </cell>
          <cell r="K273">
            <v>7776</v>
          </cell>
          <cell r="L273">
            <v>7776</v>
          </cell>
          <cell r="M273">
            <v>7871</v>
          </cell>
          <cell r="N273">
            <v>7871</v>
          </cell>
          <cell r="O273">
            <v>7871</v>
          </cell>
          <cell r="P273">
            <v>7871</v>
          </cell>
        </row>
        <row r="274">
          <cell r="A274" t="str">
            <v>15600</v>
          </cell>
          <cell r="B274">
            <v>4365</v>
          </cell>
          <cell r="C274">
            <v>4330</v>
          </cell>
          <cell r="D274">
            <v>4311</v>
          </cell>
          <cell r="E274">
            <v>4294</v>
          </cell>
          <cell r="F274">
            <v>4344</v>
          </cell>
          <cell r="G274">
            <v>4270</v>
          </cell>
          <cell r="H274">
            <v>4227</v>
          </cell>
          <cell r="I274">
            <v>4234</v>
          </cell>
          <cell r="J274">
            <v>4365</v>
          </cell>
          <cell r="K274">
            <v>4365</v>
          </cell>
          <cell r="L274">
            <v>4365</v>
          </cell>
          <cell r="M274">
            <v>4365</v>
          </cell>
          <cell r="N274">
            <v>4365</v>
          </cell>
          <cell r="O274">
            <v>4365</v>
          </cell>
          <cell r="P274">
            <v>4365</v>
          </cell>
        </row>
        <row r="275">
          <cell r="A275" t="str">
            <v>15621</v>
          </cell>
          <cell r="B275">
            <v>2018</v>
          </cell>
          <cell r="C275">
            <v>2044</v>
          </cell>
          <cell r="D275">
            <v>2035</v>
          </cell>
          <cell r="E275">
            <v>2040</v>
          </cell>
          <cell r="F275">
            <v>2160</v>
          </cell>
          <cell r="G275">
            <v>2009</v>
          </cell>
          <cell r="H275">
            <v>2004</v>
          </cell>
          <cell r="I275">
            <v>1998</v>
          </cell>
          <cell r="J275">
            <v>2044</v>
          </cell>
          <cell r="K275">
            <v>2044</v>
          </cell>
          <cell r="L275">
            <v>2044</v>
          </cell>
          <cell r="M275">
            <v>2160</v>
          </cell>
          <cell r="N275">
            <v>2160</v>
          </cell>
          <cell r="O275">
            <v>2160</v>
          </cell>
          <cell r="P275">
            <v>2160</v>
          </cell>
        </row>
        <row r="276">
          <cell r="A276" t="str">
            <v>15632</v>
          </cell>
          <cell r="B276">
            <v>9895</v>
          </cell>
          <cell r="C276">
            <v>9887</v>
          </cell>
          <cell r="D276">
            <v>9856</v>
          </cell>
          <cell r="E276">
            <v>9827</v>
          </cell>
          <cell r="F276">
            <v>9955</v>
          </cell>
          <cell r="G276">
            <v>9744</v>
          </cell>
          <cell r="H276">
            <v>9727</v>
          </cell>
          <cell r="I276">
            <v>9741</v>
          </cell>
          <cell r="J276">
            <v>9895</v>
          </cell>
          <cell r="K276">
            <v>9895</v>
          </cell>
          <cell r="L276">
            <v>9895</v>
          </cell>
          <cell r="M276">
            <v>9955</v>
          </cell>
          <cell r="N276">
            <v>9955</v>
          </cell>
          <cell r="O276">
            <v>9955</v>
          </cell>
          <cell r="P276">
            <v>9955</v>
          </cell>
        </row>
        <row r="277">
          <cell r="A277" t="str">
            <v>15638</v>
          </cell>
          <cell r="B277">
            <v>3281</v>
          </cell>
          <cell r="C277">
            <v>3261</v>
          </cell>
          <cell r="D277">
            <v>3256</v>
          </cell>
          <cell r="E277">
            <v>3239</v>
          </cell>
          <cell r="F277">
            <v>3290</v>
          </cell>
          <cell r="G277">
            <v>3259</v>
          </cell>
          <cell r="H277">
            <v>3253</v>
          </cell>
          <cell r="I277">
            <v>3231</v>
          </cell>
          <cell r="J277">
            <v>3281</v>
          </cell>
          <cell r="K277">
            <v>3281</v>
          </cell>
          <cell r="L277">
            <v>3281</v>
          </cell>
          <cell r="M277">
            <v>3290</v>
          </cell>
          <cell r="N277">
            <v>3290</v>
          </cell>
          <cell r="O277">
            <v>3290</v>
          </cell>
          <cell r="P277">
            <v>3290</v>
          </cell>
        </row>
        <row r="278">
          <cell r="A278" t="str">
            <v>15646</v>
          </cell>
          <cell r="B278">
            <v>9585</v>
          </cell>
          <cell r="C278">
            <v>9473</v>
          </cell>
          <cell r="D278">
            <v>9425</v>
          </cell>
          <cell r="E278">
            <v>9403</v>
          </cell>
          <cell r="F278">
            <v>9735</v>
          </cell>
          <cell r="G278">
            <v>9361</v>
          </cell>
          <cell r="H278">
            <v>9268</v>
          </cell>
          <cell r="I278">
            <v>9215</v>
          </cell>
          <cell r="J278">
            <v>9585</v>
          </cell>
          <cell r="K278">
            <v>9585</v>
          </cell>
          <cell r="L278">
            <v>9585</v>
          </cell>
          <cell r="M278">
            <v>9735</v>
          </cell>
          <cell r="N278">
            <v>9735</v>
          </cell>
          <cell r="O278">
            <v>9735</v>
          </cell>
          <cell r="P278">
            <v>9735</v>
          </cell>
        </row>
        <row r="279">
          <cell r="A279" t="str">
            <v>15660</v>
          </cell>
          <cell r="B279">
            <v>1338</v>
          </cell>
          <cell r="C279">
            <v>1318</v>
          </cell>
          <cell r="D279">
            <v>1323</v>
          </cell>
          <cell r="E279">
            <v>1344</v>
          </cell>
          <cell r="F279">
            <v>1411</v>
          </cell>
          <cell r="G279">
            <v>1293</v>
          </cell>
          <cell r="H279">
            <v>1278</v>
          </cell>
          <cell r="I279">
            <v>1277</v>
          </cell>
          <cell r="J279">
            <v>1338</v>
          </cell>
          <cell r="K279">
            <v>1338</v>
          </cell>
          <cell r="L279">
            <v>1344</v>
          </cell>
          <cell r="M279">
            <v>1411</v>
          </cell>
          <cell r="N279">
            <v>1411</v>
          </cell>
          <cell r="O279">
            <v>1411</v>
          </cell>
          <cell r="P279">
            <v>1411</v>
          </cell>
        </row>
        <row r="280">
          <cell r="A280" t="str">
            <v>15664</v>
          </cell>
          <cell r="B280">
            <v>4143</v>
          </cell>
          <cell r="C280">
            <v>4164</v>
          </cell>
          <cell r="D280">
            <v>4176</v>
          </cell>
          <cell r="E280">
            <v>4181</v>
          </cell>
          <cell r="F280">
            <v>4542</v>
          </cell>
          <cell r="G280">
            <v>4215</v>
          </cell>
          <cell r="H280">
            <v>4216</v>
          </cell>
          <cell r="I280">
            <v>4203</v>
          </cell>
          <cell r="J280">
            <v>4164</v>
          </cell>
          <cell r="K280">
            <v>4176</v>
          </cell>
          <cell r="L280">
            <v>4181</v>
          </cell>
          <cell r="M280">
            <v>4542</v>
          </cell>
          <cell r="N280">
            <v>4542</v>
          </cell>
          <cell r="O280">
            <v>4542</v>
          </cell>
          <cell r="P280">
            <v>4542</v>
          </cell>
        </row>
        <row r="281">
          <cell r="A281" t="str">
            <v>15667</v>
          </cell>
          <cell r="B281">
            <v>3825</v>
          </cell>
          <cell r="C281">
            <v>3814</v>
          </cell>
          <cell r="D281">
            <v>3751</v>
          </cell>
          <cell r="E281">
            <v>3721</v>
          </cell>
          <cell r="F281">
            <v>3957</v>
          </cell>
          <cell r="G281">
            <v>3542</v>
          </cell>
          <cell r="H281">
            <v>3529</v>
          </cell>
          <cell r="I281">
            <v>3534</v>
          </cell>
          <cell r="J281">
            <v>3825</v>
          </cell>
          <cell r="K281">
            <v>3825</v>
          </cell>
          <cell r="L281">
            <v>3825</v>
          </cell>
          <cell r="M281">
            <v>3957</v>
          </cell>
          <cell r="N281">
            <v>3957</v>
          </cell>
          <cell r="O281">
            <v>3957</v>
          </cell>
          <cell r="P281">
            <v>3957</v>
          </cell>
        </row>
        <row r="282">
          <cell r="A282" t="str">
            <v>15673</v>
          </cell>
          <cell r="B282">
            <v>3364</v>
          </cell>
          <cell r="C282">
            <v>3304</v>
          </cell>
          <cell r="D282">
            <v>3243</v>
          </cell>
          <cell r="E282">
            <v>3212</v>
          </cell>
          <cell r="F282">
            <v>3519</v>
          </cell>
          <cell r="G282">
            <v>3083</v>
          </cell>
          <cell r="H282">
            <v>3039</v>
          </cell>
          <cell r="I282">
            <v>3000</v>
          </cell>
          <cell r="J282">
            <v>3364</v>
          </cell>
          <cell r="K282">
            <v>3364</v>
          </cell>
          <cell r="L282">
            <v>3364</v>
          </cell>
          <cell r="M282">
            <v>3519</v>
          </cell>
          <cell r="N282">
            <v>3519</v>
          </cell>
          <cell r="O282">
            <v>3519</v>
          </cell>
          <cell r="P282">
            <v>3519</v>
          </cell>
        </row>
        <row r="283">
          <cell r="A283" t="str">
            <v>15676</v>
          </cell>
          <cell r="B283">
            <v>2286</v>
          </cell>
          <cell r="C283">
            <v>2296</v>
          </cell>
          <cell r="D283">
            <v>2272</v>
          </cell>
          <cell r="E283">
            <v>2255</v>
          </cell>
          <cell r="F283">
            <v>2342</v>
          </cell>
          <cell r="G283">
            <v>2203</v>
          </cell>
          <cell r="H283">
            <v>2212</v>
          </cell>
          <cell r="I283">
            <v>2198</v>
          </cell>
          <cell r="J283">
            <v>2296</v>
          </cell>
          <cell r="K283">
            <v>2296</v>
          </cell>
          <cell r="L283">
            <v>2296</v>
          </cell>
          <cell r="M283">
            <v>2342</v>
          </cell>
          <cell r="N283">
            <v>2342</v>
          </cell>
          <cell r="O283">
            <v>2342</v>
          </cell>
          <cell r="P283">
            <v>2342</v>
          </cell>
        </row>
        <row r="284">
          <cell r="A284" t="str">
            <v>15681</v>
          </cell>
          <cell r="B284">
            <v>6014</v>
          </cell>
          <cell r="C284">
            <v>6025</v>
          </cell>
          <cell r="D284">
            <v>5981</v>
          </cell>
          <cell r="E284">
            <v>5952</v>
          </cell>
          <cell r="F284">
            <v>6238</v>
          </cell>
          <cell r="G284">
            <v>5796</v>
          </cell>
          <cell r="H284">
            <v>5759</v>
          </cell>
          <cell r="I284">
            <v>5724</v>
          </cell>
          <cell r="J284">
            <v>6025</v>
          </cell>
          <cell r="K284">
            <v>6025</v>
          </cell>
          <cell r="L284">
            <v>6025</v>
          </cell>
          <cell r="M284">
            <v>6238</v>
          </cell>
          <cell r="N284">
            <v>6238</v>
          </cell>
          <cell r="O284">
            <v>6238</v>
          </cell>
          <cell r="P284">
            <v>6238</v>
          </cell>
        </row>
        <row r="285">
          <cell r="A285" t="str">
            <v>15686</v>
          </cell>
          <cell r="B285">
            <v>6451</v>
          </cell>
          <cell r="C285">
            <v>6492</v>
          </cell>
          <cell r="D285">
            <v>6512</v>
          </cell>
          <cell r="E285">
            <v>6512</v>
          </cell>
          <cell r="F285">
            <v>6546</v>
          </cell>
          <cell r="G285">
            <v>6495</v>
          </cell>
          <cell r="H285">
            <v>6487</v>
          </cell>
          <cell r="I285">
            <v>6491</v>
          </cell>
          <cell r="J285">
            <v>6492</v>
          </cell>
          <cell r="K285">
            <v>6512</v>
          </cell>
          <cell r="L285">
            <v>6512</v>
          </cell>
          <cell r="M285">
            <v>6546</v>
          </cell>
          <cell r="N285">
            <v>6546</v>
          </cell>
          <cell r="O285">
            <v>6546</v>
          </cell>
          <cell r="P285">
            <v>6546</v>
          </cell>
        </row>
        <row r="286">
          <cell r="A286" t="str">
            <v>15690</v>
          </cell>
          <cell r="B286">
            <v>2539</v>
          </cell>
          <cell r="C286">
            <v>2495</v>
          </cell>
          <cell r="D286">
            <v>2452</v>
          </cell>
          <cell r="E286">
            <v>2423</v>
          </cell>
          <cell r="F286">
            <v>2610</v>
          </cell>
          <cell r="G286">
            <v>2375</v>
          </cell>
          <cell r="H286">
            <v>2350</v>
          </cell>
          <cell r="I286">
            <v>2353</v>
          </cell>
          <cell r="J286">
            <v>2539</v>
          </cell>
          <cell r="K286">
            <v>2539</v>
          </cell>
          <cell r="L286">
            <v>2539</v>
          </cell>
          <cell r="M286">
            <v>2610</v>
          </cell>
          <cell r="N286">
            <v>2610</v>
          </cell>
          <cell r="O286">
            <v>2610</v>
          </cell>
          <cell r="P286">
            <v>2610</v>
          </cell>
        </row>
        <row r="287">
          <cell r="A287" t="str">
            <v>15693</v>
          </cell>
          <cell r="B287">
            <v>5492</v>
          </cell>
          <cell r="C287">
            <v>5468</v>
          </cell>
          <cell r="D287">
            <v>5485</v>
          </cell>
          <cell r="E287">
            <v>5500</v>
          </cell>
          <cell r="F287">
            <v>5629</v>
          </cell>
          <cell r="G287">
            <v>5426</v>
          </cell>
          <cell r="H287">
            <v>5421</v>
          </cell>
          <cell r="I287">
            <v>5379</v>
          </cell>
          <cell r="J287">
            <v>5492</v>
          </cell>
          <cell r="K287">
            <v>5492</v>
          </cell>
          <cell r="L287">
            <v>5500</v>
          </cell>
          <cell r="M287">
            <v>5629</v>
          </cell>
          <cell r="N287">
            <v>5629</v>
          </cell>
          <cell r="O287">
            <v>5629</v>
          </cell>
          <cell r="P287">
            <v>5629</v>
          </cell>
        </row>
        <row r="288">
          <cell r="A288" t="str">
            <v>15696</v>
          </cell>
          <cell r="B288">
            <v>2410</v>
          </cell>
          <cell r="C288">
            <v>2374</v>
          </cell>
          <cell r="D288">
            <v>2367</v>
          </cell>
          <cell r="E288">
            <v>2359</v>
          </cell>
          <cell r="F288">
            <v>2540</v>
          </cell>
          <cell r="G288">
            <v>2359</v>
          </cell>
          <cell r="H288">
            <v>2360</v>
          </cell>
          <cell r="I288">
            <v>2348</v>
          </cell>
          <cell r="J288">
            <v>2410</v>
          </cell>
          <cell r="K288">
            <v>2410</v>
          </cell>
          <cell r="L288">
            <v>2410</v>
          </cell>
          <cell r="M288">
            <v>2540</v>
          </cell>
          <cell r="N288">
            <v>2540</v>
          </cell>
          <cell r="O288">
            <v>2540</v>
          </cell>
          <cell r="P288">
            <v>2540</v>
          </cell>
        </row>
        <row r="289">
          <cell r="A289" t="str">
            <v>15720</v>
          </cell>
          <cell r="B289">
            <v>1795</v>
          </cell>
          <cell r="C289">
            <v>1775</v>
          </cell>
          <cell r="D289">
            <v>1780</v>
          </cell>
          <cell r="E289">
            <v>1767</v>
          </cell>
          <cell r="F289">
            <v>1848</v>
          </cell>
          <cell r="G289">
            <v>1738</v>
          </cell>
          <cell r="H289">
            <v>1734</v>
          </cell>
          <cell r="I289">
            <v>1755</v>
          </cell>
          <cell r="J289">
            <v>1795</v>
          </cell>
          <cell r="K289">
            <v>1795</v>
          </cell>
          <cell r="L289">
            <v>1795</v>
          </cell>
          <cell r="M289">
            <v>1848</v>
          </cell>
          <cell r="N289">
            <v>1848</v>
          </cell>
          <cell r="O289">
            <v>1848</v>
          </cell>
          <cell r="P289">
            <v>1848</v>
          </cell>
        </row>
        <row r="290">
          <cell r="A290" t="str">
            <v>15723</v>
          </cell>
          <cell r="B290">
            <v>869</v>
          </cell>
          <cell r="C290">
            <v>852</v>
          </cell>
          <cell r="D290">
            <v>861</v>
          </cell>
          <cell r="E290">
            <v>836</v>
          </cell>
          <cell r="F290">
            <v>931</v>
          </cell>
          <cell r="G290">
            <v>815</v>
          </cell>
          <cell r="H290">
            <v>809</v>
          </cell>
          <cell r="I290">
            <v>845</v>
          </cell>
          <cell r="J290">
            <v>869</v>
          </cell>
          <cell r="K290">
            <v>869</v>
          </cell>
          <cell r="L290">
            <v>869</v>
          </cell>
          <cell r="M290">
            <v>931</v>
          </cell>
          <cell r="N290">
            <v>931</v>
          </cell>
          <cell r="O290">
            <v>931</v>
          </cell>
          <cell r="P290">
            <v>931</v>
          </cell>
        </row>
        <row r="291">
          <cell r="A291" t="str">
            <v>15740</v>
          </cell>
          <cell r="B291">
            <v>6756</v>
          </cell>
          <cell r="C291">
            <v>6700</v>
          </cell>
          <cell r="D291">
            <v>6653</v>
          </cell>
          <cell r="E291">
            <v>6630</v>
          </cell>
          <cell r="F291">
            <v>6854</v>
          </cell>
          <cell r="G291">
            <v>6481</v>
          </cell>
          <cell r="H291">
            <v>6444</v>
          </cell>
          <cell r="I291">
            <v>6476</v>
          </cell>
          <cell r="J291">
            <v>6756</v>
          </cell>
          <cell r="K291">
            <v>6756</v>
          </cell>
          <cell r="L291">
            <v>6756</v>
          </cell>
          <cell r="M291">
            <v>6854</v>
          </cell>
          <cell r="N291">
            <v>6854</v>
          </cell>
          <cell r="O291">
            <v>6854</v>
          </cell>
          <cell r="P291">
            <v>6854</v>
          </cell>
        </row>
        <row r="292">
          <cell r="A292" t="str">
            <v>15753</v>
          </cell>
          <cell r="B292">
            <v>6043</v>
          </cell>
          <cell r="C292">
            <v>5973</v>
          </cell>
          <cell r="D292">
            <v>5914</v>
          </cell>
          <cell r="E292">
            <v>5860</v>
          </cell>
          <cell r="F292">
            <v>6234</v>
          </cell>
          <cell r="G292">
            <v>5798</v>
          </cell>
          <cell r="H292">
            <v>5775</v>
          </cell>
          <cell r="I292">
            <v>5913</v>
          </cell>
          <cell r="J292">
            <v>6043</v>
          </cell>
          <cell r="K292">
            <v>6043</v>
          </cell>
          <cell r="L292">
            <v>6043</v>
          </cell>
          <cell r="M292">
            <v>6234</v>
          </cell>
          <cell r="N292">
            <v>6234</v>
          </cell>
          <cell r="O292">
            <v>6234</v>
          </cell>
          <cell r="P292">
            <v>6234</v>
          </cell>
        </row>
        <row r="293">
          <cell r="A293" t="str">
            <v>15755</v>
          </cell>
          <cell r="B293">
            <v>5477</v>
          </cell>
          <cell r="C293">
            <v>5435</v>
          </cell>
          <cell r="D293">
            <v>5390</v>
          </cell>
          <cell r="E293">
            <v>5395</v>
          </cell>
          <cell r="F293">
            <v>5501</v>
          </cell>
          <cell r="G293">
            <v>5292</v>
          </cell>
          <cell r="H293">
            <v>5267</v>
          </cell>
          <cell r="I293">
            <v>5341</v>
          </cell>
          <cell r="J293">
            <v>5477</v>
          </cell>
          <cell r="K293">
            <v>5477</v>
          </cell>
          <cell r="L293">
            <v>5477</v>
          </cell>
          <cell r="M293">
            <v>5501</v>
          </cell>
          <cell r="N293">
            <v>5501</v>
          </cell>
          <cell r="O293">
            <v>5501</v>
          </cell>
          <cell r="P293">
            <v>5501</v>
          </cell>
        </row>
        <row r="294">
          <cell r="A294" t="str">
            <v>15757</v>
          </cell>
          <cell r="B294">
            <v>4250</v>
          </cell>
          <cell r="C294">
            <v>4164</v>
          </cell>
          <cell r="D294">
            <v>4065</v>
          </cell>
          <cell r="E294">
            <v>4032</v>
          </cell>
          <cell r="F294">
            <v>4333</v>
          </cell>
          <cell r="G294">
            <v>3924</v>
          </cell>
          <cell r="H294">
            <v>3889</v>
          </cell>
          <cell r="I294">
            <v>3890</v>
          </cell>
          <cell r="J294">
            <v>4250</v>
          </cell>
          <cell r="K294">
            <v>4250</v>
          </cell>
          <cell r="L294">
            <v>4250</v>
          </cell>
          <cell r="M294">
            <v>4333</v>
          </cell>
          <cell r="N294">
            <v>4333</v>
          </cell>
          <cell r="O294">
            <v>4333</v>
          </cell>
          <cell r="P294">
            <v>4333</v>
          </cell>
        </row>
        <row r="295">
          <cell r="A295" t="str">
            <v>15759</v>
          </cell>
          <cell r="B295">
            <v>42187</v>
          </cell>
          <cell r="C295">
            <v>42104</v>
          </cell>
          <cell r="D295">
            <v>42874</v>
          </cell>
          <cell r="E295">
            <v>42960</v>
          </cell>
          <cell r="F295">
            <v>41115</v>
          </cell>
          <cell r="G295">
            <v>42607</v>
          </cell>
          <cell r="H295">
            <v>43030</v>
          </cell>
          <cell r="I295">
            <v>43108</v>
          </cell>
          <cell r="J295">
            <v>42187</v>
          </cell>
          <cell r="K295">
            <v>42874</v>
          </cell>
          <cell r="L295">
            <v>42960</v>
          </cell>
          <cell r="M295">
            <v>42960</v>
          </cell>
          <cell r="N295">
            <v>42960</v>
          </cell>
          <cell r="O295">
            <v>43030</v>
          </cell>
          <cell r="P295">
            <v>43108</v>
          </cell>
        </row>
        <row r="296">
          <cell r="A296" t="str">
            <v>15761</v>
          </cell>
          <cell r="B296">
            <v>1935</v>
          </cell>
          <cell r="C296">
            <v>1932</v>
          </cell>
          <cell r="D296">
            <v>1920</v>
          </cell>
          <cell r="E296">
            <v>1910</v>
          </cell>
          <cell r="F296">
            <v>2005</v>
          </cell>
          <cell r="G296">
            <v>1918</v>
          </cell>
          <cell r="H296">
            <v>1907</v>
          </cell>
          <cell r="I296">
            <v>1949</v>
          </cell>
          <cell r="J296">
            <v>1935</v>
          </cell>
          <cell r="K296">
            <v>1935</v>
          </cell>
          <cell r="L296">
            <v>1935</v>
          </cell>
          <cell r="M296">
            <v>2005</v>
          </cell>
          <cell r="N296">
            <v>2005</v>
          </cell>
          <cell r="O296">
            <v>2005</v>
          </cell>
          <cell r="P296">
            <v>2005</v>
          </cell>
        </row>
        <row r="297">
          <cell r="A297" t="str">
            <v>15762</v>
          </cell>
          <cell r="B297">
            <v>2276</v>
          </cell>
          <cell r="C297">
            <v>2280</v>
          </cell>
          <cell r="D297">
            <v>2297</v>
          </cell>
          <cell r="E297">
            <v>2300</v>
          </cell>
          <cell r="F297">
            <v>2374</v>
          </cell>
          <cell r="G297">
            <v>2265</v>
          </cell>
          <cell r="H297">
            <v>2244</v>
          </cell>
          <cell r="I297">
            <v>2226</v>
          </cell>
          <cell r="J297">
            <v>2280</v>
          </cell>
          <cell r="K297">
            <v>2297</v>
          </cell>
          <cell r="L297">
            <v>2300</v>
          </cell>
          <cell r="M297">
            <v>2374</v>
          </cell>
          <cell r="N297">
            <v>2374</v>
          </cell>
          <cell r="O297">
            <v>2374</v>
          </cell>
          <cell r="P297">
            <v>2374</v>
          </cell>
        </row>
        <row r="298">
          <cell r="A298" t="str">
            <v>15763</v>
          </cell>
          <cell r="B298">
            <v>5102</v>
          </cell>
          <cell r="C298">
            <v>5079</v>
          </cell>
          <cell r="D298">
            <v>5069</v>
          </cell>
          <cell r="E298">
            <v>5056</v>
          </cell>
          <cell r="F298">
            <v>5265</v>
          </cell>
          <cell r="G298">
            <v>4982</v>
          </cell>
          <cell r="H298">
            <v>4958</v>
          </cell>
          <cell r="I298">
            <v>4951</v>
          </cell>
          <cell r="J298">
            <v>5102</v>
          </cell>
          <cell r="K298">
            <v>5102</v>
          </cell>
          <cell r="L298">
            <v>5102</v>
          </cell>
          <cell r="M298">
            <v>5265</v>
          </cell>
          <cell r="N298">
            <v>5265</v>
          </cell>
          <cell r="O298">
            <v>5265</v>
          </cell>
          <cell r="P298">
            <v>5265</v>
          </cell>
        </row>
        <row r="299">
          <cell r="A299" t="str">
            <v>15764</v>
          </cell>
          <cell r="B299">
            <v>5235</v>
          </cell>
          <cell r="C299">
            <v>5174</v>
          </cell>
          <cell r="D299">
            <v>5171</v>
          </cell>
          <cell r="E299">
            <v>5162</v>
          </cell>
          <cell r="F299">
            <v>5441</v>
          </cell>
          <cell r="G299">
            <v>5017</v>
          </cell>
          <cell r="H299">
            <v>4970</v>
          </cell>
          <cell r="I299">
            <v>4955</v>
          </cell>
          <cell r="J299">
            <v>5235</v>
          </cell>
          <cell r="K299">
            <v>5235</v>
          </cell>
          <cell r="L299">
            <v>5235</v>
          </cell>
          <cell r="M299">
            <v>5441</v>
          </cell>
          <cell r="N299">
            <v>5441</v>
          </cell>
          <cell r="O299">
            <v>5441</v>
          </cell>
          <cell r="P299">
            <v>5441</v>
          </cell>
        </row>
        <row r="300">
          <cell r="A300" t="str">
            <v>15774</v>
          </cell>
          <cell r="B300">
            <v>2245</v>
          </cell>
          <cell r="C300">
            <v>2234</v>
          </cell>
          <cell r="D300">
            <v>2240</v>
          </cell>
          <cell r="E300">
            <v>2232</v>
          </cell>
          <cell r="F300">
            <v>2451</v>
          </cell>
          <cell r="G300">
            <v>2188</v>
          </cell>
          <cell r="H300">
            <v>2170</v>
          </cell>
          <cell r="I300">
            <v>2165</v>
          </cell>
          <cell r="J300">
            <v>2245</v>
          </cell>
          <cell r="K300">
            <v>2245</v>
          </cell>
          <cell r="L300">
            <v>2245</v>
          </cell>
          <cell r="M300">
            <v>2451</v>
          </cell>
          <cell r="N300">
            <v>2451</v>
          </cell>
          <cell r="O300">
            <v>2451</v>
          </cell>
          <cell r="P300">
            <v>2451</v>
          </cell>
        </row>
        <row r="301">
          <cell r="A301" t="str">
            <v>15776</v>
          </cell>
          <cell r="B301">
            <v>4419</v>
          </cell>
          <cell r="C301">
            <v>4423</v>
          </cell>
          <cell r="D301">
            <v>4389</v>
          </cell>
          <cell r="E301">
            <v>4382</v>
          </cell>
          <cell r="F301">
            <v>4485</v>
          </cell>
          <cell r="G301">
            <v>4352</v>
          </cell>
          <cell r="H301">
            <v>4366</v>
          </cell>
          <cell r="I301">
            <v>4392</v>
          </cell>
          <cell r="J301">
            <v>4423</v>
          </cell>
          <cell r="K301">
            <v>4423</v>
          </cell>
          <cell r="L301">
            <v>4423</v>
          </cell>
          <cell r="M301">
            <v>4485</v>
          </cell>
          <cell r="N301">
            <v>4485</v>
          </cell>
          <cell r="O301">
            <v>4485</v>
          </cell>
          <cell r="P301">
            <v>4485</v>
          </cell>
        </row>
        <row r="302">
          <cell r="A302" t="str">
            <v>15778</v>
          </cell>
          <cell r="B302">
            <v>3016</v>
          </cell>
          <cell r="C302">
            <v>3036</v>
          </cell>
          <cell r="D302">
            <v>3012</v>
          </cell>
          <cell r="E302">
            <v>2998</v>
          </cell>
          <cell r="F302">
            <v>3148</v>
          </cell>
          <cell r="G302">
            <v>3007</v>
          </cell>
          <cell r="H302">
            <v>2985</v>
          </cell>
          <cell r="I302">
            <v>2986</v>
          </cell>
          <cell r="J302">
            <v>3036</v>
          </cell>
          <cell r="K302">
            <v>3036</v>
          </cell>
          <cell r="L302">
            <v>3036</v>
          </cell>
          <cell r="M302">
            <v>3148</v>
          </cell>
          <cell r="N302">
            <v>3148</v>
          </cell>
          <cell r="O302">
            <v>3148</v>
          </cell>
          <cell r="P302">
            <v>3148</v>
          </cell>
        </row>
        <row r="303">
          <cell r="A303" t="str">
            <v>15790</v>
          </cell>
          <cell r="B303">
            <v>3816</v>
          </cell>
          <cell r="C303">
            <v>3839</v>
          </cell>
          <cell r="D303">
            <v>3788</v>
          </cell>
          <cell r="E303">
            <v>3771</v>
          </cell>
          <cell r="F303">
            <v>4022</v>
          </cell>
          <cell r="G303">
            <v>3686</v>
          </cell>
          <cell r="H303">
            <v>3639</v>
          </cell>
          <cell r="I303">
            <v>3634</v>
          </cell>
          <cell r="J303">
            <v>3839</v>
          </cell>
          <cell r="K303">
            <v>3839</v>
          </cell>
          <cell r="L303">
            <v>3839</v>
          </cell>
          <cell r="M303">
            <v>4022</v>
          </cell>
          <cell r="N303">
            <v>4022</v>
          </cell>
          <cell r="O303">
            <v>4022</v>
          </cell>
          <cell r="P303">
            <v>4022</v>
          </cell>
        </row>
        <row r="304">
          <cell r="A304" t="str">
            <v>15798</v>
          </cell>
          <cell r="B304">
            <v>2987</v>
          </cell>
          <cell r="C304">
            <v>2979</v>
          </cell>
          <cell r="D304">
            <v>2972</v>
          </cell>
          <cell r="E304">
            <v>2955</v>
          </cell>
          <cell r="F304">
            <v>3091</v>
          </cell>
          <cell r="G304">
            <v>2877</v>
          </cell>
          <cell r="H304">
            <v>2873</v>
          </cell>
          <cell r="I304">
            <v>2854</v>
          </cell>
          <cell r="J304">
            <v>2987</v>
          </cell>
          <cell r="K304">
            <v>2987</v>
          </cell>
          <cell r="L304">
            <v>2987</v>
          </cell>
          <cell r="M304">
            <v>3091</v>
          </cell>
          <cell r="N304">
            <v>3091</v>
          </cell>
          <cell r="O304">
            <v>3091</v>
          </cell>
          <cell r="P304">
            <v>3091</v>
          </cell>
        </row>
        <row r="305">
          <cell r="A305" t="str">
            <v>15804</v>
          </cell>
          <cell r="B305">
            <v>7387</v>
          </cell>
          <cell r="C305">
            <v>7377</v>
          </cell>
          <cell r="D305">
            <v>7362</v>
          </cell>
          <cell r="E305">
            <v>7332</v>
          </cell>
          <cell r="F305">
            <v>7604</v>
          </cell>
          <cell r="G305">
            <v>7301</v>
          </cell>
          <cell r="H305">
            <v>7247</v>
          </cell>
          <cell r="I305">
            <v>7168</v>
          </cell>
          <cell r="J305">
            <v>7387</v>
          </cell>
          <cell r="K305">
            <v>7387</v>
          </cell>
          <cell r="L305">
            <v>7387</v>
          </cell>
          <cell r="M305">
            <v>7604</v>
          </cell>
          <cell r="N305">
            <v>7604</v>
          </cell>
          <cell r="O305">
            <v>7604</v>
          </cell>
          <cell r="P305">
            <v>7604</v>
          </cell>
        </row>
        <row r="306">
          <cell r="A306" t="str">
            <v>15806</v>
          </cell>
          <cell r="B306">
            <v>5731</v>
          </cell>
          <cell r="C306">
            <v>5705</v>
          </cell>
          <cell r="D306">
            <v>5698</v>
          </cell>
          <cell r="E306">
            <v>5702</v>
          </cell>
          <cell r="F306">
            <v>5764</v>
          </cell>
          <cell r="G306">
            <v>5570</v>
          </cell>
          <cell r="H306">
            <v>5536</v>
          </cell>
          <cell r="I306">
            <v>5589</v>
          </cell>
          <cell r="J306">
            <v>5731</v>
          </cell>
          <cell r="K306">
            <v>5731</v>
          </cell>
          <cell r="L306">
            <v>5731</v>
          </cell>
          <cell r="M306">
            <v>5764</v>
          </cell>
          <cell r="N306">
            <v>5764</v>
          </cell>
          <cell r="O306">
            <v>5764</v>
          </cell>
          <cell r="P306">
            <v>5764</v>
          </cell>
        </row>
        <row r="307">
          <cell r="A307" t="str">
            <v>15808</v>
          </cell>
          <cell r="B307">
            <v>2019</v>
          </cell>
          <cell r="C307">
            <v>2009</v>
          </cell>
          <cell r="D307">
            <v>1998</v>
          </cell>
          <cell r="E307">
            <v>1988</v>
          </cell>
          <cell r="F307">
            <v>1987</v>
          </cell>
          <cell r="G307">
            <v>2000</v>
          </cell>
          <cell r="H307">
            <v>1994</v>
          </cell>
          <cell r="I307">
            <v>1986</v>
          </cell>
          <cell r="J307">
            <v>2019</v>
          </cell>
          <cell r="K307">
            <v>2019</v>
          </cell>
          <cell r="L307">
            <v>2019</v>
          </cell>
          <cell r="M307">
            <v>2019</v>
          </cell>
          <cell r="N307">
            <v>2019</v>
          </cell>
          <cell r="O307">
            <v>2019</v>
          </cell>
          <cell r="P307">
            <v>2019</v>
          </cell>
        </row>
        <row r="308">
          <cell r="A308" t="str">
            <v>15810</v>
          </cell>
          <cell r="B308">
            <v>3025</v>
          </cell>
          <cell r="C308">
            <v>2975</v>
          </cell>
          <cell r="D308">
            <v>2967</v>
          </cell>
          <cell r="E308">
            <v>2949</v>
          </cell>
          <cell r="F308">
            <v>3135</v>
          </cell>
          <cell r="G308">
            <v>2906</v>
          </cell>
          <cell r="H308">
            <v>2821</v>
          </cell>
          <cell r="I308">
            <v>2807</v>
          </cell>
          <cell r="J308">
            <v>3025</v>
          </cell>
          <cell r="K308">
            <v>3025</v>
          </cell>
          <cell r="L308">
            <v>3025</v>
          </cell>
          <cell r="M308">
            <v>3135</v>
          </cell>
          <cell r="N308">
            <v>3135</v>
          </cell>
          <cell r="O308">
            <v>3135</v>
          </cell>
          <cell r="P308">
            <v>3135</v>
          </cell>
        </row>
        <row r="309">
          <cell r="A309" t="str">
            <v>15814</v>
          </cell>
          <cell r="B309">
            <v>6616</v>
          </cell>
          <cell r="C309">
            <v>6605</v>
          </cell>
          <cell r="D309">
            <v>6522</v>
          </cell>
          <cell r="E309">
            <v>6523</v>
          </cell>
          <cell r="F309">
            <v>6842</v>
          </cell>
          <cell r="G309">
            <v>6478</v>
          </cell>
          <cell r="H309">
            <v>6456</v>
          </cell>
          <cell r="I309">
            <v>6496</v>
          </cell>
          <cell r="J309">
            <v>6616</v>
          </cell>
          <cell r="K309">
            <v>6616</v>
          </cell>
          <cell r="L309">
            <v>6616</v>
          </cell>
          <cell r="M309">
            <v>6842</v>
          </cell>
          <cell r="N309">
            <v>6842</v>
          </cell>
          <cell r="O309">
            <v>6842</v>
          </cell>
          <cell r="P309">
            <v>6842</v>
          </cell>
        </row>
        <row r="310">
          <cell r="A310" t="str">
            <v>15816</v>
          </cell>
          <cell r="B310">
            <v>4070</v>
          </cell>
          <cell r="C310">
            <v>4086</v>
          </cell>
          <cell r="D310">
            <v>4056</v>
          </cell>
          <cell r="E310">
            <v>4041</v>
          </cell>
          <cell r="F310">
            <v>4183</v>
          </cell>
          <cell r="G310">
            <v>4036</v>
          </cell>
          <cell r="H310">
            <v>4028</v>
          </cell>
          <cell r="I310">
            <v>4063</v>
          </cell>
          <cell r="J310">
            <v>4086</v>
          </cell>
          <cell r="K310">
            <v>4086</v>
          </cell>
          <cell r="L310">
            <v>4086</v>
          </cell>
          <cell r="M310">
            <v>4183</v>
          </cell>
          <cell r="N310">
            <v>4183</v>
          </cell>
          <cell r="O310">
            <v>4183</v>
          </cell>
          <cell r="P310">
            <v>4183</v>
          </cell>
        </row>
        <row r="311">
          <cell r="A311" t="str">
            <v>15820</v>
          </cell>
          <cell r="B311">
            <v>1903</v>
          </cell>
          <cell r="C311">
            <v>1929</v>
          </cell>
          <cell r="D311">
            <v>1940</v>
          </cell>
          <cell r="E311">
            <v>1955</v>
          </cell>
          <cell r="F311">
            <v>1903</v>
          </cell>
          <cell r="G311">
            <v>1939</v>
          </cell>
          <cell r="H311">
            <v>1916</v>
          </cell>
          <cell r="I311">
            <v>1940</v>
          </cell>
          <cell r="J311">
            <v>1929</v>
          </cell>
          <cell r="K311">
            <v>1940</v>
          </cell>
          <cell r="L311">
            <v>1955</v>
          </cell>
          <cell r="M311">
            <v>1955</v>
          </cell>
          <cell r="N311">
            <v>1955</v>
          </cell>
          <cell r="O311">
            <v>1955</v>
          </cell>
          <cell r="P311">
            <v>1955</v>
          </cell>
        </row>
        <row r="312">
          <cell r="A312" t="str">
            <v>15822</v>
          </cell>
          <cell r="B312">
            <v>4754</v>
          </cell>
          <cell r="C312">
            <v>4746</v>
          </cell>
          <cell r="D312">
            <v>4712</v>
          </cell>
          <cell r="E312">
            <v>4696</v>
          </cell>
          <cell r="F312">
            <v>4807</v>
          </cell>
          <cell r="G312">
            <v>4636</v>
          </cell>
          <cell r="H312">
            <v>4620</v>
          </cell>
          <cell r="I312">
            <v>4654</v>
          </cell>
          <cell r="J312">
            <v>4754</v>
          </cell>
          <cell r="K312">
            <v>4754</v>
          </cell>
          <cell r="L312">
            <v>4754</v>
          </cell>
          <cell r="M312">
            <v>4807</v>
          </cell>
          <cell r="N312">
            <v>4807</v>
          </cell>
          <cell r="O312">
            <v>4807</v>
          </cell>
          <cell r="P312">
            <v>4807</v>
          </cell>
        </row>
        <row r="313">
          <cell r="A313" t="str">
            <v>15832</v>
          </cell>
          <cell r="B313">
            <v>1210</v>
          </cell>
          <cell r="C313">
            <v>1211</v>
          </cell>
          <cell r="D313">
            <v>1207</v>
          </cell>
          <cell r="E313">
            <v>1214</v>
          </cell>
          <cell r="F313">
            <v>1279</v>
          </cell>
          <cell r="G313">
            <v>1194</v>
          </cell>
          <cell r="H313">
            <v>1187</v>
          </cell>
          <cell r="I313">
            <v>1201</v>
          </cell>
          <cell r="J313">
            <v>1211</v>
          </cell>
          <cell r="K313">
            <v>1211</v>
          </cell>
          <cell r="L313">
            <v>1214</v>
          </cell>
          <cell r="M313">
            <v>1279</v>
          </cell>
          <cell r="N313">
            <v>1279</v>
          </cell>
          <cell r="O313">
            <v>1279</v>
          </cell>
          <cell r="P313">
            <v>1279</v>
          </cell>
        </row>
        <row r="314">
          <cell r="A314" t="str">
            <v>15835</v>
          </cell>
          <cell r="B314">
            <v>5630</v>
          </cell>
          <cell r="C314">
            <v>5615</v>
          </cell>
          <cell r="D314">
            <v>5589</v>
          </cell>
          <cell r="E314">
            <v>5577</v>
          </cell>
          <cell r="F314">
            <v>5728</v>
          </cell>
          <cell r="G314">
            <v>5523</v>
          </cell>
          <cell r="H314">
            <v>5495</v>
          </cell>
          <cell r="I314">
            <v>5535</v>
          </cell>
          <cell r="J314">
            <v>5630</v>
          </cell>
          <cell r="K314">
            <v>5630</v>
          </cell>
          <cell r="L314">
            <v>5630</v>
          </cell>
          <cell r="M314">
            <v>5728</v>
          </cell>
          <cell r="N314">
            <v>5728</v>
          </cell>
          <cell r="O314">
            <v>5728</v>
          </cell>
          <cell r="P314">
            <v>5728</v>
          </cell>
        </row>
        <row r="315">
          <cell r="A315" t="str">
            <v>15837</v>
          </cell>
          <cell r="B315">
            <v>5463</v>
          </cell>
          <cell r="C315">
            <v>5451</v>
          </cell>
          <cell r="D315">
            <v>5453</v>
          </cell>
          <cell r="E315">
            <v>5434</v>
          </cell>
          <cell r="F315">
            <v>5638</v>
          </cell>
          <cell r="G315">
            <v>5418</v>
          </cell>
          <cell r="H315">
            <v>5395</v>
          </cell>
          <cell r="I315">
            <v>5391</v>
          </cell>
          <cell r="J315">
            <v>5463</v>
          </cell>
          <cell r="K315">
            <v>5463</v>
          </cell>
          <cell r="L315">
            <v>5463</v>
          </cell>
          <cell r="M315">
            <v>5638</v>
          </cell>
          <cell r="N315">
            <v>5638</v>
          </cell>
          <cell r="O315">
            <v>5638</v>
          </cell>
          <cell r="P315">
            <v>5638</v>
          </cell>
        </row>
        <row r="316">
          <cell r="A316" t="str">
            <v>15839</v>
          </cell>
          <cell r="B316">
            <v>1858</v>
          </cell>
          <cell r="C316">
            <v>1833</v>
          </cell>
          <cell r="D316">
            <v>1834</v>
          </cell>
          <cell r="E316">
            <v>1832</v>
          </cell>
          <cell r="F316">
            <v>1991</v>
          </cell>
          <cell r="G316">
            <v>1802</v>
          </cell>
          <cell r="H316">
            <v>1806</v>
          </cell>
          <cell r="I316">
            <v>1801</v>
          </cell>
          <cell r="J316">
            <v>1858</v>
          </cell>
          <cell r="K316">
            <v>1858</v>
          </cell>
          <cell r="L316">
            <v>1858</v>
          </cell>
          <cell r="M316">
            <v>1991</v>
          </cell>
          <cell r="N316">
            <v>1991</v>
          </cell>
          <cell r="O316">
            <v>1991</v>
          </cell>
          <cell r="P316">
            <v>1991</v>
          </cell>
        </row>
        <row r="317">
          <cell r="A317" t="str">
            <v>15842</v>
          </cell>
          <cell r="B317">
            <v>6422</v>
          </cell>
          <cell r="C317">
            <v>6373</v>
          </cell>
          <cell r="D317">
            <v>6335</v>
          </cell>
          <cell r="E317">
            <v>6253</v>
          </cell>
          <cell r="F317">
            <v>6655</v>
          </cell>
          <cell r="G317">
            <v>6135</v>
          </cell>
          <cell r="H317">
            <v>6120</v>
          </cell>
          <cell r="I317">
            <v>6107</v>
          </cell>
          <cell r="J317">
            <v>6422</v>
          </cell>
          <cell r="K317">
            <v>6422</v>
          </cell>
          <cell r="L317">
            <v>6422</v>
          </cell>
          <cell r="M317">
            <v>6655</v>
          </cell>
          <cell r="N317">
            <v>6655</v>
          </cell>
          <cell r="O317">
            <v>6655</v>
          </cell>
          <cell r="P317">
            <v>6655</v>
          </cell>
        </row>
        <row r="318">
          <cell r="A318" t="str">
            <v>15861</v>
          </cell>
          <cell r="B318">
            <v>11278</v>
          </cell>
          <cell r="C318">
            <v>11218</v>
          </cell>
          <cell r="D318">
            <v>11142</v>
          </cell>
          <cell r="E318">
            <v>11081</v>
          </cell>
          <cell r="F318">
            <v>11253</v>
          </cell>
          <cell r="G318">
            <v>10986</v>
          </cell>
          <cell r="H318">
            <v>10964</v>
          </cell>
          <cell r="I318">
            <v>11029</v>
          </cell>
          <cell r="J318">
            <v>11278</v>
          </cell>
          <cell r="K318">
            <v>11278</v>
          </cell>
          <cell r="L318">
            <v>11278</v>
          </cell>
          <cell r="M318">
            <v>11278</v>
          </cell>
          <cell r="N318">
            <v>11278</v>
          </cell>
          <cell r="O318">
            <v>11278</v>
          </cell>
          <cell r="P318">
            <v>11278</v>
          </cell>
        </row>
        <row r="319">
          <cell r="A319" t="str">
            <v>15879</v>
          </cell>
          <cell r="B319">
            <v>2680</v>
          </cell>
          <cell r="C319">
            <v>2661</v>
          </cell>
          <cell r="D319">
            <v>2667</v>
          </cell>
          <cell r="E319">
            <v>2654</v>
          </cell>
          <cell r="F319">
            <v>2750</v>
          </cell>
          <cell r="G319">
            <v>2600</v>
          </cell>
          <cell r="H319">
            <v>2571</v>
          </cell>
          <cell r="I319">
            <v>2631</v>
          </cell>
          <cell r="J319">
            <v>2680</v>
          </cell>
          <cell r="K319">
            <v>2680</v>
          </cell>
          <cell r="L319">
            <v>2680</v>
          </cell>
          <cell r="M319">
            <v>2750</v>
          </cell>
          <cell r="N319">
            <v>2750</v>
          </cell>
          <cell r="O319">
            <v>2750</v>
          </cell>
          <cell r="P319">
            <v>2750</v>
          </cell>
        </row>
        <row r="320">
          <cell r="A320" t="str">
            <v>15897</v>
          </cell>
          <cell r="B320">
            <v>3919</v>
          </cell>
          <cell r="C320">
            <v>3911</v>
          </cell>
          <cell r="D320">
            <v>3887</v>
          </cell>
          <cell r="E320">
            <v>3858</v>
          </cell>
          <cell r="F320">
            <v>3987</v>
          </cell>
          <cell r="G320">
            <v>3801</v>
          </cell>
          <cell r="H320">
            <v>3782</v>
          </cell>
          <cell r="I320">
            <v>3816</v>
          </cell>
          <cell r="J320">
            <v>3919</v>
          </cell>
          <cell r="K320">
            <v>3919</v>
          </cell>
          <cell r="L320">
            <v>3919</v>
          </cell>
          <cell r="M320">
            <v>3987</v>
          </cell>
          <cell r="N320">
            <v>3987</v>
          </cell>
          <cell r="O320">
            <v>3987</v>
          </cell>
          <cell r="P320">
            <v>3987</v>
          </cell>
        </row>
        <row r="321">
          <cell r="A321" t="str">
            <v>17001</v>
          </cell>
          <cell r="B321">
            <v>85858</v>
          </cell>
          <cell r="C321">
            <v>86817</v>
          </cell>
          <cell r="D321">
            <v>86975</v>
          </cell>
          <cell r="E321">
            <v>86674</v>
          </cell>
          <cell r="F321">
            <v>86090</v>
          </cell>
          <cell r="G321">
            <v>85362</v>
          </cell>
          <cell r="H321">
            <v>84758</v>
          </cell>
          <cell r="I321">
            <v>84361</v>
          </cell>
          <cell r="J321">
            <v>86817</v>
          </cell>
          <cell r="K321">
            <v>86975</v>
          </cell>
          <cell r="L321">
            <v>86975</v>
          </cell>
          <cell r="M321">
            <v>86975</v>
          </cell>
          <cell r="N321">
            <v>86975</v>
          </cell>
          <cell r="O321">
            <v>86975</v>
          </cell>
          <cell r="P321">
            <v>86975</v>
          </cell>
        </row>
        <row r="322">
          <cell r="A322" t="str">
            <v>17013</v>
          </cell>
          <cell r="B322">
            <v>17205</v>
          </cell>
          <cell r="C322">
            <v>17196</v>
          </cell>
          <cell r="D322">
            <v>17098</v>
          </cell>
          <cell r="E322">
            <v>17049</v>
          </cell>
          <cell r="F322">
            <v>17562</v>
          </cell>
          <cell r="G322">
            <v>16811</v>
          </cell>
          <cell r="H322">
            <v>16759</v>
          </cell>
          <cell r="I322">
            <v>16758</v>
          </cell>
          <cell r="J322">
            <v>17205</v>
          </cell>
          <cell r="K322">
            <v>17205</v>
          </cell>
          <cell r="L322">
            <v>17205</v>
          </cell>
          <cell r="M322">
            <v>17562</v>
          </cell>
          <cell r="N322">
            <v>17562</v>
          </cell>
          <cell r="O322">
            <v>17562</v>
          </cell>
          <cell r="P322">
            <v>17562</v>
          </cell>
        </row>
        <row r="323">
          <cell r="A323" t="str">
            <v>17042</v>
          </cell>
          <cell r="B323">
            <v>25929</v>
          </cell>
          <cell r="C323">
            <v>25751</v>
          </cell>
          <cell r="D323">
            <v>25684</v>
          </cell>
          <cell r="E323">
            <v>25441</v>
          </cell>
          <cell r="F323">
            <v>26151</v>
          </cell>
          <cell r="G323">
            <v>25209</v>
          </cell>
          <cell r="H323">
            <v>25129</v>
          </cell>
          <cell r="I323">
            <v>25121</v>
          </cell>
          <cell r="J323">
            <v>25929</v>
          </cell>
          <cell r="K323">
            <v>25929</v>
          </cell>
          <cell r="L323">
            <v>25929</v>
          </cell>
          <cell r="M323">
            <v>26151</v>
          </cell>
          <cell r="N323">
            <v>26151</v>
          </cell>
          <cell r="O323">
            <v>26151</v>
          </cell>
          <cell r="P323">
            <v>26151</v>
          </cell>
        </row>
        <row r="324">
          <cell r="A324" t="str">
            <v>17050</v>
          </cell>
          <cell r="B324">
            <v>10032</v>
          </cell>
          <cell r="C324">
            <v>10005</v>
          </cell>
          <cell r="D324">
            <v>10017</v>
          </cell>
          <cell r="E324">
            <v>9998</v>
          </cell>
          <cell r="F324">
            <v>10069</v>
          </cell>
          <cell r="G324">
            <v>9762</v>
          </cell>
          <cell r="H324">
            <v>9696</v>
          </cell>
          <cell r="I324">
            <v>9678</v>
          </cell>
          <cell r="J324">
            <v>10032</v>
          </cell>
          <cell r="K324">
            <v>10032</v>
          </cell>
          <cell r="L324">
            <v>10032</v>
          </cell>
          <cell r="M324">
            <v>10069</v>
          </cell>
          <cell r="N324">
            <v>10069</v>
          </cell>
          <cell r="O324">
            <v>10069</v>
          </cell>
          <cell r="P324">
            <v>10069</v>
          </cell>
        </row>
        <row r="325">
          <cell r="A325" t="str">
            <v>17088</v>
          </cell>
          <cell r="B325">
            <v>8032</v>
          </cell>
          <cell r="C325">
            <v>8011</v>
          </cell>
          <cell r="D325">
            <v>7968</v>
          </cell>
          <cell r="E325">
            <v>7933</v>
          </cell>
          <cell r="F325">
            <v>8262</v>
          </cell>
          <cell r="G325">
            <v>7952</v>
          </cell>
          <cell r="H325">
            <v>8000</v>
          </cell>
          <cell r="I325">
            <v>7969</v>
          </cell>
          <cell r="J325">
            <v>8032</v>
          </cell>
          <cell r="K325">
            <v>8032</v>
          </cell>
          <cell r="L325">
            <v>8032</v>
          </cell>
          <cell r="M325">
            <v>8262</v>
          </cell>
          <cell r="N325">
            <v>8262</v>
          </cell>
          <cell r="O325">
            <v>8262</v>
          </cell>
          <cell r="P325">
            <v>8262</v>
          </cell>
        </row>
        <row r="326">
          <cell r="A326" t="str">
            <v>17174</v>
          </cell>
          <cell r="B326">
            <v>27328</v>
          </cell>
          <cell r="C326">
            <v>27301</v>
          </cell>
          <cell r="D326">
            <v>27426</v>
          </cell>
          <cell r="E326">
            <v>27157</v>
          </cell>
          <cell r="F326">
            <v>27561</v>
          </cell>
          <cell r="G326">
            <v>26669</v>
          </cell>
          <cell r="H326">
            <v>26260</v>
          </cell>
          <cell r="I326">
            <v>26338</v>
          </cell>
          <cell r="J326">
            <v>27328</v>
          </cell>
          <cell r="K326">
            <v>27426</v>
          </cell>
          <cell r="L326">
            <v>27426</v>
          </cell>
          <cell r="M326">
            <v>27561</v>
          </cell>
          <cell r="N326">
            <v>27561</v>
          </cell>
          <cell r="O326">
            <v>27561</v>
          </cell>
          <cell r="P326">
            <v>27561</v>
          </cell>
        </row>
        <row r="327">
          <cell r="A327" t="str">
            <v>17272</v>
          </cell>
          <cell r="B327">
            <v>8225</v>
          </cell>
          <cell r="C327">
            <v>8222</v>
          </cell>
          <cell r="D327">
            <v>8176</v>
          </cell>
          <cell r="E327">
            <v>8168</v>
          </cell>
          <cell r="F327">
            <v>8333</v>
          </cell>
          <cell r="G327">
            <v>8063</v>
          </cell>
          <cell r="H327">
            <v>8009</v>
          </cell>
          <cell r="I327">
            <v>8010</v>
          </cell>
          <cell r="J327">
            <v>8225</v>
          </cell>
          <cell r="K327">
            <v>8225</v>
          </cell>
          <cell r="L327">
            <v>8225</v>
          </cell>
          <cell r="M327">
            <v>8333</v>
          </cell>
          <cell r="N327">
            <v>8333</v>
          </cell>
          <cell r="O327">
            <v>8333</v>
          </cell>
          <cell r="P327">
            <v>8333</v>
          </cell>
        </row>
        <row r="328">
          <cell r="A328" t="str">
            <v>17380</v>
          </cell>
          <cell r="B328">
            <v>41380</v>
          </cell>
          <cell r="C328">
            <v>41581</v>
          </cell>
          <cell r="D328">
            <v>42479</v>
          </cell>
          <cell r="E328">
            <v>42013</v>
          </cell>
          <cell r="F328">
            <v>41847</v>
          </cell>
          <cell r="G328">
            <v>41475</v>
          </cell>
          <cell r="H328">
            <v>41593</v>
          </cell>
          <cell r="I328">
            <v>41453</v>
          </cell>
          <cell r="J328">
            <v>41581</v>
          </cell>
          <cell r="K328">
            <v>42479</v>
          </cell>
          <cell r="L328">
            <v>42479</v>
          </cell>
          <cell r="M328">
            <v>42479</v>
          </cell>
          <cell r="N328">
            <v>42479</v>
          </cell>
          <cell r="O328">
            <v>42479</v>
          </cell>
          <cell r="P328">
            <v>42479</v>
          </cell>
        </row>
        <row r="329">
          <cell r="A329" t="str">
            <v>17388</v>
          </cell>
          <cell r="B329">
            <v>4568</v>
          </cell>
          <cell r="C329">
            <v>4568</v>
          </cell>
          <cell r="D329">
            <v>4534</v>
          </cell>
          <cell r="E329">
            <v>4516</v>
          </cell>
          <cell r="F329">
            <v>4623</v>
          </cell>
          <cell r="G329">
            <v>4452</v>
          </cell>
          <cell r="H329">
            <v>4443</v>
          </cell>
          <cell r="I329">
            <v>4461</v>
          </cell>
          <cell r="J329">
            <v>4568</v>
          </cell>
          <cell r="K329">
            <v>4568</v>
          </cell>
          <cell r="L329">
            <v>4568</v>
          </cell>
          <cell r="M329">
            <v>4623</v>
          </cell>
          <cell r="N329">
            <v>4623</v>
          </cell>
          <cell r="O329">
            <v>4623</v>
          </cell>
          <cell r="P329">
            <v>4623</v>
          </cell>
        </row>
        <row r="330">
          <cell r="A330" t="str">
            <v>17433</v>
          </cell>
          <cell r="B330">
            <v>13737</v>
          </cell>
          <cell r="C330">
            <v>13690</v>
          </cell>
          <cell r="D330">
            <v>13594</v>
          </cell>
          <cell r="E330">
            <v>13549</v>
          </cell>
          <cell r="F330">
            <v>14055</v>
          </cell>
          <cell r="G330">
            <v>13445</v>
          </cell>
          <cell r="H330">
            <v>13414</v>
          </cell>
          <cell r="I330">
            <v>13369</v>
          </cell>
          <cell r="J330">
            <v>13737</v>
          </cell>
          <cell r="K330">
            <v>13737</v>
          </cell>
          <cell r="L330">
            <v>13737</v>
          </cell>
          <cell r="M330">
            <v>14055</v>
          </cell>
          <cell r="N330">
            <v>14055</v>
          </cell>
          <cell r="O330">
            <v>14055</v>
          </cell>
          <cell r="P330">
            <v>14055</v>
          </cell>
        </row>
        <row r="331">
          <cell r="A331" t="str">
            <v>17442</v>
          </cell>
          <cell r="B331">
            <v>5852</v>
          </cell>
          <cell r="C331">
            <v>5898</v>
          </cell>
          <cell r="D331">
            <v>5899</v>
          </cell>
          <cell r="E331">
            <v>5840</v>
          </cell>
          <cell r="F331">
            <v>5705</v>
          </cell>
          <cell r="G331">
            <v>5779</v>
          </cell>
          <cell r="H331">
            <v>5784</v>
          </cell>
          <cell r="I331">
            <v>5784</v>
          </cell>
          <cell r="J331">
            <v>5898</v>
          </cell>
          <cell r="K331">
            <v>5899</v>
          </cell>
          <cell r="L331">
            <v>5899</v>
          </cell>
          <cell r="M331">
            <v>5899</v>
          </cell>
          <cell r="N331">
            <v>5899</v>
          </cell>
          <cell r="O331">
            <v>5899</v>
          </cell>
          <cell r="P331">
            <v>5899</v>
          </cell>
        </row>
        <row r="332">
          <cell r="A332" t="str">
            <v>17444</v>
          </cell>
          <cell r="B332">
            <v>11019</v>
          </cell>
          <cell r="C332">
            <v>11101</v>
          </cell>
          <cell r="D332">
            <v>10972</v>
          </cell>
          <cell r="E332">
            <v>10874</v>
          </cell>
          <cell r="F332">
            <v>11244</v>
          </cell>
          <cell r="G332">
            <v>10701</v>
          </cell>
          <cell r="H332">
            <v>10688</v>
          </cell>
          <cell r="I332">
            <v>10670</v>
          </cell>
          <cell r="J332">
            <v>11101</v>
          </cell>
          <cell r="K332">
            <v>11101</v>
          </cell>
          <cell r="L332">
            <v>11101</v>
          </cell>
          <cell r="M332">
            <v>11244</v>
          </cell>
          <cell r="N332">
            <v>11244</v>
          </cell>
          <cell r="O332">
            <v>11244</v>
          </cell>
          <cell r="P332">
            <v>11244</v>
          </cell>
        </row>
        <row r="333">
          <cell r="A333" t="str">
            <v>17446</v>
          </cell>
          <cell r="B333">
            <v>1939</v>
          </cell>
          <cell r="C333">
            <v>1961</v>
          </cell>
          <cell r="D333">
            <v>1928</v>
          </cell>
          <cell r="E333">
            <v>1936</v>
          </cell>
          <cell r="F333">
            <v>1959</v>
          </cell>
          <cell r="G333">
            <v>1920</v>
          </cell>
          <cell r="H333">
            <v>1922</v>
          </cell>
          <cell r="I333">
            <v>1903</v>
          </cell>
          <cell r="J333">
            <v>1961</v>
          </cell>
          <cell r="K333">
            <v>1961</v>
          </cell>
          <cell r="L333">
            <v>1961</v>
          </cell>
          <cell r="M333">
            <v>1961</v>
          </cell>
          <cell r="N333">
            <v>1961</v>
          </cell>
          <cell r="O333">
            <v>1961</v>
          </cell>
          <cell r="P333">
            <v>1961</v>
          </cell>
        </row>
        <row r="334">
          <cell r="A334" t="str">
            <v>17486</v>
          </cell>
          <cell r="B334">
            <v>15054</v>
          </cell>
          <cell r="C334">
            <v>15065</v>
          </cell>
          <cell r="D334">
            <v>15037</v>
          </cell>
          <cell r="E334">
            <v>14969</v>
          </cell>
          <cell r="F334">
            <v>15099</v>
          </cell>
          <cell r="G334">
            <v>14779</v>
          </cell>
          <cell r="H334">
            <v>14681</v>
          </cell>
          <cell r="I334">
            <v>14677</v>
          </cell>
          <cell r="J334">
            <v>15065</v>
          </cell>
          <cell r="K334">
            <v>15065</v>
          </cell>
          <cell r="L334">
            <v>15065</v>
          </cell>
          <cell r="M334">
            <v>15099</v>
          </cell>
          <cell r="N334">
            <v>15099</v>
          </cell>
          <cell r="O334">
            <v>15099</v>
          </cell>
          <cell r="P334">
            <v>15099</v>
          </cell>
        </row>
        <row r="335">
          <cell r="A335" t="str">
            <v>17495</v>
          </cell>
          <cell r="B335">
            <v>4687</v>
          </cell>
          <cell r="C335">
            <v>4666</v>
          </cell>
          <cell r="D335">
            <v>4620</v>
          </cell>
          <cell r="E335">
            <v>4585</v>
          </cell>
          <cell r="F335">
            <v>4780</v>
          </cell>
          <cell r="G335">
            <v>4590</v>
          </cell>
          <cell r="H335">
            <v>4580</v>
          </cell>
          <cell r="I335">
            <v>4565</v>
          </cell>
          <cell r="J335">
            <v>4687</v>
          </cell>
          <cell r="K335">
            <v>4687</v>
          </cell>
          <cell r="L335">
            <v>4687</v>
          </cell>
          <cell r="M335">
            <v>4780</v>
          </cell>
          <cell r="N335">
            <v>4780</v>
          </cell>
          <cell r="O335">
            <v>4780</v>
          </cell>
          <cell r="P335">
            <v>4780</v>
          </cell>
        </row>
        <row r="336">
          <cell r="A336" t="str">
            <v>17513</v>
          </cell>
          <cell r="B336">
            <v>10690</v>
          </cell>
          <cell r="C336">
            <v>10686</v>
          </cell>
          <cell r="D336">
            <v>10687</v>
          </cell>
          <cell r="E336">
            <v>10549</v>
          </cell>
          <cell r="F336">
            <v>10739</v>
          </cell>
          <cell r="G336">
            <v>10607</v>
          </cell>
          <cell r="H336">
            <v>10570</v>
          </cell>
          <cell r="I336">
            <v>10561</v>
          </cell>
          <cell r="J336">
            <v>10690</v>
          </cell>
          <cell r="K336">
            <v>10690</v>
          </cell>
          <cell r="L336">
            <v>10690</v>
          </cell>
          <cell r="M336">
            <v>10739</v>
          </cell>
          <cell r="N336">
            <v>10739</v>
          </cell>
          <cell r="O336">
            <v>10739</v>
          </cell>
          <cell r="P336">
            <v>10739</v>
          </cell>
        </row>
        <row r="337">
          <cell r="A337" t="str">
            <v>17524</v>
          </cell>
          <cell r="B337">
            <v>9443</v>
          </cell>
          <cell r="C337">
            <v>9451</v>
          </cell>
          <cell r="D337">
            <v>9438</v>
          </cell>
          <cell r="E337">
            <v>9518</v>
          </cell>
          <cell r="F337">
            <v>9799</v>
          </cell>
          <cell r="G337">
            <v>9404</v>
          </cell>
          <cell r="H337">
            <v>9311</v>
          </cell>
          <cell r="I337">
            <v>9296</v>
          </cell>
          <cell r="J337">
            <v>9451</v>
          </cell>
          <cell r="K337">
            <v>9451</v>
          </cell>
          <cell r="L337">
            <v>9518</v>
          </cell>
          <cell r="M337">
            <v>9799</v>
          </cell>
          <cell r="N337">
            <v>9799</v>
          </cell>
          <cell r="O337">
            <v>9799</v>
          </cell>
          <cell r="P337">
            <v>9799</v>
          </cell>
        </row>
        <row r="338">
          <cell r="A338" t="str">
            <v>17541</v>
          </cell>
          <cell r="B338">
            <v>15435</v>
          </cell>
          <cell r="C338">
            <v>15317</v>
          </cell>
          <cell r="D338">
            <v>15230</v>
          </cell>
          <cell r="E338">
            <v>15131</v>
          </cell>
          <cell r="F338">
            <v>15983</v>
          </cell>
          <cell r="G338">
            <v>14975</v>
          </cell>
          <cell r="H338">
            <v>14948</v>
          </cell>
          <cell r="I338">
            <v>14903</v>
          </cell>
          <cell r="J338">
            <v>15435</v>
          </cell>
          <cell r="K338">
            <v>15435</v>
          </cell>
          <cell r="L338">
            <v>15435</v>
          </cell>
          <cell r="M338">
            <v>15983</v>
          </cell>
          <cell r="N338">
            <v>15983</v>
          </cell>
          <cell r="O338">
            <v>15983</v>
          </cell>
          <cell r="P338">
            <v>15983</v>
          </cell>
        </row>
        <row r="339">
          <cell r="A339" t="str">
            <v>17614</v>
          </cell>
          <cell r="B339">
            <v>41316</v>
          </cell>
          <cell r="C339">
            <v>41096</v>
          </cell>
          <cell r="D339">
            <v>40901</v>
          </cell>
          <cell r="E339">
            <v>40797</v>
          </cell>
          <cell r="F339">
            <v>41379</v>
          </cell>
          <cell r="G339">
            <v>40646</v>
          </cell>
          <cell r="H339">
            <v>40576</v>
          </cell>
          <cell r="I339">
            <v>40538</v>
          </cell>
          <cell r="J339">
            <v>41316</v>
          </cell>
          <cell r="K339">
            <v>41316</v>
          </cell>
          <cell r="L339">
            <v>41316</v>
          </cell>
          <cell r="M339">
            <v>41379</v>
          </cell>
          <cell r="N339">
            <v>41379</v>
          </cell>
          <cell r="O339">
            <v>41379</v>
          </cell>
          <cell r="P339">
            <v>41379</v>
          </cell>
        </row>
        <row r="340">
          <cell r="A340" t="str">
            <v>17616</v>
          </cell>
          <cell r="B340">
            <v>8812</v>
          </cell>
          <cell r="C340">
            <v>8789</v>
          </cell>
          <cell r="D340">
            <v>8781</v>
          </cell>
          <cell r="E340">
            <v>8749</v>
          </cell>
          <cell r="F340">
            <v>8848</v>
          </cell>
          <cell r="G340">
            <v>8606</v>
          </cell>
          <cell r="H340">
            <v>8597</v>
          </cell>
          <cell r="I340">
            <v>8599</v>
          </cell>
          <cell r="J340">
            <v>8812</v>
          </cell>
          <cell r="K340">
            <v>8812</v>
          </cell>
          <cell r="L340">
            <v>8812</v>
          </cell>
          <cell r="M340">
            <v>8848</v>
          </cell>
          <cell r="N340">
            <v>8848</v>
          </cell>
          <cell r="O340">
            <v>8848</v>
          </cell>
          <cell r="P340">
            <v>8848</v>
          </cell>
        </row>
        <row r="341">
          <cell r="A341" t="str">
            <v>17653</v>
          </cell>
          <cell r="B341">
            <v>13501</v>
          </cell>
          <cell r="C341">
            <v>13422</v>
          </cell>
          <cell r="D341">
            <v>13351</v>
          </cell>
          <cell r="E341">
            <v>13388</v>
          </cell>
          <cell r="F341">
            <v>13880</v>
          </cell>
          <cell r="G341">
            <v>13351</v>
          </cell>
          <cell r="H341">
            <v>13293</v>
          </cell>
          <cell r="I341">
            <v>13240</v>
          </cell>
          <cell r="J341">
            <v>13501</v>
          </cell>
          <cell r="K341">
            <v>13501</v>
          </cell>
          <cell r="L341">
            <v>13501</v>
          </cell>
          <cell r="M341">
            <v>13880</v>
          </cell>
          <cell r="N341">
            <v>13880</v>
          </cell>
          <cell r="O341">
            <v>13880</v>
          </cell>
          <cell r="P341">
            <v>13880</v>
          </cell>
        </row>
        <row r="342">
          <cell r="A342" t="str">
            <v>17662</v>
          </cell>
          <cell r="B342">
            <v>17196</v>
          </cell>
          <cell r="C342">
            <v>17090</v>
          </cell>
          <cell r="D342">
            <v>17119</v>
          </cell>
          <cell r="E342">
            <v>17153</v>
          </cell>
          <cell r="F342">
            <v>18024</v>
          </cell>
          <cell r="G342">
            <v>17075</v>
          </cell>
          <cell r="H342">
            <v>17051</v>
          </cell>
          <cell r="I342">
            <v>16962</v>
          </cell>
          <cell r="J342">
            <v>17196</v>
          </cell>
          <cell r="K342">
            <v>17196</v>
          </cell>
          <cell r="L342">
            <v>17196</v>
          </cell>
          <cell r="M342">
            <v>18024</v>
          </cell>
          <cell r="N342">
            <v>18024</v>
          </cell>
          <cell r="O342">
            <v>18024</v>
          </cell>
          <cell r="P342">
            <v>18024</v>
          </cell>
        </row>
        <row r="343">
          <cell r="A343" t="str">
            <v>17665</v>
          </cell>
          <cell r="B343">
            <v>3945</v>
          </cell>
          <cell r="C343">
            <v>3962</v>
          </cell>
          <cell r="D343">
            <v>3946</v>
          </cell>
          <cell r="E343">
            <v>4003</v>
          </cell>
          <cell r="F343">
            <v>3976</v>
          </cell>
          <cell r="G343">
            <v>3896</v>
          </cell>
          <cell r="H343">
            <v>3881</v>
          </cell>
          <cell r="I343">
            <v>3857</v>
          </cell>
          <cell r="J343">
            <v>3962</v>
          </cell>
          <cell r="K343">
            <v>3962</v>
          </cell>
          <cell r="L343">
            <v>4003</v>
          </cell>
          <cell r="M343">
            <v>4003</v>
          </cell>
          <cell r="N343">
            <v>4003</v>
          </cell>
          <cell r="O343">
            <v>4003</v>
          </cell>
          <cell r="P343">
            <v>4003</v>
          </cell>
        </row>
        <row r="344">
          <cell r="A344" t="str">
            <v>17777</v>
          </cell>
          <cell r="B344">
            <v>20173</v>
          </cell>
          <cell r="C344">
            <v>20177</v>
          </cell>
          <cell r="D344">
            <v>20110</v>
          </cell>
          <cell r="E344">
            <v>20093</v>
          </cell>
          <cell r="F344">
            <v>20338</v>
          </cell>
          <cell r="G344">
            <v>19853</v>
          </cell>
          <cell r="H344">
            <v>19753</v>
          </cell>
          <cell r="I344">
            <v>19768</v>
          </cell>
          <cell r="J344">
            <v>20177</v>
          </cell>
          <cell r="K344">
            <v>20177</v>
          </cell>
          <cell r="L344">
            <v>20177</v>
          </cell>
          <cell r="M344">
            <v>20338</v>
          </cell>
          <cell r="N344">
            <v>20338</v>
          </cell>
          <cell r="O344">
            <v>20338</v>
          </cell>
          <cell r="P344">
            <v>20338</v>
          </cell>
        </row>
        <row r="345">
          <cell r="A345" t="str">
            <v>17867</v>
          </cell>
          <cell r="B345">
            <v>7018</v>
          </cell>
          <cell r="C345">
            <v>7006</v>
          </cell>
          <cell r="D345">
            <v>6967</v>
          </cell>
          <cell r="E345">
            <v>6949</v>
          </cell>
          <cell r="F345">
            <v>6898</v>
          </cell>
          <cell r="G345">
            <v>6895</v>
          </cell>
          <cell r="H345">
            <v>6865</v>
          </cell>
          <cell r="I345">
            <v>6798</v>
          </cell>
          <cell r="J345">
            <v>7018</v>
          </cell>
          <cell r="K345">
            <v>7018</v>
          </cell>
          <cell r="L345">
            <v>7018</v>
          </cell>
          <cell r="M345">
            <v>7018</v>
          </cell>
          <cell r="N345">
            <v>7018</v>
          </cell>
          <cell r="O345">
            <v>7018</v>
          </cell>
          <cell r="P345">
            <v>7018</v>
          </cell>
        </row>
        <row r="346">
          <cell r="A346" t="str">
            <v>17873</v>
          </cell>
          <cell r="B346">
            <v>15902</v>
          </cell>
          <cell r="C346">
            <v>16105</v>
          </cell>
          <cell r="D346">
            <v>16137</v>
          </cell>
          <cell r="E346">
            <v>15964</v>
          </cell>
          <cell r="F346">
            <v>15424</v>
          </cell>
          <cell r="G346">
            <v>15778</v>
          </cell>
          <cell r="H346">
            <v>15643</v>
          </cell>
          <cell r="I346">
            <v>15527</v>
          </cell>
          <cell r="J346">
            <v>16105</v>
          </cell>
          <cell r="K346">
            <v>16137</v>
          </cell>
          <cell r="L346">
            <v>16137</v>
          </cell>
          <cell r="M346">
            <v>16137</v>
          </cell>
          <cell r="N346">
            <v>16137</v>
          </cell>
          <cell r="O346">
            <v>16137</v>
          </cell>
          <cell r="P346">
            <v>16137</v>
          </cell>
        </row>
        <row r="347">
          <cell r="A347" t="str">
            <v>17877</v>
          </cell>
          <cell r="B347">
            <v>7849</v>
          </cell>
          <cell r="C347">
            <v>7787</v>
          </cell>
          <cell r="D347">
            <v>7795</v>
          </cell>
          <cell r="E347">
            <v>7760</v>
          </cell>
          <cell r="F347">
            <v>7997</v>
          </cell>
          <cell r="G347">
            <v>7778</v>
          </cell>
          <cell r="H347">
            <v>7735</v>
          </cell>
          <cell r="I347">
            <v>7729</v>
          </cell>
          <cell r="J347">
            <v>7849</v>
          </cell>
          <cell r="K347">
            <v>7849</v>
          </cell>
          <cell r="L347">
            <v>7849</v>
          </cell>
          <cell r="M347">
            <v>7997</v>
          </cell>
          <cell r="N347">
            <v>7997</v>
          </cell>
          <cell r="O347">
            <v>7997</v>
          </cell>
          <cell r="P347">
            <v>7997</v>
          </cell>
        </row>
        <row r="348">
          <cell r="A348" t="str">
            <v>18001</v>
          </cell>
          <cell r="B348">
            <v>100047</v>
          </cell>
          <cell r="C348">
            <v>99768</v>
          </cell>
          <cell r="D348">
            <v>99924</v>
          </cell>
          <cell r="E348">
            <v>100012</v>
          </cell>
          <cell r="F348">
            <v>99573</v>
          </cell>
          <cell r="G348">
            <v>98850</v>
          </cell>
          <cell r="H348">
            <v>98860</v>
          </cell>
          <cell r="I348">
            <v>98896</v>
          </cell>
          <cell r="J348">
            <v>100047</v>
          </cell>
          <cell r="K348">
            <v>100047</v>
          </cell>
          <cell r="L348">
            <v>100047</v>
          </cell>
          <cell r="M348">
            <v>100047</v>
          </cell>
          <cell r="N348">
            <v>100047</v>
          </cell>
          <cell r="O348">
            <v>100047</v>
          </cell>
          <cell r="P348">
            <v>100047</v>
          </cell>
        </row>
        <row r="349">
          <cell r="A349" t="str">
            <v>18029</v>
          </cell>
          <cell r="B349">
            <v>4324</v>
          </cell>
          <cell r="C349">
            <v>4302</v>
          </cell>
          <cell r="D349">
            <v>4293</v>
          </cell>
          <cell r="E349">
            <v>4289</v>
          </cell>
          <cell r="F349">
            <v>4418</v>
          </cell>
          <cell r="G349">
            <v>4210</v>
          </cell>
          <cell r="H349">
            <v>4186</v>
          </cell>
          <cell r="I349">
            <v>4165</v>
          </cell>
          <cell r="J349">
            <v>4324</v>
          </cell>
          <cell r="K349">
            <v>4324</v>
          </cell>
          <cell r="L349">
            <v>4324</v>
          </cell>
          <cell r="M349">
            <v>4418</v>
          </cell>
          <cell r="N349">
            <v>4418</v>
          </cell>
          <cell r="O349">
            <v>4418</v>
          </cell>
          <cell r="P349">
            <v>4418</v>
          </cell>
        </row>
        <row r="350">
          <cell r="A350" t="str">
            <v>18094</v>
          </cell>
          <cell r="B350">
            <v>8678</v>
          </cell>
          <cell r="C350">
            <v>8675</v>
          </cell>
          <cell r="D350">
            <v>8665</v>
          </cell>
          <cell r="E350">
            <v>8641</v>
          </cell>
          <cell r="F350">
            <v>8728</v>
          </cell>
          <cell r="G350">
            <v>8546</v>
          </cell>
          <cell r="H350">
            <v>8553</v>
          </cell>
          <cell r="I350">
            <v>8505</v>
          </cell>
          <cell r="J350">
            <v>8678</v>
          </cell>
          <cell r="K350">
            <v>8678</v>
          </cell>
          <cell r="L350">
            <v>8678</v>
          </cell>
          <cell r="M350">
            <v>8728</v>
          </cell>
          <cell r="N350">
            <v>8728</v>
          </cell>
          <cell r="O350">
            <v>8728</v>
          </cell>
          <cell r="P350">
            <v>8728</v>
          </cell>
        </row>
        <row r="351">
          <cell r="A351" t="str">
            <v>18150</v>
          </cell>
          <cell r="B351">
            <v>22540</v>
          </cell>
          <cell r="C351">
            <v>22537</v>
          </cell>
          <cell r="D351">
            <v>22620</v>
          </cell>
          <cell r="E351">
            <v>22645</v>
          </cell>
          <cell r="F351">
            <v>21969</v>
          </cell>
          <cell r="G351">
            <v>22917</v>
          </cell>
          <cell r="H351">
            <v>22983</v>
          </cell>
          <cell r="I351">
            <v>23094</v>
          </cell>
          <cell r="J351">
            <v>22540</v>
          </cell>
          <cell r="K351">
            <v>22620</v>
          </cell>
          <cell r="L351">
            <v>22645</v>
          </cell>
          <cell r="M351">
            <v>22645</v>
          </cell>
          <cell r="N351">
            <v>22917</v>
          </cell>
          <cell r="O351">
            <v>22983</v>
          </cell>
          <cell r="P351">
            <v>23094</v>
          </cell>
        </row>
        <row r="352">
          <cell r="A352" t="str">
            <v>18205</v>
          </cell>
          <cell r="B352">
            <v>9163</v>
          </cell>
          <cell r="C352">
            <v>9099</v>
          </cell>
          <cell r="D352">
            <v>9117</v>
          </cell>
          <cell r="E352">
            <v>9101</v>
          </cell>
          <cell r="F352">
            <v>9375</v>
          </cell>
          <cell r="G352">
            <v>9063</v>
          </cell>
          <cell r="H352">
            <v>9070</v>
          </cell>
          <cell r="I352">
            <v>9036</v>
          </cell>
          <cell r="J352">
            <v>9163</v>
          </cell>
          <cell r="K352">
            <v>9163</v>
          </cell>
          <cell r="L352">
            <v>9163</v>
          </cell>
          <cell r="M352">
            <v>9375</v>
          </cell>
          <cell r="N352">
            <v>9375</v>
          </cell>
          <cell r="O352">
            <v>9375</v>
          </cell>
          <cell r="P352">
            <v>9375</v>
          </cell>
        </row>
        <row r="353">
          <cell r="A353" t="str">
            <v>18247</v>
          </cell>
          <cell r="B353">
            <v>17186</v>
          </cell>
          <cell r="C353">
            <v>17233</v>
          </cell>
          <cell r="D353">
            <v>17261</v>
          </cell>
          <cell r="E353">
            <v>17263</v>
          </cell>
          <cell r="F353">
            <v>17120</v>
          </cell>
          <cell r="G353">
            <v>17216</v>
          </cell>
          <cell r="H353">
            <v>17244</v>
          </cell>
          <cell r="I353">
            <v>17145</v>
          </cell>
          <cell r="J353">
            <v>17233</v>
          </cell>
          <cell r="K353">
            <v>17261</v>
          </cell>
          <cell r="L353">
            <v>17263</v>
          </cell>
          <cell r="M353">
            <v>17263</v>
          </cell>
          <cell r="N353">
            <v>17263</v>
          </cell>
          <cell r="O353">
            <v>17263</v>
          </cell>
          <cell r="P353">
            <v>17263</v>
          </cell>
        </row>
        <row r="354">
          <cell r="A354" t="str">
            <v>18256</v>
          </cell>
          <cell r="B354">
            <v>13285</v>
          </cell>
          <cell r="C354">
            <v>13267</v>
          </cell>
          <cell r="D354">
            <v>13289</v>
          </cell>
          <cell r="E354">
            <v>13245</v>
          </cell>
          <cell r="F354">
            <v>13314</v>
          </cell>
          <cell r="G354">
            <v>13103</v>
          </cell>
          <cell r="H354">
            <v>13167</v>
          </cell>
          <cell r="I354">
            <v>13129</v>
          </cell>
          <cell r="J354">
            <v>13285</v>
          </cell>
          <cell r="K354">
            <v>13289</v>
          </cell>
          <cell r="L354">
            <v>13289</v>
          </cell>
          <cell r="M354">
            <v>13314</v>
          </cell>
          <cell r="N354">
            <v>13314</v>
          </cell>
          <cell r="O354">
            <v>13314</v>
          </cell>
          <cell r="P354">
            <v>13314</v>
          </cell>
        </row>
        <row r="355">
          <cell r="A355" t="str">
            <v>18410</v>
          </cell>
          <cell r="B355">
            <v>12686</v>
          </cell>
          <cell r="C355">
            <v>12712</v>
          </cell>
          <cell r="D355">
            <v>12666</v>
          </cell>
          <cell r="E355">
            <v>12619</v>
          </cell>
          <cell r="F355">
            <v>12656</v>
          </cell>
          <cell r="G355">
            <v>12493</v>
          </cell>
          <cell r="H355">
            <v>12484</v>
          </cell>
          <cell r="I355">
            <v>12456</v>
          </cell>
          <cell r="J355">
            <v>12712</v>
          </cell>
          <cell r="K355">
            <v>12712</v>
          </cell>
          <cell r="L355">
            <v>12712</v>
          </cell>
          <cell r="M355">
            <v>12712</v>
          </cell>
          <cell r="N355">
            <v>12712</v>
          </cell>
          <cell r="O355">
            <v>12712</v>
          </cell>
          <cell r="P355">
            <v>12712</v>
          </cell>
        </row>
        <row r="356">
          <cell r="A356" t="str">
            <v>18460</v>
          </cell>
          <cell r="B356">
            <v>7805</v>
          </cell>
          <cell r="C356">
            <v>7802</v>
          </cell>
          <cell r="D356">
            <v>7796</v>
          </cell>
          <cell r="E356">
            <v>7808</v>
          </cell>
          <cell r="F356">
            <v>7999</v>
          </cell>
          <cell r="G356">
            <v>7688</v>
          </cell>
          <cell r="H356">
            <v>7696</v>
          </cell>
          <cell r="I356">
            <v>7671</v>
          </cell>
          <cell r="J356">
            <v>7805</v>
          </cell>
          <cell r="K356">
            <v>7805</v>
          </cell>
          <cell r="L356">
            <v>7808</v>
          </cell>
          <cell r="M356">
            <v>7999</v>
          </cell>
          <cell r="N356">
            <v>7999</v>
          </cell>
          <cell r="O356">
            <v>7999</v>
          </cell>
          <cell r="P356">
            <v>7999</v>
          </cell>
        </row>
        <row r="357">
          <cell r="A357" t="str">
            <v>18479</v>
          </cell>
          <cell r="B357">
            <v>3450</v>
          </cell>
          <cell r="C357">
            <v>3452</v>
          </cell>
          <cell r="D357">
            <v>3472</v>
          </cell>
          <cell r="E357">
            <v>3469</v>
          </cell>
          <cell r="F357">
            <v>3521</v>
          </cell>
          <cell r="G357">
            <v>3444</v>
          </cell>
          <cell r="H357">
            <v>3458</v>
          </cell>
          <cell r="I357">
            <v>3439</v>
          </cell>
          <cell r="J357">
            <v>3452</v>
          </cell>
          <cell r="K357">
            <v>3472</v>
          </cell>
          <cell r="L357">
            <v>3472</v>
          </cell>
          <cell r="M357">
            <v>3521</v>
          </cell>
          <cell r="N357">
            <v>3521</v>
          </cell>
          <cell r="O357">
            <v>3521</v>
          </cell>
          <cell r="P357">
            <v>3521</v>
          </cell>
        </row>
        <row r="358">
          <cell r="A358" t="str">
            <v>18592</v>
          </cell>
          <cell r="B358">
            <v>23452</v>
          </cell>
          <cell r="C358">
            <v>23437</v>
          </cell>
          <cell r="D358">
            <v>23443</v>
          </cell>
          <cell r="E358">
            <v>23440</v>
          </cell>
          <cell r="F358">
            <v>23666</v>
          </cell>
          <cell r="G358">
            <v>23286</v>
          </cell>
          <cell r="H358">
            <v>23258</v>
          </cell>
          <cell r="I358">
            <v>23291</v>
          </cell>
          <cell r="J358">
            <v>23452</v>
          </cell>
          <cell r="K358">
            <v>23452</v>
          </cell>
          <cell r="L358">
            <v>23452</v>
          </cell>
          <cell r="M358">
            <v>23666</v>
          </cell>
          <cell r="N358">
            <v>23666</v>
          </cell>
          <cell r="O358">
            <v>23666</v>
          </cell>
          <cell r="P358">
            <v>23666</v>
          </cell>
        </row>
        <row r="359">
          <cell r="A359" t="str">
            <v>18610</v>
          </cell>
          <cell r="B359">
            <v>10031</v>
          </cell>
          <cell r="C359">
            <v>10027</v>
          </cell>
          <cell r="D359">
            <v>10016</v>
          </cell>
          <cell r="E359">
            <v>9997</v>
          </cell>
          <cell r="F359">
            <v>10266</v>
          </cell>
          <cell r="G359">
            <v>9904</v>
          </cell>
          <cell r="H359">
            <v>9910</v>
          </cell>
          <cell r="I359">
            <v>9867</v>
          </cell>
          <cell r="J359">
            <v>10031</v>
          </cell>
          <cell r="K359">
            <v>10031</v>
          </cell>
          <cell r="L359">
            <v>10031</v>
          </cell>
          <cell r="M359">
            <v>10266</v>
          </cell>
          <cell r="N359">
            <v>10266</v>
          </cell>
          <cell r="O359">
            <v>10266</v>
          </cell>
          <cell r="P359">
            <v>10266</v>
          </cell>
        </row>
        <row r="360">
          <cell r="A360" t="str">
            <v>18753</v>
          </cell>
          <cell r="B360">
            <v>40875</v>
          </cell>
          <cell r="C360">
            <v>40936</v>
          </cell>
          <cell r="D360">
            <v>41065</v>
          </cell>
          <cell r="E360">
            <v>41087</v>
          </cell>
          <cell r="F360">
            <v>39883</v>
          </cell>
          <cell r="G360">
            <v>40993</v>
          </cell>
          <cell r="H360">
            <v>41049</v>
          </cell>
          <cell r="I360">
            <v>41072</v>
          </cell>
          <cell r="J360">
            <v>40936</v>
          </cell>
          <cell r="K360">
            <v>41065</v>
          </cell>
          <cell r="L360">
            <v>41087</v>
          </cell>
          <cell r="M360">
            <v>41087</v>
          </cell>
          <cell r="N360">
            <v>41087</v>
          </cell>
          <cell r="O360">
            <v>41087</v>
          </cell>
          <cell r="P360">
            <v>41087</v>
          </cell>
        </row>
        <row r="361">
          <cell r="A361" t="str">
            <v>18756</v>
          </cell>
          <cell r="B361">
            <v>8652</v>
          </cell>
          <cell r="C361">
            <v>8578</v>
          </cell>
          <cell r="D361">
            <v>8580</v>
          </cell>
          <cell r="E361">
            <v>8565</v>
          </cell>
          <cell r="F361">
            <v>8912</v>
          </cell>
          <cell r="G361">
            <v>8572</v>
          </cell>
          <cell r="H361">
            <v>8581</v>
          </cell>
          <cell r="I361">
            <v>8580</v>
          </cell>
          <cell r="J361">
            <v>8652</v>
          </cell>
          <cell r="K361">
            <v>8652</v>
          </cell>
          <cell r="L361">
            <v>8652</v>
          </cell>
          <cell r="M361">
            <v>8912</v>
          </cell>
          <cell r="N361">
            <v>8912</v>
          </cell>
          <cell r="O361">
            <v>8912</v>
          </cell>
          <cell r="P361">
            <v>8912</v>
          </cell>
        </row>
        <row r="362">
          <cell r="A362" t="str">
            <v>18785</v>
          </cell>
          <cell r="B362">
            <v>7158</v>
          </cell>
          <cell r="C362">
            <v>7167</v>
          </cell>
          <cell r="D362">
            <v>7128</v>
          </cell>
          <cell r="E362">
            <v>7136</v>
          </cell>
          <cell r="F362">
            <v>7225</v>
          </cell>
          <cell r="G362">
            <v>7132</v>
          </cell>
          <cell r="H362">
            <v>7121</v>
          </cell>
          <cell r="I362">
            <v>7071</v>
          </cell>
          <cell r="J362">
            <v>7167</v>
          </cell>
          <cell r="K362">
            <v>7167</v>
          </cell>
          <cell r="L362">
            <v>7167</v>
          </cell>
          <cell r="M362">
            <v>7225</v>
          </cell>
          <cell r="N362">
            <v>7225</v>
          </cell>
          <cell r="O362">
            <v>7225</v>
          </cell>
          <cell r="P362">
            <v>7225</v>
          </cell>
        </row>
        <row r="363">
          <cell r="A363" t="str">
            <v>18860</v>
          </cell>
          <cell r="B363">
            <v>7585</v>
          </cell>
          <cell r="C363">
            <v>7544</v>
          </cell>
          <cell r="D363">
            <v>7515</v>
          </cell>
          <cell r="E363">
            <v>7391</v>
          </cell>
          <cell r="F363">
            <v>7962</v>
          </cell>
          <cell r="G363">
            <v>7255</v>
          </cell>
          <cell r="H363">
            <v>7237</v>
          </cell>
          <cell r="I363">
            <v>7199</v>
          </cell>
          <cell r="J363">
            <v>7585</v>
          </cell>
          <cell r="K363">
            <v>7585</v>
          </cell>
          <cell r="L363">
            <v>7585</v>
          </cell>
          <cell r="M363">
            <v>7962</v>
          </cell>
          <cell r="N363">
            <v>7962</v>
          </cell>
          <cell r="O363">
            <v>7962</v>
          </cell>
          <cell r="P363">
            <v>7962</v>
          </cell>
        </row>
        <row r="364">
          <cell r="A364" t="str">
            <v>19001</v>
          </cell>
          <cell r="B364">
            <v>125933</v>
          </cell>
          <cell r="C364">
            <v>126402</v>
          </cell>
          <cell r="D364">
            <v>126335</v>
          </cell>
          <cell r="E364">
            <v>126833</v>
          </cell>
          <cell r="F364">
            <v>124205</v>
          </cell>
          <cell r="G364">
            <v>126260</v>
          </cell>
          <cell r="H364">
            <v>127102</v>
          </cell>
          <cell r="I364">
            <v>127127</v>
          </cell>
          <cell r="J364">
            <v>126402</v>
          </cell>
          <cell r="K364">
            <v>126402</v>
          </cell>
          <cell r="L364">
            <v>126833</v>
          </cell>
          <cell r="M364">
            <v>126833</v>
          </cell>
          <cell r="N364">
            <v>126833</v>
          </cell>
          <cell r="O364">
            <v>127102</v>
          </cell>
          <cell r="P364">
            <v>127127</v>
          </cell>
        </row>
        <row r="365">
          <cell r="A365" t="str">
            <v>19022</v>
          </cell>
          <cell r="B365">
            <v>16385</v>
          </cell>
          <cell r="C365">
            <v>16380</v>
          </cell>
          <cell r="D365">
            <v>16295</v>
          </cell>
          <cell r="E365">
            <v>16305</v>
          </cell>
          <cell r="F365">
            <v>16515</v>
          </cell>
          <cell r="G365">
            <v>16198</v>
          </cell>
          <cell r="H365">
            <v>16194</v>
          </cell>
          <cell r="I365">
            <v>16187</v>
          </cell>
          <cell r="J365">
            <v>16385</v>
          </cell>
          <cell r="K365">
            <v>16385</v>
          </cell>
          <cell r="L365">
            <v>16385</v>
          </cell>
          <cell r="M365">
            <v>16515</v>
          </cell>
          <cell r="N365">
            <v>16515</v>
          </cell>
          <cell r="O365">
            <v>16515</v>
          </cell>
          <cell r="P365">
            <v>16515</v>
          </cell>
        </row>
        <row r="366">
          <cell r="A366" t="str">
            <v>19050</v>
          </cell>
          <cell r="B366">
            <v>24113</v>
          </cell>
          <cell r="C366">
            <v>24150</v>
          </cell>
          <cell r="D366">
            <v>24119</v>
          </cell>
          <cell r="E366">
            <v>24132</v>
          </cell>
          <cell r="F366">
            <v>24104</v>
          </cell>
          <cell r="G366">
            <v>24033</v>
          </cell>
          <cell r="H366">
            <v>24023</v>
          </cell>
          <cell r="I366">
            <v>24059</v>
          </cell>
          <cell r="J366">
            <v>24150</v>
          </cell>
          <cell r="K366">
            <v>24150</v>
          </cell>
          <cell r="L366">
            <v>24150</v>
          </cell>
          <cell r="M366">
            <v>24150</v>
          </cell>
          <cell r="N366">
            <v>24150</v>
          </cell>
          <cell r="O366">
            <v>24150</v>
          </cell>
          <cell r="P366">
            <v>24150</v>
          </cell>
        </row>
        <row r="367">
          <cell r="A367" t="str">
            <v>19075</v>
          </cell>
          <cell r="B367">
            <v>20383</v>
          </cell>
          <cell r="C367">
            <v>20415</v>
          </cell>
          <cell r="D367">
            <v>20421</v>
          </cell>
          <cell r="E367">
            <v>20387</v>
          </cell>
          <cell r="F367">
            <v>20280</v>
          </cell>
          <cell r="G367">
            <v>20298</v>
          </cell>
          <cell r="H367">
            <v>20283</v>
          </cell>
          <cell r="I367">
            <v>20286</v>
          </cell>
          <cell r="J367">
            <v>20415</v>
          </cell>
          <cell r="K367">
            <v>20421</v>
          </cell>
          <cell r="L367">
            <v>20421</v>
          </cell>
          <cell r="M367">
            <v>20421</v>
          </cell>
          <cell r="N367">
            <v>20421</v>
          </cell>
          <cell r="O367">
            <v>20421</v>
          </cell>
          <cell r="P367">
            <v>20421</v>
          </cell>
        </row>
        <row r="368">
          <cell r="A368" t="str">
            <v>19100</v>
          </cell>
          <cell r="B368">
            <v>38053</v>
          </cell>
          <cell r="C368">
            <v>38044</v>
          </cell>
          <cell r="D368">
            <v>37926</v>
          </cell>
          <cell r="E368">
            <v>37847</v>
          </cell>
          <cell r="F368">
            <v>39572</v>
          </cell>
          <cell r="G368">
            <v>37627</v>
          </cell>
          <cell r="H368">
            <v>37700</v>
          </cell>
          <cell r="I368">
            <v>37609</v>
          </cell>
          <cell r="J368">
            <v>38053</v>
          </cell>
          <cell r="K368">
            <v>38053</v>
          </cell>
          <cell r="L368">
            <v>38053</v>
          </cell>
          <cell r="M368">
            <v>39572</v>
          </cell>
          <cell r="N368">
            <v>39572</v>
          </cell>
          <cell r="O368">
            <v>39572</v>
          </cell>
          <cell r="P368">
            <v>39572</v>
          </cell>
        </row>
        <row r="369">
          <cell r="A369" t="str">
            <v>19110</v>
          </cell>
          <cell r="B369">
            <v>22977</v>
          </cell>
          <cell r="C369">
            <v>22961</v>
          </cell>
          <cell r="D369">
            <v>22949</v>
          </cell>
          <cell r="E369">
            <v>22983</v>
          </cell>
          <cell r="F369">
            <v>23195</v>
          </cell>
          <cell r="G369">
            <v>22746</v>
          </cell>
          <cell r="H369">
            <v>22745</v>
          </cell>
          <cell r="I369">
            <v>22735</v>
          </cell>
          <cell r="J369">
            <v>22977</v>
          </cell>
          <cell r="K369">
            <v>22977</v>
          </cell>
          <cell r="L369">
            <v>22983</v>
          </cell>
          <cell r="M369">
            <v>23195</v>
          </cell>
          <cell r="N369">
            <v>23195</v>
          </cell>
          <cell r="O369">
            <v>23195</v>
          </cell>
          <cell r="P369">
            <v>23195</v>
          </cell>
        </row>
        <row r="370">
          <cell r="A370" t="str">
            <v>19130</v>
          </cell>
          <cell r="B370">
            <v>33756</v>
          </cell>
          <cell r="C370">
            <v>33758</v>
          </cell>
          <cell r="D370">
            <v>33680</v>
          </cell>
          <cell r="E370">
            <v>33682</v>
          </cell>
          <cell r="F370">
            <v>34005</v>
          </cell>
          <cell r="G370">
            <v>33594</v>
          </cell>
          <cell r="H370">
            <v>33671</v>
          </cell>
          <cell r="I370">
            <v>33640</v>
          </cell>
          <cell r="J370">
            <v>33758</v>
          </cell>
          <cell r="K370">
            <v>33758</v>
          </cell>
          <cell r="L370">
            <v>33758</v>
          </cell>
          <cell r="M370">
            <v>34005</v>
          </cell>
          <cell r="N370">
            <v>34005</v>
          </cell>
          <cell r="O370">
            <v>34005</v>
          </cell>
          <cell r="P370">
            <v>34005</v>
          </cell>
        </row>
        <row r="371">
          <cell r="A371" t="str">
            <v>19137</v>
          </cell>
          <cell r="B371">
            <v>30894</v>
          </cell>
          <cell r="C371">
            <v>31060</v>
          </cell>
          <cell r="D371">
            <v>31059</v>
          </cell>
          <cell r="E371">
            <v>31138</v>
          </cell>
          <cell r="F371">
            <v>30450</v>
          </cell>
          <cell r="G371">
            <v>31207</v>
          </cell>
          <cell r="H371">
            <v>31270</v>
          </cell>
          <cell r="I371">
            <v>31339</v>
          </cell>
          <cell r="J371">
            <v>31060</v>
          </cell>
          <cell r="K371">
            <v>31060</v>
          </cell>
          <cell r="L371">
            <v>31138</v>
          </cell>
          <cell r="M371">
            <v>31138</v>
          </cell>
          <cell r="N371">
            <v>31207</v>
          </cell>
          <cell r="O371">
            <v>31270</v>
          </cell>
          <cell r="P371">
            <v>31339</v>
          </cell>
        </row>
        <row r="372">
          <cell r="A372" t="str">
            <v>19142</v>
          </cell>
          <cell r="B372">
            <v>17530</v>
          </cell>
          <cell r="C372">
            <v>17574</v>
          </cell>
          <cell r="D372">
            <v>17594</v>
          </cell>
          <cell r="E372">
            <v>17728</v>
          </cell>
          <cell r="F372">
            <v>18041</v>
          </cell>
          <cell r="G372">
            <v>17560</v>
          </cell>
          <cell r="H372">
            <v>17624</v>
          </cell>
          <cell r="I372">
            <v>17625</v>
          </cell>
          <cell r="J372">
            <v>17574</v>
          </cell>
          <cell r="K372">
            <v>17594</v>
          </cell>
          <cell r="L372">
            <v>17728</v>
          </cell>
          <cell r="M372">
            <v>18041</v>
          </cell>
          <cell r="N372">
            <v>18041</v>
          </cell>
          <cell r="O372">
            <v>18041</v>
          </cell>
          <cell r="P372">
            <v>18041</v>
          </cell>
        </row>
        <row r="373">
          <cell r="A373" t="str">
            <v>19212</v>
          </cell>
          <cell r="B373">
            <v>21801</v>
          </cell>
          <cell r="C373">
            <v>21849</v>
          </cell>
          <cell r="D373">
            <v>21915</v>
          </cell>
          <cell r="E373">
            <v>22005</v>
          </cell>
          <cell r="F373">
            <v>21451</v>
          </cell>
          <cell r="G373">
            <v>22016</v>
          </cell>
          <cell r="H373">
            <v>21995</v>
          </cell>
          <cell r="I373">
            <v>22004</v>
          </cell>
          <cell r="J373">
            <v>21849</v>
          </cell>
          <cell r="K373">
            <v>21915</v>
          </cell>
          <cell r="L373">
            <v>22005</v>
          </cell>
          <cell r="M373">
            <v>22005</v>
          </cell>
          <cell r="N373">
            <v>22016</v>
          </cell>
          <cell r="O373">
            <v>22016</v>
          </cell>
          <cell r="P373">
            <v>22016</v>
          </cell>
        </row>
        <row r="374">
          <cell r="A374" t="str">
            <v>19256</v>
          </cell>
          <cell r="B374">
            <v>44059</v>
          </cell>
          <cell r="C374">
            <v>44075</v>
          </cell>
          <cell r="D374">
            <v>44034</v>
          </cell>
          <cell r="E374">
            <v>44078</v>
          </cell>
          <cell r="F374">
            <v>43593</v>
          </cell>
          <cell r="G374">
            <v>44076</v>
          </cell>
          <cell r="H374">
            <v>44118</v>
          </cell>
          <cell r="I374">
            <v>44129</v>
          </cell>
          <cell r="J374">
            <v>44075</v>
          </cell>
          <cell r="K374">
            <v>44075</v>
          </cell>
          <cell r="L374">
            <v>44078</v>
          </cell>
          <cell r="M374">
            <v>44078</v>
          </cell>
          <cell r="N374">
            <v>44078</v>
          </cell>
          <cell r="O374">
            <v>44118</v>
          </cell>
          <cell r="P374">
            <v>44129</v>
          </cell>
        </row>
        <row r="375">
          <cell r="A375" t="str">
            <v>19290</v>
          </cell>
          <cell r="B375">
            <v>5268</v>
          </cell>
          <cell r="C375">
            <v>5281</v>
          </cell>
          <cell r="D375">
            <v>5265</v>
          </cell>
          <cell r="E375">
            <v>5265</v>
          </cell>
          <cell r="F375">
            <v>5293</v>
          </cell>
          <cell r="G375">
            <v>5270</v>
          </cell>
          <cell r="H375">
            <v>5255</v>
          </cell>
          <cell r="I375">
            <v>5262</v>
          </cell>
          <cell r="J375">
            <v>5281</v>
          </cell>
          <cell r="K375">
            <v>5281</v>
          </cell>
          <cell r="L375">
            <v>5281</v>
          </cell>
          <cell r="M375">
            <v>5293</v>
          </cell>
          <cell r="N375">
            <v>5293</v>
          </cell>
          <cell r="O375">
            <v>5293</v>
          </cell>
          <cell r="P375">
            <v>5293</v>
          </cell>
        </row>
        <row r="376">
          <cell r="A376" t="str">
            <v>19300</v>
          </cell>
          <cell r="B376">
            <v>8392</v>
          </cell>
          <cell r="C376">
            <v>8451</v>
          </cell>
          <cell r="D376">
            <v>8390</v>
          </cell>
          <cell r="E376">
            <v>8249</v>
          </cell>
          <cell r="F376">
            <v>8160</v>
          </cell>
          <cell r="G376">
            <v>8176</v>
          </cell>
          <cell r="H376">
            <v>8147</v>
          </cell>
          <cell r="I376">
            <v>8105</v>
          </cell>
          <cell r="J376">
            <v>8451</v>
          </cell>
          <cell r="K376">
            <v>8451</v>
          </cell>
          <cell r="L376">
            <v>8451</v>
          </cell>
          <cell r="M376">
            <v>8451</v>
          </cell>
          <cell r="N376">
            <v>8451</v>
          </cell>
          <cell r="O376">
            <v>8451</v>
          </cell>
          <cell r="P376">
            <v>8451</v>
          </cell>
        </row>
        <row r="377">
          <cell r="A377" t="str">
            <v>19318</v>
          </cell>
          <cell r="B377">
            <v>25415</v>
          </cell>
          <cell r="C377">
            <v>25343</v>
          </cell>
          <cell r="D377">
            <v>25292</v>
          </cell>
          <cell r="E377">
            <v>25222</v>
          </cell>
          <cell r="F377">
            <v>25112</v>
          </cell>
          <cell r="G377">
            <v>24964</v>
          </cell>
          <cell r="H377">
            <v>25195</v>
          </cell>
          <cell r="I377">
            <v>25218</v>
          </cell>
          <cell r="J377">
            <v>25415</v>
          </cell>
          <cell r="K377">
            <v>25415</v>
          </cell>
          <cell r="L377">
            <v>25415</v>
          </cell>
          <cell r="M377">
            <v>25415</v>
          </cell>
          <cell r="N377">
            <v>25415</v>
          </cell>
          <cell r="O377">
            <v>25415</v>
          </cell>
          <cell r="P377">
            <v>25415</v>
          </cell>
        </row>
        <row r="378">
          <cell r="A378" t="str">
            <v>19355</v>
          </cell>
          <cell r="B378">
            <v>24325</v>
          </cell>
          <cell r="C378">
            <v>24356</v>
          </cell>
          <cell r="D378">
            <v>24333</v>
          </cell>
          <cell r="E378">
            <v>24477</v>
          </cell>
          <cell r="F378">
            <v>24420</v>
          </cell>
          <cell r="G378">
            <v>24349</v>
          </cell>
          <cell r="H378">
            <v>24459</v>
          </cell>
          <cell r="I378">
            <v>24327</v>
          </cell>
          <cell r="J378">
            <v>24356</v>
          </cell>
          <cell r="K378">
            <v>24356</v>
          </cell>
          <cell r="L378">
            <v>24477</v>
          </cell>
          <cell r="M378">
            <v>24477</v>
          </cell>
          <cell r="N378">
            <v>24477</v>
          </cell>
          <cell r="O378">
            <v>24477</v>
          </cell>
          <cell r="P378">
            <v>24477</v>
          </cell>
        </row>
        <row r="379">
          <cell r="A379" t="str">
            <v>19364</v>
          </cell>
          <cell r="B379">
            <v>14911</v>
          </cell>
          <cell r="C379">
            <v>14968</v>
          </cell>
          <cell r="D379">
            <v>14991</v>
          </cell>
          <cell r="E379">
            <v>15101</v>
          </cell>
          <cell r="F379">
            <v>14832</v>
          </cell>
          <cell r="G379">
            <v>15078</v>
          </cell>
          <cell r="H379">
            <v>15117</v>
          </cell>
          <cell r="I379">
            <v>15144</v>
          </cell>
          <cell r="J379">
            <v>14968</v>
          </cell>
          <cell r="K379">
            <v>14991</v>
          </cell>
          <cell r="L379">
            <v>15101</v>
          </cell>
          <cell r="M379">
            <v>15101</v>
          </cell>
          <cell r="N379">
            <v>15101</v>
          </cell>
          <cell r="O379">
            <v>15117</v>
          </cell>
          <cell r="P379">
            <v>15144</v>
          </cell>
        </row>
        <row r="380">
          <cell r="A380" t="str">
            <v>19392</v>
          </cell>
          <cell r="B380">
            <v>10419</v>
          </cell>
          <cell r="C380">
            <v>10399</v>
          </cell>
          <cell r="D380">
            <v>10364</v>
          </cell>
          <cell r="E380">
            <v>10481</v>
          </cell>
          <cell r="F380">
            <v>10875</v>
          </cell>
          <cell r="G380">
            <v>10398</v>
          </cell>
          <cell r="H380">
            <v>10393</v>
          </cell>
          <cell r="I380">
            <v>10332</v>
          </cell>
          <cell r="J380">
            <v>10419</v>
          </cell>
          <cell r="K380">
            <v>10419</v>
          </cell>
          <cell r="L380">
            <v>10481</v>
          </cell>
          <cell r="M380">
            <v>10875</v>
          </cell>
          <cell r="N380">
            <v>10875</v>
          </cell>
          <cell r="O380">
            <v>10875</v>
          </cell>
          <cell r="P380">
            <v>10875</v>
          </cell>
        </row>
        <row r="381">
          <cell r="A381" t="str">
            <v>19397</v>
          </cell>
          <cell r="B381">
            <v>18706</v>
          </cell>
          <cell r="C381">
            <v>18716</v>
          </cell>
          <cell r="D381">
            <v>18668</v>
          </cell>
          <cell r="E381">
            <v>18878</v>
          </cell>
          <cell r="F381">
            <v>19111</v>
          </cell>
          <cell r="G381">
            <v>18738</v>
          </cell>
          <cell r="H381">
            <v>18737</v>
          </cell>
          <cell r="I381">
            <v>18650</v>
          </cell>
          <cell r="J381">
            <v>18716</v>
          </cell>
          <cell r="K381">
            <v>18716</v>
          </cell>
          <cell r="L381">
            <v>18878</v>
          </cell>
          <cell r="M381">
            <v>19111</v>
          </cell>
          <cell r="N381">
            <v>19111</v>
          </cell>
          <cell r="O381">
            <v>19111</v>
          </cell>
          <cell r="P381">
            <v>19111</v>
          </cell>
        </row>
        <row r="382">
          <cell r="A382" t="str">
            <v>19418</v>
          </cell>
          <cell r="B382">
            <v>13273</v>
          </cell>
          <cell r="C382">
            <v>13261</v>
          </cell>
          <cell r="D382">
            <v>13209</v>
          </cell>
          <cell r="E382">
            <v>13191</v>
          </cell>
          <cell r="F382">
            <v>14029</v>
          </cell>
          <cell r="G382">
            <v>12929</v>
          </cell>
          <cell r="H382">
            <v>12924</v>
          </cell>
          <cell r="I382">
            <v>12893</v>
          </cell>
          <cell r="J382">
            <v>13273</v>
          </cell>
          <cell r="K382">
            <v>13273</v>
          </cell>
          <cell r="L382">
            <v>13273</v>
          </cell>
          <cell r="M382">
            <v>14029</v>
          </cell>
          <cell r="N382">
            <v>14029</v>
          </cell>
          <cell r="O382">
            <v>14029</v>
          </cell>
          <cell r="P382">
            <v>14029</v>
          </cell>
        </row>
        <row r="383">
          <cell r="A383" t="str">
            <v>19450</v>
          </cell>
          <cell r="B383">
            <v>15549</v>
          </cell>
          <cell r="C383">
            <v>15532</v>
          </cell>
          <cell r="D383">
            <v>15503</v>
          </cell>
          <cell r="E383">
            <v>15448</v>
          </cell>
          <cell r="F383">
            <v>15548</v>
          </cell>
          <cell r="G383">
            <v>15440</v>
          </cell>
          <cell r="H383">
            <v>15443</v>
          </cell>
          <cell r="I383">
            <v>15428</v>
          </cell>
          <cell r="J383">
            <v>15549</v>
          </cell>
          <cell r="K383">
            <v>15549</v>
          </cell>
          <cell r="L383">
            <v>15549</v>
          </cell>
          <cell r="M383">
            <v>15549</v>
          </cell>
          <cell r="N383">
            <v>15549</v>
          </cell>
          <cell r="O383">
            <v>15549</v>
          </cell>
          <cell r="P383">
            <v>15549</v>
          </cell>
        </row>
        <row r="384">
          <cell r="A384" t="str">
            <v>19455</v>
          </cell>
          <cell r="B384">
            <v>15144</v>
          </cell>
          <cell r="C384">
            <v>15195</v>
          </cell>
          <cell r="D384">
            <v>15166</v>
          </cell>
          <cell r="E384">
            <v>15258</v>
          </cell>
          <cell r="F384">
            <v>14997</v>
          </cell>
          <cell r="G384">
            <v>15286</v>
          </cell>
          <cell r="H384">
            <v>15287</v>
          </cell>
          <cell r="I384">
            <v>15299</v>
          </cell>
          <cell r="J384">
            <v>15195</v>
          </cell>
          <cell r="K384">
            <v>15195</v>
          </cell>
          <cell r="L384">
            <v>15258</v>
          </cell>
          <cell r="M384">
            <v>15258</v>
          </cell>
          <cell r="N384">
            <v>15286</v>
          </cell>
          <cell r="O384">
            <v>15287</v>
          </cell>
          <cell r="P384">
            <v>15299</v>
          </cell>
        </row>
        <row r="385">
          <cell r="A385" t="str">
            <v>19473</v>
          </cell>
          <cell r="B385">
            <v>24548</v>
          </cell>
          <cell r="C385">
            <v>24602</v>
          </cell>
          <cell r="D385">
            <v>24650</v>
          </cell>
          <cell r="E385">
            <v>24754</v>
          </cell>
          <cell r="F385">
            <v>24289</v>
          </cell>
          <cell r="G385">
            <v>24817</v>
          </cell>
          <cell r="H385">
            <v>24963</v>
          </cell>
          <cell r="I385">
            <v>25000</v>
          </cell>
          <cell r="J385">
            <v>24602</v>
          </cell>
          <cell r="K385">
            <v>24650</v>
          </cell>
          <cell r="L385">
            <v>24754</v>
          </cell>
          <cell r="M385">
            <v>24754</v>
          </cell>
          <cell r="N385">
            <v>24817</v>
          </cell>
          <cell r="O385">
            <v>24963</v>
          </cell>
          <cell r="P385">
            <v>25000</v>
          </cell>
        </row>
        <row r="386">
          <cell r="A386" t="str">
            <v>19513</v>
          </cell>
          <cell r="B386">
            <v>5474</v>
          </cell>
          <cell r="C386">
            <v>5494</v>
          </cell>
          <cell r="D386">
            <v>5511</v>
          </cell>
          <cell r="E386">
            <v>5485</v>
          </cell>
          <cell r="F386">
            <v>5338</v>
          </cell>
          <cell r="G386">
            <v>5457</v>
          </cell>
          <cell r="H386">
            <v>5465</v>
          </cell>
          <cell r="I386">
            <v>5455</v>
          </cell>
          <cell r="J386">
            <v>5494</v>
          </cell>
          <cell r="K386">
            <v>5511</v>
          </cell>
          <cell r="L386">
            <v>5511</v>
          </cell>
          <cell r="M386">
            <v>5511</v>
          </cell>
          <cell r="N386">
            <v>5511</v>
          </cell>
          <cell r="O386">
            <v>5511</v>
          </cell>
          <cell r="P386">
            <v>5511</v>
          </cell>
        </row>
        <row r="387">
          <cell r="A387" t="str">
            <v>19517</v>
          </cell>
          <cell r="B387">
            <v>32256</v>
          </cell>
          <cell r="C387">
            <v>32184</v>
          </cell>
          <cell r="D387">
            <v>32176</v>
          </cell>
          <cell r="E387">
            <v>32378</v>
          </cell>
          <cell r="F387">
            <v>32066</v>
          </cell>
          <cell r="G387">
            <v>32205</v>
          </cell>
          <cell r="H387">
            <v>32281</v>
          </cell>
          <cell r="I387">
            <v>32280</v>
          </cell>
          <cell r="J387">
            <v>32256</v>
          </cell>
          <cell r="K387">
            <v>32256</v>
          </cell>
          <cell r="L387">
            <v>32378</v>
          </cell>
          <cell r="M387">
            <v>32378</v>
          </cell>
          <cell r="N387">
            <v>32378</v>
          </cell>
          <cell r="O387">
            <v>32378</v>
          </cell>
          <cell r="P387">
            <v>32378</v>
          </cell>
        </row>
        <row r="388">
          <cell r="A388" t="str">
            <v>19532</v>
          </cell>
          <cell r="B388">
            <v>28322</v>
          </cell>
          <cell r="C388">
            <v>28347</v>
          </cell>
          <cell r="D388">
            <v>28381</v>
          </cell>
          <cell r="E388">
            <v>28404</v>
          </cell>
          <cell r="F388">
            <v>28305</v>
          </cell>
          <cell r="G388">
            <v>27536</v>
          </cell>
          <cell r="H388">
            <v>27521</v>
          </cell>
          <cell r="I388">
            <v>27582</v>
          </cell>
          <cell r="J388">
            <v>28347</v>
          </cell>
          <cell r="K388">
            <v>28381</v>
          </cell>
          <cell r="L388">
            <v>28404</v>
          </cell>
          <cell r="M388">
            <v>28404</v>
          </cell>
          <cell r="N388">
            <v>28404</v>
          </cell>
          <cell r="O388">
            <v>28404</v>
          </cell>
          <cell r="P388">
            <v>28404</v>
          </cell>
        </row>
        <row r="389">
          <cell r="A389" t="str">
            <v>19533</v>
          </cell>
          <cell r="B389">
            <v>7998</v>
          </cell>
          <cell r="C389">
            <v>8084</v>
          </cell>
          <cell r="D389">
            <v>8090</v>
          </cell>
          <cell r="E389">
            <v>8238</v>
          </cell>
          <cell r="F389">
            <v>8500</v>
          </cell>
          <cell r="G389">
            <v>8216</v>
          </cell>
          <cell r="H389">
            <v>8210</v>
          </cell>
          <cell r="I389">
            <v>8218</v>
          </cell>
          <cell r="J389">
            <v>8084</v>
          </cell>
          <cell r="K389">
            <v>8090</v>
          </cell>
          <cell r="L389">
            <v>8238</v>
          </cell>
          <cell r="M389">
            <v>8500</v>
          </cell>
          <cell r="N389">
            <v>8500</v>
          </cell>
          <cell r="O389">
            <v>8500</v>
          </cell>
          <cell r="P389">
            <v>8500</v>
          </cell>
        </row>
        <row r="390">
          <cell r="A390" t="str">
            <v>19548</v>
          </cell>
          <cell r="B390">
            <v>29643</v>
          </cell>
          <cell r="C390">
            <v>29693</v>
          </cell>
          <cell r="D390">
            <v>29693</v>
          </cell>
          <cell r="E390">
            <v>29862</v>
          </cell>
          <cell r="F390">
            <v>29658</v>
          </cell>
          <cell r="G390">
            <v>29865</v>
          </cell>
          <cell r="H390">
            <v>29899</v>
          </cell>
          <cell r="I390">
            <v>29993</v>
          </cell>
          <cell r="J390">
            <v>29693</v>
          </cell>
          <cell r="K390">
            <v>29693</v>
          </cell>
          <cell r="L390">
            <v>29862</v>
          </cell>
          <cell r="M390">
            <v>29862</v>
          </cell>
          <cell r="N390">
            <v>29865</v>
          </cell>
          <cell r="O390">
            <v>29899</v>
          </cell>
          <cell r="P390">
            <v>29993</v>
          </cell>
        </row>
        <row r="391">
          <cell r="A391" t="str">
            <v>19573</v>
          </cell>
          <cell r="B391">
            <v>20763</v>
          </cell>
          <cell r="C391">
            <v>20772</v>
          </cell>
          <cell r="D391">
            <v>20722</v>
          </cell>
          <cell r="E391">
            <v>20770</v>
          </cell>
          <cell r="F391">
            <v>21326</v>
          </cell>
          <cell r="G391">
            <v>20611</v>
          </cell>
          <cell r="H391">
            <v>20597</v>
          </cell>
          <cell r="I391">
            <v>20577</v>
          </cell>
          <cell r="J391">
            <v>20772</v>
          </cell>
          <cell r="K391">
            <v>20772</v>
          </cell>
          <cell r="L391">
            <v>20772</v>
          </cell>
          <cell r="M391">
            <v>21326</v>
          </cell>
          <cell r="N391">
            <v>21326</v>
          </cell>
          <cell r="O391">
            <v>21326</v>
          </cell>
          <cell r="P391">
            <v>21326</v>
          </cell>
        </row>
        <row r="392">
          <cell r="A392" t="str">
            <v>19585</v>
          </cell>
          <cell r="B392">
            <v>14978</v>
          </cell>
          <cell r="C392">
            <v>15094</v>
          </cell>
          <cell r="D392">
            <v>15036</v>
          </cell>
          <cell r="E392">
            <v>15043</v>
          </cell>
          <cell r="F392">
            <v>15312</v>
          </cell>
          <cell r="G392">
            <v>14883</v>
          </cell>
          <cell r="H392">
            <v>14864</v>
          </cell>
          <cell r="I392">
            <v>14831</v>
          </cell>
          <cell r="J392">
            <v>15094</v>
          </cell>
          <cell r="K392">
            <v>15094</v>
          </cell>
          <cell r="L392">
            <v>15094</v>
          </cell>
          <cell r="M392">
            <v>15312</v>
          </cell>
          <cell r="N392">
            <v>15312</v>
          </cell>
          <cell r="O392">
            <v>15312</v>
          </cell>
          <cell r="P392">
            <v>15312</v>
          </cell>
        </row>
        <row r="393">
          <cell r="A393" t="str">
            <v>19622</v>
          </cell>
          <cell r="B393">
            <v>9030</v>
          </cell>
          <cell r="C393">
            <v>9037</v>
          </cell>
          <cell r="D393">
            <v>9033</v>
          </cell>
          <cell r="E393">
            <v>9060</v>
          </cell>
          <cell r="F393">
            <v>9250</v>
          </cell>
          <cell r="G393">
            <v>9030</v>
          </cell>
          <cell r="H393">
            <v>9049</v>
          </cell>
          <cell r="I393">
            <v>9049</v>
          </cell>
          <cell r="J393">
            <v>9037</v>
          </cell>
          <cell r="K393">
            <v>9037</v>
          </cell>
          <cell r="L393">
            <v>9060</v>
          </cell>
          <cell r="M393">
            <v>9250</v>
          </cell>
          <cell r="N393">
            <v>9250</v>
          </cell>
          <cell r="O393">
            <v>9250</v>
          </cell>
          <cell r="P393">
            <v>9250</v>
          </cell>
        </row>
        <row r="394">
          <cell r="A394" t="str">
            <v>19693</v>
          </cell>
          <cell r="B394">
            <v>9322</v>
          </cell>
          <cell r="C394">
            <v>9323</v>
          </cell>
          <cell r="D394">
            <v>9234</v>
          </cell>
          <cell r="E394">
            <v>9295</v>
          </cell>
          <cell r="F394">
            <v>9504</v>
          </cell>
          <cell r="G394">
            <v>9216</v>
          </cell>
          <cell r="H394">
            <v>9177</v>
          </cell>
          <cell r="I394">
            <v>9131</v>
          </cell>
          <cell r="J394">
            <v>9323</v>
          </cell>
          <cell r="K394">
            <v>9323</v>
          </cell>
          <cell r="L394">
            <v>9323</v>
          </cell>
          <cell r="M394">
            <v>9504</v>
          </cell>
          <cell r="N394">
            <v>9504</v>
          </cell>
          <cell r="O394">
            <v>9504</v>
          </cell>
          <cell r="P394">
            <v>9504</v>
          </cell>
        </row>
        <row r="395">
          <cell r="A395" t="str">
            <v>19698</v>
          </cell>
          <cell r="B395">
            <v>57071</v>
          </cell>
          <cell r="C395">
            <v>57172</v>
          </cell>
          <cell r="D395">
            <v>57350</v>
          </cell>
          <cell r="E395">
            <v>57734</v>
          </cell>
          <cell r="F395">
            <v>56130</v>
          </cell>
          <cell r="G395">
            <v>57784</v>
          </cell>
          <cell r="H395">
            <v>57871</v>
          </cell>
          <cell r="I395">
            <v>58147</v>
          </cell>
          <cell r="J395">
            <v>57172</v>
          </cell>
          <cell r="K395">
            <v>57350</v>
          </cell>
          <cell r="L395">
            <v>57734</v>
          </cell>
          <cell r="M395">
            <v>57734</v>
          </cell>
          <cell r="N395">
            <v>57784</v>
          </cell>
          <cell r="O395">
            <v>57871</v>
          </cell>
          <cell r="P395">
            <v>58147</v>
          </cell>
        </row>
        <row r="396">
          <cell r="A396" t="str">
            <v>19701</v>
          </cell>
          <cell r="B396">
            <v>3815</v>
          </cell>
          <cell r="C396">
            <v>3754</v>
          </cell>
          <cell r="D396">
            <v>3750</v>
          </cell>
          <cell r="E396">
            <v>3780</v>
          </cell>
          <cell r="F396">
            <v>4496</v>
          </cell>
          <cell r="G396">
            <v>3783</v>
          </cell>
          <cell r="H396">
            <v>3750</v>
          </cell>
          <cell r="I396">
            <v>3725</v>
          </cell>
          <cell r="J396">
            <v>3815</v>
          </cell>
          <cell r="K396">
            <v>3815</v>
          </cell>
          <cell r="L396">
            <v>3815</v>
          </cell>
          <cell r="M396">
            <v>4496</v>
          </cell>
          <cell r="N396">
            <v>4496</v>
          </cell>
          <cell r="O396">
            <v>4496</v>
          </cell>
          <cell r="P396">
            <v>4496</v>
          </cell>
        </row>
        <row r="397">
          <cell r="A397" t="str">
            <v>19743</v>
          </cell>
          <cell r="B397">
            <v>32910</v>
          </cell>
          <cell r="C397">
            <v>32940</v>
          </cell>
          <cell r="D397">
            <v>32865</v>
          </cell>
          <cell r="E397">
            <v>33009</v>
          </cell>
          <cell r="F397">
            <v>20871</v>
          </cell>
          <cell r="G397">
            <v>32945</v>
          </cell>
          <cell r="H397">
            <v>33029</v>
          </cell>
          <cell r="I397">
            <v>32957</v>
          </cell>
          <cell r="J397">
            <v>32940</v>
          </cell>
          <cell r="K397">
            <v>32940</v>
          </cell>
          <cell r="L397">
            <v>33009</v>
          </cell>
          <cell r="M397">
            <v>33009</v>
          </cell>
          <cell r="N397">
            <v>33009</v>
          </cell>
          <cell r="O397">
            <v>33029</v>
          </cell>
          <cell r="P397">
            <v>33029</v>
          </cell>
        </row>
        <row r="398">
          <cell r="A398" t="str">
            <v>19760</v>
          </cell>
          <cell r="B398">
            <v>10143</v>
          </cell>
          <cell r="C398">
            <v>10150</v>
          </cell>
          <cell r="D398">
            <v>10132</v>
          </cell>
          <cell r="E398">
            <v>10383</v>
          </cell>
          <cell r="F398">
            <v>10240</v>
          </cell>
          <cell r="G398">
            <v>10254</v>
          </cell>
          <cell r="H398">
            <v>10275</v>
          </cell>
          <cell r="I398">
            <v>10244</v>
          </cell>
          <cell r="J398">
            <v>10150</v>
          </cell>
          <cell r="K398">
            <v>10150</v>
          </cell>
          <cell r="L398">
            <v>10383</v>
          </cell>
          <cell r="M398">
            <v>10383</v>
          </cell>
          <cell r="N398">
            <v>10383</v>
          </cell>
          <cell r="O398">
            <v>10383</v>
          </cell>
          <cell r="P398">
            <v>10383</v>
          </cell>
        </row>
        <row r="399">
          <cell r="A399" t="str">
            <v>19780</v>
          </cell>
          <cell r="B399">
            <v>17018</v>
          </cell>
          <cell r="C399">
            <v>17063</v>
          </cell>
          <cell r="D399">
            <v>17024</v>
          </cell>
          <cell r="E399">
            <v>17102</v>
          </cell>
          <cell r="F399">
            <v>16967</v>
          </cell>
          <cell r="G399">
            <v>17109</v>
          </cell>
          <cell r="H399">
            <v>17129</v>
          </cell>
          <cell r="I399">
            <v>17139</v>
          </cell>
          <cell r="J399">
            <v>17063</v>
          </cell>
          <cell r="K399">
            <v>17063</v>
          </cell>
          <cell r="L399">
            <v>17102</v>
          </cell>
          <cell r="M399">
            <v>17102</v>
          </cell>
          <cell r="N399">
            <v>17109</v>
          </cell>
          <cell r="O399">
            <v>17129</v>
          </cell>
          <cell r="P399">
            <v>17139</v>
          </cell>
        </row>
        <row r="400">
          <cell r="A400" t="str">
            <v>19785</v>
          </cell>
          <cell r="B400">
            <v>6802</v>
          </cell>
          <cell r="C400">
            <v>6787</v>
          </cell>
          <cell r="D400">
            <v>6782</v>
          </cell>
          <cell r="E400">
            <v>6784</v>
          </cell>
          <cell r="F400">
            <v>6739</v>
          </cell>
          <cell r="G400">
            <v>6701</v>
          </cell>
          <cell r="H400">
            <v>6716</v>
          </cell>
          <cell r="I400">
            <v>6730</v>
          </cell>
          <cell r="J400">
            <v>6802</v>
          </cell>
          <cell r="K400">
            <v>6802</v>
          </cell>
          <cell r="L400">
            <v>6802</v>
          </cell>
          <cell r="M400">
            <v>6802</v>
          </cell>
          <cell r="N400">
            <v>6802</v>
          </cell>
          <cell r="O400">
            <v>6802</v>
          </cell>
          <cell r="P400">
            <v>6802</v>
          </cell>
        </row>
        <row r="401">
          <cell r="A401" t="str">
            <v>19807</v>
          </cell>
          <cell r="B401">
            <v>25571</v>
          </cell>
          <cell r="C401">
            <v>25781</v>
          </cell>
          <cell r="D401">
            <v>25730</v>
          </cell>
          <cell r="E401">
            <v>25750</v>
          </cell>
          <cell r="F401">
            <v>25671</v>
          </cell>
          <cell r="G401">
            <v>25650</v>
          </cell>
          <cell r="H401">
            <v>25722</v>
          </cell>
          <cell r="I401">
            <v>25668</v>
          </cell>
          <cell r="J401">
            <v>25781</v>
          </cell>
          <cell r="K401">
            <v>25781</v>
          </cell>
          <cell r="L401">
            <v>25781</v>
          </cell>
          <cell r="M401">
            <v>25781</v>
          </cell>
          <cell r="N401">
            <v>25781</v>
          </cell>
          <cell r="O401">
            <v>25781</v>
          </cell>
          <cell r="P401">
            <v>25781</v>
          </cell>
        </row>
        <row r="402">
          <cell r="A402" t="str">
            <v>19809</v>
          </cell>
          <cell r="B402">
            <v>24512</v>
          </cell>
          <cell r="C402">
            <v>24583</v>
          </cell>
          <cell r="D402">
            <v>24526</v>
          </cell>
          <cell r="E402">
            <v>24455</v>
          </cell>
          <cell r="F402">
            <v>23640</v>
          </cell>
          <cell r="G402">
            <v>24598</v>
          </cell>
          <cell r="H402">
            <v>24679</v>
          </cell>
          <cell r="I402">
            <v>24781</v>
          </cell>
          <cell r="J402">
            <v>24583</v>
          </cell>
          <cell r="K402">
            <v>24583</v>
          </cell>
          <cell r="L402">
            <v>24583</v>
          </cell>
          <cell r="M402">
            <v>24583</v>
          </cell>
          <cell r="N402">
            <v>24598</v>
          </cell>
          <cell r="O402">
            <v>24679</v>
          </cell>
          <cell r="P402">
            <v>24781</v>
          </cell>
        </row>
        <row r="403">
          <cell r="A403" t="str">
            <v>19821</v>
          </cell>
          <cell r="B403">
            <v>27806</v>
          </cell>
          <cell r="C403">
            <v>27822</v>
          </cell>
          <cell r="D403">
            <v>27845</v>
          </cell>
          <cell r="E403">
            <v>28062</v>
          </cell>
          <cell r="F403">
            <v>27577</v>
          </cell>
          <cell r="G403">
            <v>28125</v>
          </cell>
          <cell r="H403">
            <v>28138</v>
          </cell>
          <cell r="I403">
            <v>28137</v>
          </cell>
          <cell r="J403">
            <v>27822</v>
          </cell>
          <cell r="K403">
            <v>27845</v>
          </cell>
          <cell r="L403">
            <v>28062</v>
          </cell>
          <cell r="M403">
            <v>28062</v>
          </cell>
          <cell r="N403">
            <v>28125</v>
          </cell>
          <cell r="O403">
            <v>28138</v>
          </cell>
          <cell r="P403">
            <v>28138</v>
          </cell>
        </row>
        <row r="404">
          <cell r="A404" t="str">
            <v>19824</v>
          </cell>
          <cell r="B404">
            <v>17200</v>
          </cell>
          <cell r="C404">
            <v>17227</v>
          </cell>
          <cell r="D404">
            <v>17237</v>
          </cell>
          <cell r="E404">
            <v>17389</v>
          </cell>
          <cell r="F404">
            <v>17347</v>
          </cell>
          <cell r="G404">
            <v>17402</v>
          </cell>
          <cell r="H404">
            <v>17409</v>
          </cell>
          <cell r="I404">
            <v>17401</v>
          </cell>
          <cell r="J404">
            <v>17227</v>
          </cell>
          <cell r="K404">
            <v>17237</v>
          </cell>
          <cell r="L404">
            <v>17389</v>
          </cell>
          <cell r="M404">
            <v>17389</v>
          </cell>
          <cell r="N404">
            <v>17402</v>
          </cell>
          <cell r="O404">
            <v>17409</v>
          </cell>
          <cell r="P404">
            <v>17409</v>
          </cell>
        </row>
        <row r="405">
          <cell r="A405" t="str">
            <v>19845</v>
          </cell>
          <cell r="B405">
            <v>8682</v>
          </cell>
          <cell r="C405">
            <v>8769</v>
          </cell>
          <cell r="D405">
            <v>8750</v>
          </cell>
          <cell r="E405">
            <v>8755</v>
          </cell>
          <cell r="F405">
            <v>8968</v>
          </cell>
          <cell r="G405">
            <v>8581</v>
          </cell>
          <cell r="H405">
            <v>8581</v>
          </cell>
          <cell r="I405">
            <v>8545</v>
          </cell>
          <cell r="J405">
            <v>8769</v>
          </cell>
          <cell r="K405">
            <v>8769</v>
          </cell>
          <cell r="L405">
            <v>8769</v>
          </cell>
          <cell r="M405">
            <v>8968</v>
          </cell>
          <cell r="N405">
            <v>8968</v>
          </cell>
          <cell r="O405">
            <v>8968</v>
          </cell>
          <cell r="P405">
            <v>8968</v>
          </cell>
        </row>
        <row r="406">
          <cell r="A406" t="str">
            <v>19856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</row>
        <row r="407">
          <cell r="A407" t="str">
            <v>20001</v>
          </cell>
          <cell r="B407">
            <v>290251</v>
          </cell>
          <cell r="C407">
            <v>290683</v>
          </cell>
          <cell r="D407">
            <v>291333</v>
          </cell>
          <cell r="E407">
            <v>291148</v>
          </cell>
          <cell r="F407">
            <v>289919</v>
          </cell>
          <cell r="G407">
            <v>289607</v>
          </cell>
          <cell r="H407">
            <v>292725</v>
          </cell>
          <cell r="I407">
            <v>291234</v>
          </cell>
          <cell r="J407">
            <v>290683</v>
          </cell>
          <cell r="K407">
            <v>291333</v>
          </cell>
          <cell r="L407">
            <v>291333</v>
          </cell>
          <cell r="M407">
            <v>291333</v>
          </cell>
          <cell r="N407">
            <v>291333</v>
          </cell>
          <cell r="O407">
            <v>292725</v>
          </cell>
          <cell r="P407">
            <v>292725</v>
          </cell>
        </row>
        <row r="408">
          <cell r="A408" t="str">
            <v>20011</v>
          </cell>
          <cell r="B408">
            <v>67142</v>
          </cell>
          <cell r="C408">
            <v>67642</v>
          </cell>
          <cell r="D408">
            <v>67769</v>
          </cell>
          <cell r="E408">
            <v>67882</v>
          </cell>
          <cell r="F408">
            <v>66694</v>
          </cell>
          <cell r="G408">
            <v>68523</v>
          </cell>
          <cell r="H408">
            <v>68614</v>
          </cell>
          <cell r="I408">
            <v>68612</v>
          </cell>
          <cell r="J408">
            <v>67642</v>
          </cell>
          <cell r="K408">
            <v>67769</v>
          </cell>
          <cell r="L408">
            <v>67882</v>
          </cell>
          <cell r="M408">
            <v>67882</v>
          </cell>
          <cell r="N408">
            <v>68523</v>
          </cell>
          <cell r="O408">
            <v>68614</v>
          </cell>
          <cell r="P408">
            <v>68614</v>
          </cell>
        </row>
        <row r="409">
          <cell r="A409" t="str">
            <v>20013</v>
          </cell>
          <cell r="B409">
            <v>50249</v>
          </cell>
          <cell r="C409">
            <v>50375</v>
          </cell>
          <cell r="D409">
            <v>50383</v>
          </cell>
          <cell r="E409">
            <v>50384</v>
          </cell>
          <cell r="F409">
            <v>50525</v>
          </cell>
          <cell r="G409">
            <v>50204</v>
          </cell>
          <cell r="H409">
            <v>50275</v>
          </cell>
          <cell r="I409">
            <v>50343</v>
          </cell>
          <cell r="J409">
            <v>50375</v>
          </cell>
          <cell r="K409">
            <v>50383</v>
          </cell>
          <cell r="L409">
            <v>50384</v>
          </cell>
          <cell r="M409">
            <v>50525</v>
          </cell>
          <cell r="N409">
            <v>50525</v>
          </cell>
          <cell r="O409">
            <v>50525</v>
          </cell>
          <cell r="P409">
            <v>50525</v>
          </cell>
        </row>
        <row r="410">
          <cell r="A410" t="str">
            <v>20032</v>
          </cell>
          <cell r="B410">
            <v>17994</v>
          </cell>
          <cell r="C410">
            <v>18163</v>
          </cell>
          <cell r="D410">
            <v>18137</v>
          </cell>
          <cell r="E410">
            <v>18134</v>
          </cell>
          <cell r="F410">
            <v>18819</v>
          </cell>
          <cell r="G410">
            <v>18180</v>
          </cell>
          <cell r="H410">
            <v>18176</v>
          </cell>
          <cell r="I410">
            <v>18213</v>
          </cell>
          <cell r="J410">
            <v>18163</v>
          </cell>
          <cell r="K410">
            <v>18163</v>
          </cell>
          <cell r="L410">
            <v>18163</v>
          </cell>
          <cell r="M410">
            <v>18819</v>
          </cell>
          <cell r="N410">
            <v>18819</v>
          </cell>
          <cell r="O410">
            <v>18819</v>
          </cell>
          <cell r="P410">
            <v>18819</v>
          </cell>
        </row>
        <row r="411">
          <cell r="A411" t="str">
            <v>20045</v>
          </cell>
          <cell r="B411">
            <v>13871</v>
          </cell>
          <cell r="C411">
            <v>13912</v>
          </cell>
          <cell r="D411">
            <v>13952</v>
          </cell>
          <cell r="E411">
            <v>13968</v>
          </cell>
          <cell r="F411">
            <v>14031</v>
          </cell>
          <cell r="G411">
            <v>14085</v>
          </cell>
          <cell r="H411">
            <v>14094</v>
          </cell>
          <cell r="I411">
            <v>14100</v>
          </cell>
          <cell r="J411">
            <v>13912</v>
          </cell>
          <cell r="K411">
            <v>13952</v>
          </cell>
          <cell r="L411">
            <v>13968</v>
          </cell>
          <cell r="M411">
            <v>14031</v>
          </cell>
          <cell r="N411">
            <v>14085</v>
          </cell>
          <cell r="O411">
            <v>14094</v>
          </cell>
          <cell r="P411">
            <v>14100</v>
          </cell>
        </row>
        <row r="412">
          <cell r="A412" t="str">
            <v>20060</v>
          </cell>
          <cell r="B412">
            <v>29532</v>
          </cell>
          <cell r="C412">
            <v>29652</v>
          </cell>
          <cell r="D412">
            <v>29557</v>
          </cell>
          <cell r="E412">
            <v>29537</v>
          </cell>
          <cell r="F412">
            <v>31326</v>
          </cell>
          <cell r="G412">
            <v>29851</v>
          </cell>
          <cell r="H412">
            <v>30096</v>
          </cell>
          <cell r="I412">
            <v>30035</v>
          </cell>
          <cell r="J412">
            <v>29652</v>
          </cell>
          <cell r="K412">
            <v>29652</v>
          </cell>
          <cell r="L412">
            <v>29652</v>
          </cell>
          <cell r="M412">
            <v>31326</v>
          </cell>
          <cell r="N412">
            <v>31326</v>
          </cell>
          <cell r="O412">
            <v>31326</v>
          </cell>
          <cell r="P412">
            <v>31326</v>
          </cell>
        </row>
        <row r="413">
          <cell r="A413" t="str">
            <v>20175</v>
          </cell>
          <cell r="B413">
            <v>33799</v>
          </cell>
          <cell r="C413">
            <v>33848</v>
          </cell>
          <cell r="D413">
            <v>33574</v>
          </cell>
          <cell r="E413">
            <v>33484</v>
          </cell>
          <cell r="F413">
            <v>35115</v>
          </cell>
          <cell r="G413">
            <v>33368</v>
          </cell>
          <cell r="H413">
            <v>33052</v>
          </cell>
          <cell r="I413">
            <v>33045</v>
          </cell>
          <cell r="J413">
            <v>33848</v>
          </cell>
          <cell r="K413">
            <v>33848</v>
          </cell>
          <cell r="L413">
            <v>33848</v>
          </cell>
          <cell r="M413">
            <v>35115</v>
          </cell>
          <cell r="N413">
            <v>35115</v>
          </cell>
          <cell r="O413">
            <v>35115</v>
          </cell>
          <cell r="P413">
            <v>35115</v>
          </cell>
        </row>
        <row r="414">
          <cell r="A414" t="str">
            <v>20178</v>
          </cell>
          <cell r="B414">
            <v>23675</v>
          </cell>
          <cell r="C414">
            <v>23688</v>
          </cell>
          <cell r="D414">
            <v>23589</v>
          </cell>
          <cell r="E414">
            <v>23446</v>
          </cell>
          <cell r="F414">
            <v>24171</v>
          </cell>
          <cell r="G414">
            <v>23366</v>
          </cell>
          <cell r="H414">
            <v>23933</v>
          </cell>
          <cell r="I414">
            <v>24341</v>
          </cell>
          <cell r="J414">
            <v>23688</v>
          </cell>
          <cell r="K414">
            <v>23688</v>
          </cell>
          <cell r="L414">
            <v>23688</v>
          </cell>
          <cell r="M414">
            <v>24171</v>
          </cell>
          <cell r="N414">
            <v>24171</v>
          </cell>
          <cell r="O414">
            <v>24171</v>
          </cell>
          <cell r="P414">
            <v>24341</v>
          </cell>
        </row>
        <row r="415">
          <cell r="A415" t="str">
            <v>20228</v>
          </cell>
          <cell r="B415">
            <v>29276</v>
          </cell>
          <cell r="C415">
            <v>29350</v>
          </cell>
          <cell r="D415">
            <v>29427</v>
          </cell>
          <cell r="E415">
            <v>29404</v>
          </cell>
          <cell r="F415">
            <v>29419</v>
          </cell>
          <cell r="G415">
            <v>29422</v>
          </cell>
          <cell r="H415">
            <v>29391</v>
          </cell>
          <cell r="I415">
            <v>29422</v>
          </cell>
          <cell r="J415">
            <v>29350</v>
          </cell>
          <cell r="K415">
            <v>29427</v>
          </cell>
          <cell r="L415">
            <v>29427</v>
          </cell>
          <cell r="M415">
            <v>29427</v>
          </cell>
          <cell r="N415">
            <v>29427</v>
          </cell>
          <cell r="O415">
            <v>29427</v>
          </cell>
          <cell r="P415">
            <v>29427</v>
          </cell>
        </row>
        <row r="416">
          <cell r="A416" t="str">
            <v>20238</v>
          </cell>
          <cell r="B416">
            <v>21819</v>
          </cell>
          <cell r="C416">
            <v>21931</v>
          </cell>
          <cell r="D416">
            <v>21938</v>
          </cell>
          <cell r="E416">
            <v>21981</v>
          </cell>
          <cell r="F416">
            <v>22183</v>
          </cell>
          <cell r="G416">
            <v>21993</v>
          </cell>
          <cell r="H416">
            <v>21940</v>
          </cell>
          <cell r="I416">
            <v>21916</v>
          </cell>
          <cell r="J416">
            <v>21931</v>
          </cell>
          <cell r="K416">
            <v>21938</v>
          </cell>
          <cell r="L416">
            <v>21981</v>
          </cell>
          <cell r="M416">
            <v>22183</v>
          </cell>
          <cell r="N416">
            <v>22183</v>
          </cell>
          <cell r="O416">
            <v>22183</v>
          </cell>
          <cell r="P416">
            <v>22183</v>
          </cell>
        </row>
        <row r="417">
          <cell r="A417" t="str">
            <v>20250</v>
          </cell>
          <cell r="B417">
            <v>21306</v>
          </cell>
          <cell r="C417">
            <v>21362</v>
          </cell>
          <cell r="D417">
            <v>21378</v>
          </cell>
          <cell r="E417">
            <v>21340</v>
          </cell>
          <cell r="F417">
            <v>20129</v>
          </cell>
          <cell r="G417">
            <v>22832</v>
          </cell>
          <cell r="H417">
            <v>22554</v>
          </cell>
          <cell r="I417">
            <v>22557</v>
          </cell>
          <cell r="J417">
            <v>21362</v>
          </cell>
          <cell r="K417">
            <v>21378</v>
          </cell>
          <cell r="L417">
            <v>21378</v>
          </cell>
          <cell r="M417">
            <v>21378</v>
          </cell>
          <cell r="N417">
            <v>22832</v>
          </cell>
          <cell r="O417">
            <v>22832</v>
          </cell>
          <cell r="P417">
            <v>22832</v>
          </cell>
        </row>
        <row r="418">
          <cell r="A418" t="str">
            <v>20295</v>
          </cell>
          <cell r="B418">
            <v>10798</v>
          </cell>
          <cell r="C418">
            <v>10833</v>
          </cell>
          <cell r="D418">
            <v>10816</v>
          </cell>
          <cell r="E418">
            <v>10866</v>
          </cell>
          <cell r="F418">
            <v>10985</v>
          </cell>
          <cell r="G418">
            <v>10895</v>
          </cell>
          <cell r="H418">
            <v>10846</v>
          </cell>
          <cell r="I418">
            <v>11536</v>
          </cell>
          <cell r="J418">
            <v>10833</v>
          </cell>
          <cell r="K418">
            <v>10833</v>
          </cell>
          <cell r="L418">
            <v>10866</v>
          </cell>
          <cell r="M418">
            <v>10985</v>
          </cell>
          <cell r="N418">
            <v>10985</v>
          </cell>
          <cell r="O418">
            <v>10985</v>
          </cell>
          <cell r="P418">
            <v>11536</v>
          </cell>
        </row>
        <row r="419">
          <cell r="A419" t="str">
            <v>20310</v>
          </cell>
          <cell r="B419">
            <v>3393</v>
          </cell>
          <cell r="C419">
            <v>3444</v>
          </cell>
          <cell r="D419">
            <v>3435</v>
          </cell>
          <cell r="E419">
            <v>3424</v>
          </cell>
          <cell r="F419">
            <v>3794</v>
          </cell>
          <cell r="G419">
            <v>3405</v>
          </cell>
          <cell r="H419">
            <v>3404</v>
          </cell>
          <cell r="I419">
            <v>3395</v>
          </cell>
          <cell r="J419">
            <v>3444</v>
          </cell>
          <cell r="K419">
            <v>3444</v>
          </cell>
          <cell r="L419">
            <v>3444</v>
          </cell>
          <cell r="M419">
            <v>3794</v>
          </cell>
          <cell r="N419">
            <v>3794</v>
          </cell>
          <cell r="O419">
            <v>3794</v>
          </cell>
          <cell r="P419">
            <v>3794</v>
          </cell>
        </row>
        <row r="420">
          <cell r="A420" t="str">
            <v>20383</v>
          </cell>
          <cell r="B420">
            <v>13206</v>
          </cell>
          <cell r="C420">
            <v>13168</v>
          </cell>
          <cell r="D420">
            <v>12890</v>
          </cell>
          <cell r="E420">
            <v>12799</v>
          </cell>
          <cell r="F420">
            <v>13038</v>
          </cell>
          <cell r="G420">
            <v>12500</v>
          </cell>
          <cell r="H420">
            <v>12404</v>
          </cell>
          <cell r="I420">
            <v>12291</v>
          </cell>
          <cell r="J420">
            <v>13206</v>
          </cell>
          <cell r="K420">
            <v>13206</v>
          </cell>
          <cell r="L420">
            <v>13206</v>
          </cell>
          <cell r="M420">
            <v>13206</v>
          </cell>
          <cell r="N420">
            <v>13206</v>
          </cell>
          <cell r="O420">
            <v>13206</v>
          </cell>
          <cell r="P420">
            <v>13206</v>
          </cell>
        </row>
        <row r="421">
          <cell r="A421" t="str">
            <v>20400</v>
          </cell>
          <cell r="B421">
            <v>19633</v>
          </cell>
          <cell r="C421">
            <v>19905</v>
          </cell>
          <cell r="D421">
            <v>20006</v>
          </cell>
          <cell r="E421">
            <v>20096</v>
          </cell>
          <cell r="F421">
            <v>19650</v>
          </cell>
          <cell r="G421">
            <v>20303</v>
          </cell>
          <cell r="H421">
            <v>20249</v>
          </cell>
          <cell r="I421">
            <v>20292</v>
          </cell>
          <cell r="J421">
            <v>19905</v>
          </cell>
          <cell r="K421">
            <v>20006</v>
          </cell>
          <cell r="L421">
            <v>20096</v>
          </cell>
          <cell r="M421">
            <v>20096</v>
          </cell>
          <cell r="N421">
            <v>20303</v>
          </cell>
          <cell r="O421">
            <v>20303</v>
          </cell>
          <cell r="P421">
            <v>20303</v>
          </cell>
        </row>
        <row r="422">
          <cell r="A422" t="str">
            <v>20443</v>
          </cell>
          <cell r="B422">
            <v>8911</v>
          </cell>
          <cell r="C422">
            <v>8986</v>
          </cell>
          <cell r="D422">
            <v>8906</v>
          </cell>
          <cell r="E422">
            <v>8858</v>
          </cell>
          <cell r="F422">
            <v>9218</v>
          </cell>
          <cell r="G422">
            <v>8864</v>
          </cell>
          <cell r="H422">
            <v>8843</v>
          </cell>
          <cell r="I422">
            <v>8857</v>
          </cell>
          <cell r="J422">
            <v>8986</v>
          </cell>
          <cell r="K422">
            <v>8986</v>
          </cell>
          <cell r="L422">
            <v>8986</v>
          </cell>
          <cell r="M422">
            <v>9218</v>
          </cell>
          <cell r="N422">
            <v>9218</v>
          </cell>
          <cell r="O422">
            <v>9218</v>
          </cell>
          <cell r="P422">
            <v>9218</v>
          </cell>
        </row>
        <row r="423">
          <cell r="A423" t="str">
            <v>20517</v>
          </cell>
          <cell r="B423">
            <v>18592</v>
          </cell>
          <cell r="C423">
            <v>18609</v>
          </cell>
          <cell r="D423">
            <v>18646</v>
          </cell>
          <cell r="E423">
            <v>18661</v>
          </cell>
          <cell r="F423">
            <v>19043</v>
          </cell>
          <cell r="G423">
            <v>18636</v>
          </cell>
          <cell r="H423">
            <v>18610</v>
          </cell>
          <cell r="I423">
            <v>18670</v>
          </cell>
          <cell r="J423">
            <v>18609</v>
          </cell>
          <cell r="K423">
            <v>18646</v>
          </cell>
          <cell r="L423">
            <v>18661</v>
          </cell>
          <cell r="M423">
            <v>19043</v>
          </cell>
          <cell r="N423">
            <v>19043</v>
          </cell>
          <cell r="O423">
            <v>19043</v>
          </cell>
          <cell r="P423">
            <v>19043</v>
          </cell>
        </row>
        <row r="424">
          <cell r="A424" t="str">
            <v>20550</v>
          </cell>
          <cell r="B424">
            <v>16360</v>
          </cell>
          <cell r="C424">
            <v>16499</v>
          </cell>
          <cell r="D424">
            <v>16490</v>
          </cell>
          <cell r="E424">
            <v>16464</v>
          </cell>
          <cell r="F424">
            <v>16719</v>
          </cell>
          <cell r="G424">
            <v>16581</v>
          </cell>
          <cell r="H424">
            <v>16573</v>
          </cell>
          <cell r="I424">
            <v>16592</v>
          </cell>
          <cell r="J424">
            <v>16499</v>
          </cell>
          <cell r="K424">
            <v>16499</v>
          </cell>
          <cell r="L424">
            <v>16499</v>
          </cell>
          <cell r="M424">
            <v>16719</v>
          </cell>
          <cell r="N424">
            <v>16719</v>
          </cell>
          <cell r="O424">
            <v>16719</v>
          </cell>
          <cell r="P424">
            <v>16719</v>
          </cell>
        </row>
        <row r="425">
          <cell r="A425" t="str">
            <v>20570</v>
          </cell>
          <cell r="B425">
            <v>27504</v>
          </cell>
          <cell r="C425">
            <v>27499</v>
          </cell>
          <cell r="D425">
            <v>27555</v>
          </cell>
          <cell r="E425">
            <v>27588</v>
          </cell>
          <cell r="F425">
            <v>27414</v>
          </cell>
          <cell r="G425">
            <v>27608</v>
          </cell>
          <cell r="H425">
            <v>27569</v>
          </cell>
          <cell r="I425">
            <v>27602</v>
          </cell>
          <cell r="J425">
            <v>27504</v>
          </cell>
          <cell r="K425">
            <v>27555</v>
          </cell>
          <cell r="L425">
            <v>27588</v>
          </cell>
          <cell r="M425">
            <v>27588</v>
          </cell>
          <cell r="N425">
            <v>27608</v>
          </cell>
          <cell r="O425">
            <v>27608</v>
          </cell>
          <cell r="P425">
            <v>27608</v>
          </cell>
        </row>
        <row r="426">
          <cell r="A426" t="str">
            <v>20614</v>
          </cell>
          <cell r="B426">
            <v>9967</v>
          </cell>
          <cell r="C426">
            <v>9994</v>
          </cell>
          <cell r="D426">
            <v>9968</v>
          </cell>
          <cell r="E426">
            <v>9929</v>
          </cell>
          <cell r="F426">
            <v>10519</v>
          </cell>
          <cell r="G426">
            <v>9875</v>
          </cell>
          <cell r="H426">
            <v>9831</v>
          </cell>
          <cell r="I426">
            <v>9832</v>
          </cell>
          <cell r="J426">
            <v>9994</v>
          </cell>
          <cell r="K426">
            <v>9994</v>
          </cell>
          <cell r="L426">
            <v>9994</v>
          </cell>
          <cell r="M426">
            <v>10519</v>
          </cell>
          <cell r="N426">
            <v>10519</v>
          </cell>
          <cell r="O426">
            <v>10519</v>
          </cell>
          <cell r="P426">
            <v>10519</v>
          </cell>
        </row>
        <row r="427">
          <cell r="A427" t="str">
            <v>20621</v>
          </cell>
          <cell r="B427">
            <v>21811</v>
          </cell>
          <cell r="C427">
            <v>21902</v>
          </cell>
          <cell r="D427">
            <v>21912</v>
          </cell>
          <cell r="E427">
            <v>21908</v>
          </cell>
          <cell r="F427">
            <v>22056</v>
          </cell>
          <cell r="G427">
            <v>21876</v>
          </cell>
          <cell r="H427">
            <v>21964</v>
          </cell>
          <cell r="I427">
            <v>22009</v>
          </cell>
          <cell r="J427">
            <v>21902</v>
          </cell>
          <cell r="K427">
            <v>21912</v>
          </cell>
          <cell r="L427">
            <v>21912</v>
          </cell>
          <cell r="M427">
            <v>22056</v>
          </cell>
          <cell r="N427">
            <v>22056</v>
          </cell>
          <cell r="O427">
            <v>22056</v>
          </cell>
          <cell r="P427">
            <v>22056</v>
          </cell>
        </row>
        <row r="428">
          <cell r="A428" t="str">
            <v>20710</v>
          </cell>
          <cell r="B428">
            <v>13405</v>
          </cell>
          <cell r="C428">
            <v>13435</v>
          </cell>
          <cell r="D428">
            <v>13445</v>
          </cell>
          <cell r="E428">
            <v>13352</v>
          </cell>
          <cell r="F428">
            <v>13904</v>
          </cell>
          <cell r="G428">
            <v>13285</v>
          </cell>
          <cell r="H428">
            <v>13252</v>
          </cell>
          <cell r="I428">
            <v>13242</v>
          </cell>
          <cell r="J428">
            <v>13435</v>
          </cell>
          <cell r="K428">
            <v>13445</v>
          </cell>
          <cell r="L428">
            <v>13445</v>
          </cell>
          <cell r="M428">
            <v>13904</v>
          </cell>
          <cell r="N428">
            <v>13904</v>
          </cell>
          <cell r="O428">
            <v>13904</v>
          </cell>
          <cell r="P428">
            <v>13904</v>
          </cell>
        </row>
        <row r="429">
          <cell r="A429" t="str">
            <v>20750</v>
          </cell>
          <cell r="B429">
            <v>14769</v>
          </cell>
          <cell r="C429">
            <v>14832</v>
          </cell>
          <cell r="D429">
            <v>14926</v>
          </cell>
          <cell r="E429">
            <v>14943</v>
          </cell>
          <cell r="F429">
            <v>14791</v>
          </cell>
          <cell r="G429">
            <v>14921</v>
          </cell>
          <cell r="H429">
            <v>14874</v>
          </cell>
          <cell r="I429">
            <v>14854</v>
          </cell>
          <cell r="J429">
            <v>14832</v>
          </cell>
          <cell r="K429">
            <v>14926</v>
          </cell>
          <cell r="L429">
            <v>14943</v>
          </cell>
          <cell r="M429">
            <v>14943</v>
          </cell>
          <cell r="N429">
            <v>14943</v>
          </cell>
          <cell r="O429">
            <v>14943</v>
          </cell>
          <cell r="P429">
            <v>14943</v>
          </cell>
        </row>
        <row r="430">
          <cell r="A430" t="str">
            <v>20770</v>
          </cell>
          <cell r="B430">
            <v>13662</v>
          </cell>
          <cell r="C430">
            <v>13762</v>
          </cell>
          <cell r="D430">
            <v>13705</v>
          </cell>
          <cell r="E430">
            <v>13695</v>
          </cell>
          <cell r="F430">
            <v>13829</v>
          </cell>
          <cell r="G430">
            <v>13595</v>
          </cell>
          <cell r="H430">
            <v>13576</v>
          </cell>
          <cell r="I430">
            <v>13508</v>
          </cell>
          <cell r="J430">
            <v>13762</v>
          </cell>
          <cell r="K430">
            <v>13762</v>
          </cell>
          <cell r="L430">
            <v>13762</v>
          </cell>
          <cell r="M430">
            <v>13829</v>
          </cell>
          <cell r="N430">
            <v>13829</v>
          </cell>
          <cell r="O430">
            <v>13829</v>
          </cell>
          <cell r="P430">
            <v>13829</v>
          </cell>
        </row>
        <row r="431">
          <cell r="A431" t="str">
            <v>20787</v>
          </cell>
          <cell r="B431">
            <v>12604</v>
          </cell>
          <cell r="C431">
            <v>12872</v>
          </cell>
          <cell r="D431">
            <v>12828</v>
          </cell>
          <cell r="E431">
            <v>12851</v>
          </cell>
          <cell r="F431">
            <v>13302</v>
          </cell>
          <cell r="G431">
            <v>12748</v>
          </cell>
          <cell r="H431">
            <v>12695</v>
          </cell>
          <cell r="I431">
            <v>12689</v>
          </cell>
          <cell r="J431">
            <v>12872</v>
          </cell>
          <cell r="K431">
            <v>12872</v>
          </cell>
          <cell r="L431">
            <v>12872</v>
          </cell>
          <cell r="M431">
            <v>13302</v>
          </cell>
          <cell r="N431">
            <v>13302</v>
          </cell>
          <cell r="O431">
            <v>13302</v>
          </cell>
          <cell r="P431">
            <v>13302</v>
          </cell>
        </row>
        <row r="432">
          <cell r="A432" t="str">
            <v>23001</v>
          </cell>
          <cell r="B432">
            <v>299335</v>
          </cell>
          <cell r="C432">
            <v>298391</v>
          </cell>
          <cell r="D432">
            <v>299083</v>
          </cell>
          <cell r="E432">
            <v>299350</v>
          </cell>
          <cell r="F432">
            <v>307777</v>
          </cell>
          <cell r="G432">
            <v>299751</v>
          </cell>
          <cell r="H432">
            <v>301105</v>
          </cell>
          <cell r="I432">
            <v>308637</v>
          </cell>
          <cell r="J432">
            <v>299335</v>
          </cell>
          <cell r="K432">
            <v>299335</v>
          </cell>
          <cell r="L432">
            <v>299350</v>
          </cell>
          <cell r="M432">
            <v>307777</v>
          </cell>
          <cell r="N432">
            <v>307777</v>
          </cell>
          <cell r="O432">
            <v>307777</v>
          </cell>
          <cell r="P432">
            <v>308637</v>
          </cell>
        </row>
        <row r="433">
          <cell r="A433" t="str">
            <v>23068</v>
          </cell>
          <cell r="B433">
            <v>38870</v>
          </cell>
          <cell r="C433">
            <v>38867</v>
          </cell>
          <cell r="D433">
            <v>38863</v>
          </cell>
          <cell r="E433">
            <v>38793</v>
          </cell>
          <cell r="F433">
            <v>39478</v>
          </cell>
          <cell r="G433">
            <v>38639</v>
          </cell>
          <cell r="H433">
            <v>38770</v>
          </cell>
          <cell r="I433">
            <v>38587</v>
          </cell>
          <cell r="J433">
            <v>38870</v>
          </cell>
          <cell r="K433">
            <v>38870</v>
          </cell>
          <cell r="L433">
            <v>38870</v>
          </cell>
          <cell r="M433">
            <v>39478</v>
          </cell>
          <cell r="N433">
            <v>39478</v>
          </cell>
          <cell r="O433">
            <v>39478</v>
          </cell>
          <cell r="P433">
            <v>39478</v>
          </cell>
        </row>
        <row r="434">
          <cell r="A434" t="str">
            <v>23079</v>
          </cell>
          <cell r="B434">
            <v>16680</v>
          </cell>
          <cell r="C434">
            <v>16618</v>
          </cell>
          <cell r="D434">
            <v>16602</v>
          </cell>
          <cell r="E434">
            <v>16567</v>
          </cell>
          <cell r="F434">
            <v>17173</v>
          </cell>
          <cell r="G434">
            <v>16620</v>
          </cell>
          <cell r="H434">
            <v>16586</v>
          </cell>
          <cell r="I434">
            <v>16529</v>
          </cell>
          <cell r="J434">
            <v>16680</v>
          </cell>
          <cell r="K434">
            <v>16680</v>
          </cell>
          <cell r="L434">
            <v>16680</v>
          </cell>
          <cell r="M434">
            <v>17173</v>
          </cell>
          <cell r="N434">
            <v>17173</v>
          </cell>
          <cell r="O434">
            <v>17173</v>
          </cell>
          <cell r="P434">
            <v>17173</v>
          </cell>
        </row>
        <row r="435">
          <cell r="A435" t="str">
            <v>23090</v>
          </cell>
          <cell r="B435">
            <v>17757</v>
          </cell>
          <cell r="C435">
            <v>17615</v>
          </cell>
          <cell r="D435">
            <v>17557</v>
          </cell>
          <cell r="E435">
            <v>17563</v>
          </cell>
          <cell r="F435">
            <v>18365</v>
          </cell>
          <cell r="G435">
            <v>17552</v>
          </cell>
          <cell r="H435">
            <v>17596</v>
          </cell>
          <cell r="I435">
            <v>17821</v>
          </cell>
          <cell r="J435">
            <v>17757</v>
          </cell>
          <cell r="K435">
            <v>17757</v>
          </cell>
          <cell r="L435">
            <v>17757</v>
          </cell>
          <cell r="M435">
            <v>18365</v>
          </cell>
          <cell r="N435">
            <v>18365</v>
          </cell>
          <cell r="O435">
            <v>18365</v>
          </cell>
          <cell r="P435">
            <v>18365</v>
          </cell>
        </row>
        <row r="436">
          <cell r="A436" t="str">
            <v>23162</v>
          </cell>
          <cell r="B436">
            <v>65010</v>
          </cell>
          <cell r="C436">
            <v>65145</v>
          </cell>
          <cell r="D436">
            <v>65149</v>
          </cell>
          <cell r="E436">
            <v>65435</v>
          </cell>
          <cell r="F436">
            <v>64924</v>
          </cell>
          <cell r="G436">
            <v>65635</v>
          </cell>
          <cell r="H436">
            <v>65877</v>
          </cell>
          <cell r="I436">
            <v>67563</v>
          </cell>
          <cell r="J436">
            <v>65145</v>
          </cell>
          <cell r="K436">
            <v>65149</v>
          </cell>
          <cell r="L436">
            <v>65435</v>
          </cell>
          <cell r="M436">
            <v>65435</v>
          </cell>
          <cell r="N436">
            <v>65635</v>
          </cell>
          <cell r="O436">
            <v>65877</v>
          </cell>
          <cell r="P436">
            <v>67563</v>
          </cell>
        </row>
        <row r="437">
          <cell r="A437" t="str">
            <v>23168</v>
          </cell>
          <cell r="B437">
            <v>13207</v>
          </cell>
          <cell r="C437">
            <v>13210</v>
          </cell>
          <cell r="D437">
            <v>13196</v>
          </cell>
          <cell r="E437">
            <v>13195</v>
          </cell>
          <cell r="F437">
            <v>13135</v>
          </cell>
          <cell r="G437">
            <v>13083</v>
          </cell>
          <cell r="H437">
            <v>13023</v>
          </cell>
          <cell r="I437">
            <v>12971</v>
          </cell>
          <cell r="J437">
            <v>13210</v>
          </cell>
          <cell r="K437">
            <v>13210</v>
          </cell>
          <cell r="L437">
            <v>13210</v>
          </cell>
          <cell r="M437">
            <v>13210</v>
          </cell>
          <cell r="N437">
            <v>13210</v>
          </cell>
          <cell r="O437">
            <v>13210</v>
          </cell>
          <cell r="P437">
            <v>13210</v>
          </cell>
        </row>
        <row r="438">
          <cell r="A438" t="str">
            <v>23182</v>
          </cell>
          <cell r="B438">
            <v>37387</v>
          </cell>
          <cell r="C438">
            <v>37385</v>
          </cell>
          <cell r="D438">
            <v>37370</v>
          </cell>
          <cell r="E438">
            <v>37482</v>
          </cell>
          <cell r="F438">
            <v>37227</v>
          </cell>
          <cell r="G438">
            <v>37615</v>
          </cell>
          <cell r="H438">
            <v>37674</v>
          </cell>
          <cell r="I438">
            <v>38060</v>
          </cell>
          <cell r="J438">
            <v>37387</v>
          </cell>
          <cell r="K438">
            <v>37387</v>
          </cell>
          <cell r="L438">
            <v>37482</v>
          </cell>
          <cell r="M438">
            <v>37482</v>
          </cell>
          <cell r="N438">
            <v>37615</v>
          </cell>
          <cell r="O438">
            <v>37674</v>
          </cell>
          <cell r="P438">
            <v>38060</v>
          </cell>
        </row>
        <row r="439">
          <cell r="A439" t="str">
            <v>23189</v>
          </cell>
          <cell r="B439">
            <v>47185</v>
          </cell>
          <cell r="C439">
            <v>47180</v>
          </cell>
          <cell r="D439">
            <v>47095</v>
          </cell>
          <cell r="E439">
            <v>47143</v>
          </cell>
          <cell r="F439">
            <v>47378</v>
          </cell>
          <cell r="G439">
            <v>47158</v>
          </cell>
          <cell r="H439">
            <v>47053</v>
          </cell>
          <cell r="I439">
            <v>47738</v>
          </cell>
          <cell r="J439">
            <v>47185</v>
          </cell>
          <cell r="K439">
            <v>47185</v>
          </cell>
          <cell r="L439">
            <v>47185</v>
          </cell>
          <cell r="M439">
            <v>47378</v>
          </cell>
          <cell r="N439">
            <v>47378</v>
          </cell>
          <cell r="O439">
            <v>47378</v>
          </cell>
          <cell r="P439">
            <v>47738</v>
          </cell>
        </row>
        <row r="440">
          <cell r="A440" t="str">
            <v>23300</v>
          </cell>
          <cell r="B440">
            <v>14893</v>
          </cell>
          <cell r="C440">
            <v>14908</v>
          </cell>
          <cell r="D440">
            <v>14925</v>
          </cell>
          <cell r="E440">
            <v>14949</v>
          </cell>
          <cell r="F440">
            <v>14725</v>
          </cell>
          <cell r="G440">
            <v>14955</v>
          </cell>
          <cell r="H440">
            <v>14996</v>
          </cell>
          <cell r="I440">
            <v>15233</v>
          </cell>
          <cell r="J440">
            <v>14908</v>
          </cell>
          <cell r="K440">
            <v>14925</v>
          </cell>
          <cell r="L440">
            <v>14949</v>
          </cell>
          <cell r="M440">
            <v>14949</v>
          </cell>
          <cell r="N440">
            <v>14955</v>
          </cell>
          <cell r="O440">
            <v>14996</v>
          </cell>
          <cell r="P440">
            <v>15233</v>
          </cell>
        </row>
        <row r="441">
          <cell r="A441" t="str">
            <v>23350</v>
          </cell>
          <cell r="B441">
            <v>11859</v>
          </cell>
          <cell r="C441">
            <v>11820</v>
          </cell>
          <cell r="D441">
            <v>11794</v>
          </cell>
          <cell r="E441">
            <v>11806</v>
          </cell>
          <cell r="F441">
            <v>12106</v>
          </cell>
          <cell r="G441">
            <v>11891</v>
          </cell>
          <cell r="H441">
            <v>12244</v>
          </cell>
          <cell r="I441">
            <v>12181</v>
          </cell>
          <cell r="J441">
            <v>11859</v>
          </cell>
          <cell r="K441">
            <v>11859</v>
          </cell>
          <cell r="L441">
            <v>11859</v>
          </cell>
          <cell r="M441">
            <v>12106</v>
          </cell>
          <cell r="N441">
            <v>12106</v>
          </cell>
          <cell r="O441">
            <v>12244</v>
          </cell>
          <cell r="P441">
            <v>12244</v>
          </cell>
        </row>
        <row r="442">
          <cell r="A442" t="str">
            <v>23417</v>
          </cell>
          <cell r="B442">
            <v>92883</v>
          </cell>
          <cell r="C442">
            <v>92934</v>
          </cell>
          <cell r="D442">
            <v>92924</v>
          </cell>
          <cell r="E442">
            <v>92923</v>
          </cell>
          <cell r="F442">
            <v>95189</v>
          </cell>
          <cell r="G442">
            <v>93070</v>
          </cell>
          <cell r="H442">
            <v>93036</v>
          </cell>
          <cell r="I442">
            <v>92660</v>
          </cell>
          <cell r="J442">
            <v>92934</v>
          </cell>
          <cell r="K442">
            <v>92934</v>
          </cell>
          <cell r="L442">
            <v>92934</v>
          </cell>
          <cell r="M442">
            <v>95189</v>
          </cell>
          <cell r="N442">
            <v>95189</v>
          </cell>
          <cell r="O442">
            <v>95189</v>
          </cell>
          <cell r="P442">
            <v>95189</v>
          </cell>
        </row>
        <row r="443">
          <cell r="A443" t="str">
            <v>23419</v>
          </cell>
          <cell r="B443">
            <v>16517</v>
          </cell>
          <cell r="C443">
            <v>16484</v>
          </cell>
          <cell r="D443">
            <v>16485</v>
          </cell>
          <cell r="E443">
            <v>16526</v>
          </cell>
          <cell r="F443">
            <v>16756</v>
          </cell>
          <cell r="G443">
            <v>16521</v>
          </cell>
          <cell r="H443">
            <v>16570</v>
          </cell>
          <cell r="I443">
            <v>16575</v>
          </cell>
          <cell r="J443">
            <v>16517</v>
          </cell>
          <cell r="K443">
            <v>16517</v>
          </cell>
          <cell r="L443">
            <v>16526</v>
          </cell>
          <cell r="M443">
            <v>16756</v>
          </cell>
          <cell r="N443">
            <v>16756</v>
          </cell>
          <cell r="O443">
            <v>16756</v>
          </cell>
          <cell r="P443">
            <v>16756</v>
          </cell>
        </row>
        <row r="444">
          <cell r="A444" t="str">
            <v>23464</v>
          </cell>
          <cell r="B444">
            <v>14324</v>
          </cell>
          <cell r="C444">
            <v>14270</v>
          </cell>
          <cell r="D444">
            <v>14263</v>
          </cell>
          <cell r="E444">
            <v>14260</v>
          </cell>
          <cell r="F444">
            <v>14328</v>
          </cell>
          <cell r="G444">
            <v>14198</v>
          </cell>
          <cell r="H444">
            <v>14244</v>
          </cell>
          <cell r="I444">
            <v>14023</v>
          </cell>
          <cell r="J444">
            <v>14324</v>
          </cell>
          <cell r="K444">
            <v>14324</v>
          </cell>
          <cell r="L444">
            <v>14324</v>
          </cell>
          <cell r="M444">
            <v>14328</v>
          </cell>
          <cell r="N444">
            <v>14328</v>
          </cell>
          <cell r="O444">
            <v>14328</v>
          </cell>
          <cell r="P444">
            <v>14328</v>
          </cell>
        </row>
        <row r="445">
          <cell r="A445" t="str">
            <v>23466</v>
          </cell>
          <cell r="B445">
            <v>59300</v>
          </cell>
          <cell r="C445">
            <v>59338</v>
          </cell>
          <cell r="D445">
            <v>59379</v>
          </cell>
          <cell r="E445">
            <v>59263</v>
          </cell>
          <cell r="F445">
            <v>60654</v>
          </cell>
          <cell r="G445">
            <v>59568</v>
          </cell>
          <cell r="H445">
            <v>59672</v>
          </cell>
          <cell r="I445">
            <v>59363</v>
          </cell>
          <cell r="J445">
            <v>59338</v>
          </cell>
          <cell r="K445">
            <v>59379</v>
          </cell>
          <cell r="L445">
            <v>59379</v>
          </cell>
          <cell r="M445">
            <v>60654</v>
          </cell>
          <cell r="N445">
            <v>60654</v>
          </cell>
          <cell r="O445">
            <v>60654</v>
          </cell>
          <cell r="P445">
            <v>60654</v>
          </cell>
        </row>
        <row r="446">
          <cell r="A446" t="str">
            <v>23500</v>
          </cell>
          <cell r="B446">
            <v>23688</v>
          </cell>
          <cell r="C446">
            <v>23680</v>
          </cell>
          <cell r="D446">
            <v>23614</v>
          </cell>
          <cell r="E446">
            <v>23694</v>
          </cell>
          <cell r="F446">
            <v>23390</v>
          </cell>
          <cell r="G446">
            <v>23860</v>
          </cell>
          <cell r="H446">
            <v>24100</v>
          </cell>
          <cell r="I446">
            <v>24656</v>
          </cell>
          <cell r="J446">
            <v>23688</v>
          </cell>
          <cell r="K446">
            <v>23688</v>
          </cell>
          <cell r="L446">
            <v>23694</v>
          </cell>
          <cell r="M446">
            <v>23694</v>
          </cell>
          <cell r="N446">
            <v>23860</v>
          </cell>
          <cell r="O446">
            <v>24100</v>
          </cell>
          <cell r="P446">
            <v>24656</v>
          </cell>
        </row>
        <row r="447">
          <cell r="A447" t="str">
            <v>23555</v>
          </cell>
          <cell r="B447">
            <v>53962</v>
          </cell>
          <cell r="C447">
            <v>53989</v>
          </cell>
          <cell r="D447">
            <v>54002</v>
          </cell>
          <cell r="E447">
            <v>54167</v>
          </cell>
          <cell r="F447">
            <v>54004</v>
          </cell>
          <cell r="G447">
            <v>54543</v>
          </cell>
          <cell r="H447">
            <v>54810</v>
          </cell>
          <cell r="I447">
            <v>55032</v>
          </cell>
          <cell r="J447">
            <v>53989</v>
          </cell>
          <cell r="K447">
            <v>54002</v>
          </cell>
          <cell r="L447">
            <v>54167</v>
          </cell>
          <cell r="M447">
            <v>54167</v>
          </cell>
          <cell r="N447">
            <v>54543</v>
          </cell>
          <cell r="O447">
            <v>54810</v>
          </cell>
          <cell r="P447">
            <v>55032</v>
          </cell>
        </row>
        <row r="448">
          <cell r="A448" t="str">
            <v>23570</v>
          </cell>
          <cell r="B448">
            <v>27523</v>
          </cell>
          <cell r="C448">
            <v>27533</v>
          </cell>
          <cell r="D448">
            <v>27542</v>
          </cell>
          <cell r="E448">
            <v>27554</v>
          </cell>
          <cell r="F448">
            <v>27665</v>
          </cell>
          <cell r="G448">
            <v>27487</v>
          </cell>
          <cell r="H448">
            <v>27496</v>
          </cell>
          <cell r="I448">
            <v>27967</v>
          </cell>
          <cell r="J448">
            <v>27533</v>
          </cell>
          <cell r="K448">
            <v>27542</v>
          </cell>
          <cell r="L448">
            <v>27554</v>
          </cell>
          <cell r="M448">
            <v>27665</v>
          </cell>
          <cell r="N448">
            <v>27665</v>
          </cell>
          <cell r="O448">
            <v>27665</v>
          </cell>
          <cell r="P448">
            <v>27967</v>
          </cell>
        </row>
        <row r="449">
          <cell r="A449" t="str">
            <v>23574</v>
          </cell>
          <cell r="B449">
            <v>24345</v>
          </cell>
          <cell r="C449">
            <v>23462</v>
          </cell>
          <cell r="D449">
            <v>23481</v>
          </cell>
          <cell r="E449">
            <v>23359</v>
          </cell>
          <cell r="F449">
            <v>26667</v>
          </cell>
          <cell r="G449">
            <v>23281</v>
          </cell>
          <cell r="H449">
            <v>23261</v>
          </cell>
          <cell r="I449">
            <v>23174</v>
          </cell>
          <cell r="J449">
            <v>24345</v>
          </cell>
          <cell r="K449">
            <v>24345</v>
          </cell>
          <cell r="L449">
            <v>24345</v>
          </cell>
          <cell r="M449">
            <v>26667</v>
          </cell>
          <cell r="N449">
            <v>26667</v>
          </cell>
          <cell r="O449">
            <v>26667</v>
          </cell>
          <cell r="P449">
            <v>26667</v>
          </cell>
        </row>
        <row r="450">
          <cell r="A450" t="str">
            <v>23580</v>
          </cell>
          <cell r="B450">
            <v>33785</v>
          </cell>
          <cell r="C450">
            <v>34052</v>
          </cell>
          <cell r="D450">
            <v>34046</v>
          </cell>
          <cell r="E450">
            <v>34021</v>
          </cell>
          <cell r="F450">
            <v>34060</v>
          </cell>
          <cell r="G450">
            <v>34632</v>
          </cell>
          <cell r="H450">
            <v>34805</v>
          </cell>
          <cell r="I450">
            <v>34868</v>
          </cell>
          <cell r="J450">
            <v>34052</v>
          </cell>
          <cell r="K450">
            <v>34052</v>
          </cell>
          <cell r="L450">
            <v>34052</v>
          </cell>
          <cell r="M450">
            <v>34060</v>
          </cell>
          <cell r="N450">
            <v>34632</v>
          </cell>
          <cell r="O450">
            <v>34805</v>
          </cell>
          <cell r="P450">
            <v>34868</v>
          </cell>
        </row>
        <row r="451">
          <cell r="A451" t="str">
            <v>23586</v>
          </cell>
          <cell r="B451">
            <v>13595</v>
          </cell>
          <cell r="C451">
            <v>13591</v>
          </cell>
          <cell r="D451">
            <v>13545</v>
          </cell>
          <cell r="E451">
            <v>13521</v>
          </cell>
          <cell r="F451">
            <v>13601</v>
          </cell>
          <cell r="G451">
            <v>13512</v>
          </cell>
          <cell r="H451">
            <v>13520</v>
          </cell>
          <cell r="I451">
            <v>13365</v>
          </cell>
          <cell r="J451">
            <v>13595</v>
          </cell>
          <cell r="K451">
            <v>13595</v>
          </cell>
          <cell r="L451">
            <v>13595</v>
          </cell>
          <cell r="M451">
            <v>13601</v>
          </cell>
          <cell r="N451">
            <v>13601</v>
          </cell>
          <cell r="O451">
            <v>13601</v>
          </cell>
          <cell r="P451">
            <v>13601</v>
          </cell>
        </row>
        <row r="452">
          <cell r="A452" t="str">
            <v>23660</v>
          </cell>
          <cell r="B452">
            <v>69140</v>
          </cell>
          <cell r="C452">
            <v>69290</v>
          </cell>
          <cell r="D452">
            <v>69459</v>
          </cell>
          <cell r="E452">
            <v>69413</v>
          </cell>
          <cell r="F452">
            <v>63951</v>
          </cell>
          <cell r="G452">
            <v>69776</v>
          </cell>
          <cell r="H452">
            <v>69987</v>
          </cell>
          <cell r="I452">
            <v>69794</v>
          </cell>
          <cell r="J452">
            <v>69290</v>
          </cell>
          <cell r="K452">
            <v>69459</v>
          </cell>
          <cell r="L452">
            <v>69459</v>
          </cell>
          <cell r="M452">
            <v>69459</v>
          </cell>
          <cell r="N452">
            <v>69776</v>
          </cell>
          <cell r="O452">
            <v>69987</v>
          </cell>
          <cell r="P452">
            <v>69987</v>
          </cell>
        </row>
        <row r="453">
          <cell r="A453" t="str">
            <v>23670</v>
          </cell>
          <cell r="B453">
            <v>43391</v>
          </cell>
          <cell r="C453">
            <v>43305</v>
          </cell>
          <cell r="D453">
            <v>43181</v>
          </cell>
          <cell r="E453">
            <v>43015</v>
          </cell>
          <cell r="F453">
            <v>45036</v>
          </cell>
          <cell r="G453">
            <v>42877</v>
          </cell>
          <cell r="H453">
            <v>42964</v>
          </cell>
          <cell r="I453">
            <v>42768</v>
          </cell>
          <cell r="J453">
            <v>43391</v>
          </cell>
          <cell r="K453">
            <v>43391</v>
          </cell>
          <cell r="L453">
            <v>43391</v>
          </cell>
          <cell r="M453">
            <v>45036</v>
          </cell>
          <cell r="N453">
            <v>45036</v>
          </cell>
          <cell r="O453">
            <v>45036</v>
          </cell>
          <cell r="P453">
            <v>45036</v>
          </cell>
        </row>
        <row r="454">
          <cell r="A454" t="str">
            <v>23672</v>
          </cell>
          <cell r="B454">
            <v>25026</v>
          </cell>
          <cell r="C454">
            <v>24940</v>
          </cell>
          <cell r="D454">
            <v>24819</v>
          </cell>
          <cell r="E454">
            <v>24890</v>
          </cell>
          <cell r="F454">
            <v>25261</v>
          </cell>
          <cell r="G454">
            <v>24926</v>
          </cell>
          <cell r="H454">
            <v>24967</v>
          </cell>
          <cell r="I454">
            <v>24652</v>
          </cell>
          <cell r="J454">
            <v>25026</v>
          </cell>
          <cell r="K454">
            <v>25026</v>
          </cell>
          <cell r="L454">
            <v>25026</v>
          </cell>
          <cell r="M454">
            <v>25261</v>
          </cell>
          <cell r="N454">
            <v>25261</v>
          </cell>
          <cell r="O454">
            <v>25261</v>
          </cell>
          <cell r="P454">
            <v>25261</v>
          </cell>
        </row>
        <row r="455">
          <cell r="A455" t="str">
            <v>23675</v>
          </cell>
          <cell r="B455">
            <v>31070</v>
          </cell>
          <cell r="C455">
            <v>31011</v>
          </cell>
          <cell r="D455">
            <v>30942</v>
          </cell>
          <cell r="E455">
            <v>30981</v>
          </cell>
          <cell r="F455">
            <v>31544</v>
          </cell>
          <cell r="G455">
            <v>30841</v>
          </cell>
          <cell r="H455">
            <v>30900</v>
          </cell>
          <cell r="I455">
            <v>30814</v>
          </cell>
          <cell r="J455">
            <v>31070</v>
          </cell>
          <cell r="K455">
            <v>31070</v>
          </cell>
          <cell r="L455">
            <v>31070</v>
          </cell>
          <cell r="M455">
            <v>31544</v>
          </cell>
          <cell r="N455">
            <v>31544</v>
          </cell>
          <cell r="O455">
            <v>31544</v>
          </cell>
          <cell r="P455">
            <v>31544</v>
          </cell>
        </row>
        <row r="456">
          <cell r="A456" t="str">
            <v>23678</v>
          </cell>
          <cell r="B456">
            <v>20718</v>
          </cell>
          <cell r="C456">
            <v>20753</v>
          </cell>
          <cell r="D456">
            <v>20688</v>
          </cell>
          <cell r="E456">
            <v>20721</v>
          </cell>
          <cell r="F456">
            <v>20891</v>
          </cell>
          <cell r="G456">
            <v>20671</v>
          </cell>
          <cell r="H456">
            <v>20656</v>
          </cell>
          <cell r="I456">
            <v>20540</v>
          </cell>
          <cell r="J456">
            <v>20753</v>
          </cell>
          <cell r="K456">
            <v>20753</v>
          </cell>
          <cell r="L456">
            <v>20753</v>
          </cell>
          <cell r="M456">
            <v>20891</v>
          </cell>
          <cell r="N456">
            <v>20891</v>
          </cell>
          <cell r="O456">
            <v>20891</v>
          </cell>
          <cell r="P456">
            <v>20891</v>
          </cell>
        </row>
        <row r="457">
          <cell r="A457" t="str">
            <v>23682</v>
          </cell>
          <cell r="B457">
            <v>6863</v>
          </cell>
          <cell r="C457">
            <v>6979</v>
          </cell>
          <cell r="D457">
            <v>7006</v>
          </cell>
          <cell r="E457">
            <v>7014</v>
          </cell>
          <cell r="F457">
            <v>6760</v>
          </cell>
          <cell r="G457">
            <v>7183</v>
          </cell>
          <cell r="H457">
            <v>7270</v>
          </cell>
          <cell r="I457">
            <v>7305</v>
          </cell>
          <cell r="J457">
            <v>6979</v>
          </cell>
          <cell r="K457">
            <v>7006</v>
          </cell>
          <cell r="L457">
            <v>7014</v>
          </cell>
          <cell r="M457">
            <v>7014</v>
          </cell>
          <cell r="N457">
            <v>7183</v>
          </cell>
          <cell r="O457">
            <v>7270</v>
          </cell>
          <cell r="P457">
            <v>7305</v>
          </cell>
        </row>
        <row r="458">
          <cell r="A458" t="str">
            <v>23686</v>
          </cell>
          <cell r="B458">
            <v>35131</v>
          </cell>
          <cell r="C458">
            <v>35172</v>
          </cell>
          <cell r="D458">
            <v>35213</v>
          </cell>
          <cell r="E458">
            <v>35176</v>
          </cell>
          <cell r="F458">
            <v>36354</v>
          </cell>
          <cell r="G458">
            <v>35203</v>
          </cell>
          <cell r="H458">
            <v>35189</v>
          </cell>
          <cell r="I458">
            <v>35132</v>
          </cell>
          <cell r="J458">
            <v>35172</v>
          </cell>
          <cell r="K458">
            <v>35213</v>
          </cell>
          <cell r="L458">
            <v>35213</v>
          </cell>
          <cell r="M458">
            <v>36354</v>
          </cell>
          <cell r="N458">
            <v>36354</v>
          </cell>
          <cell r="O458">
            <v>36354</v>
          </cell>
          <cell r="P458">
            <v>36354</v>
          </cell>
        </row>
        <row r="459">
          <cell r="A459" t="str">
            <v>23807</v>
          </cell>
          <cell r="B459">
            <v>86715</v>
          </cell>
          <cell r="C459">
            <v>86518</v>
          </cell>
          <cell r="D459">
            <v>86555</v>
          </cell>
          <cell r="E459">
            <v>86597</v>
          </cell>
          <cell r="F459">
            <v>87413</v>
          </cell>
          <cell r="G459">
            <v>86961</v>
          </cell>
          <cell r="H459">
            <v>86636</v>
          </cell>
          <cell r="I459">
            <v>86793</v>
          </cell>
          <cell r="J459">
            <v>86715</v>
          </cell>
          <cell r="K459">
            <v>86715</v>
          </cell>
          <cell r="L459">
            <v>86715</v>
          </cell>
          <cell r="M459">
            <v>87413</v>
          </cell>
          <cell r="N459">
            <v>87413</v>
          </cell>
          <cell r="O459">
            <v>87413</v>
          </cell>
          <cell r="P459">
            <v>87413</v>
          </cell>
        </row>
        <row r="460">
          <cell r="A460" t="str">
            <v>23815</v>
          </cell>
          <cell r="B460">
            <v>37143</v>
          </cell>
          <cell r="C460">
            <v>37180</v>
          </cell>
          <cell r="D460">
            <v>37127</v>
          </cell>
          <cell r="E460">
            <v>37203</v>
          </cell>
          <cell r="F460">
            <v>34577</v>
          </cell>
          <cell r="G460">
            <v>37208</v>
          </cell>
          <cell r="H460">
            <v>37282</v>
          </cell>
          <cell r="I460">
            <v>37187</v>
          </cell>
          <cell r="J460">
            <v>37180</v>
          </cell>
          <cell r="K460">
            <v>37180</v>
          </cell>
          <cell r="L460">
            <v>37203</v>
          </cell>
          <cell r="M460">
            <v>37203</v>
          </cell>
          <cell r="N460">
            <v>37208</v>
          </cell>
          <cell r="O460">
            <v>37282</v>
          </cell>
          <cell r="P460">
            <v>37282</v>
          </cell>
        </row>
        <row r="461">
          <cell r="A461" t="str">
            <v>23855</v>
          </cell>
          <cell r="B461">
            <v>32262</v>
          </cell>
          <cell r="C461">
            <v>32315</v>
          </cell>
          <cell r="D461">
            <v>32233</v>
          </cell>
          <cell r="E461">
            <v>32378</v>
          </cell>
          <cell r="F461">
            <v>31570</v>
          </cell>
          <cell r="G461">
            <v>32347</v>
          </cell>
          <cell r="H461">
            <v>32660</v>
          </cell>
          <cell r="I461">
            <v>32502</v>
          </cell>
          <cell r="J461">
            <v>32315</v>
          </cell>
          <cell r="K461">
            <v>32315</v>
          </cell>
          <cell r="L461">
            <v>32378</v>
          </cell>
          <cell r="M461">
            <v>32378</v>
          </cell>
          <cell r="N461">
            <v>32378</v>
          </cell>
          <cell r="O461">
            <v>32660</v>
          </cell>
          <cell r="P461">
            <v>32660</v>
          </cell>
        </row>
        <row r="462">
          <cell r="A462" t="str">
            <v>25001</v>
          </cell>
          <cell r="B462">
            <v>6432</v>
          </cell>
          <cell r="C462">
            <v>6434</v>
          </cell>
          <cell r="D462">
            <v>6395</v>
          </cell>
          <cell r="E462">
            <v>6415</v>
          </cell>
          <cell r="F462">
            <v>6770</v>
          </cell>
          <cell r="G462">
            <v>6296</v>
          </cell>
          <cell r="H462">
            <v>6283</v>
          </cell>
          <cell r="I462">
            <v>6214</v>
          </cell>
          <cell r="J462">
            <v>6434</v>
          </cell>
          <cell r="K462">
            <v>6434</v>
          </cell>
          <cell r="L462">
            <v>6434</v>
          </cell>
          <cell r="M462">
            <v>6770</v>
          </cell>
          <cell r="N462">
            <v>6770</v>
          </cell>
          <cell r="O462">
            <v>6770</v>
          </cell>
          <cell r="P462">
            <v>6770</v>
          </cell>
        </row>
        <row r="463">
          <cell r="A463" t="str">
            <v>25019</v>
          </cell>
          <cell r="B463">
            <v>2978</v>
          </cell>
          <cell r="C463">
            <v>3004</v>
          </cell>
          <cell r="D463">
            <v>2999</v>
          </cell>
          <cell r="E463">
            <v>2967</v>
          </cell>
          <cell r="F463">
            <v>3011</v>
          </cell>
          <cell r="G463">
            <v>2922</v>
          </cell>
          <cell r="H463">
            <v>2925</v>
          </cell>
          <cell r="I463">
            <v>2927</v>
          </cell>
          <cell r="J463">
            <v>3004</v>
          </cell>
          <cell r="K463">
            <v>3004</v>
          </cell>
          <cell r="L463">
            <v>3004</v>
          </cell>
          <cell r="M463">
            <v>3011</v>
          </cell>
          <cell r="N463">
            <v>3011</v>
          </cell>
          <cell r="O463">
            <v>3011</v>
          </cell>
          <cell r="P463">
            <v>3011</v>
          </cell>
        </row>
        <row r="464">
          <cell r="A464" t="str">
            <v>25035</v>
          </cell>
          <cell r="B464">
            <v>6769</v>
          </cell>
          <cell r="C464">
            <v>6802</v>
          </cell>
          <cell r="D464">
            <v>6811</v>
          </cell>
          <cell r="E464">
            <v>6766</v>
          </cell>
          <cell r="F464">
            <v>6881</v>
          </cell>
          <cell r="G464">
            <v>6682</v>
          </cell>
          <cell r="H464">
            <v>6609</v>
          </cell>
          <cell r="I464">
            <v>6481</v>
          </cell>
          <cell r="J464">
            <v>6802</v>
          </cell>
          <cell r="K464">
            <v>6811</v>
          </cell>
          <cell r="L464">
            <v>6811</v>
          </cell>
          <cell r="M464">
            <v>6881</v>
          </cell>
          <cell r="N464">
            <v>6881</v>
          </cell>
          <cell r="O464">
            <v>6881</v>
          </cell>
          <cell r="P464">
            <v>6881</v>
          </cell>
        </row>
        <row r="465">
          <cell r="A465" t="str">
            <v>25040</v>
          </cell>
          <cell r="B465">
            <v>8246</v>
          </cell>
          <cell r="C465">
            <v>8169</v>
          </cell>
          <cell r="D465">
            <v>8210</v>
          </cell>
          <cell r="E465">
            <v>8149</v>
          </cell>
          <cell r="F465">
            <v>8253</v>
          </cell>
          <cell r="G465">
            <v>8085</v>
          </cell>
          <cell r="H465">
            <v>8104</v>
          </cell>
          <cell r="I465">
            <v>8030</v>
          </cell>
          <cell r="J465">
            <v>8246</v>
          </cell>
          <cell r="K465">
            <v>8246</v>
          </cell>
          <cell r="L465">
            <v>8246</v>
          </cell>
          <cell r="M465">
            <v>8253</v>
          </cell>
          <cell r="N465">
            <v>8253</v>
          </cell>
          <cell r="O465">
            <v>8253</v>
          </cell>
          <cell r="P465">
            <v>8253</v>
          </cell>
        </row>
        <row r="466">
          <cell r="A466" t="str">
            <v>25053</v>
          </cell>
          <cell r="B466">
            <v>6979</v>
          </cell>
          <cell r="C466">
            <v>6984</v>
          </cell>
          <cell r="D466">
            <v>6965</v>
          </cell>
          <cell r="E466">
            <v>6915</v>
          </cell>
          <cell r="F466">
            <v>7013</v>
          </cell>
          <cell r="G466">
            <v>6964</v>
          </cell>
          <cell r="H466">
            <v>6983</v>
          </cell>
          <cell r="I466">
            <v>6877</v>
          </cell>
          <cell r="J466">
            <v>6984</v>
          </cell>
          <cell r="K466">
            <v>6984</v>
          </cell>
          <cell r="L466">
            <v>6984</v>
          </cell>
          <cell r="M466">
            <v>7013</v>
          </cell>
          <cell r="N466">
            <v>7013</v>
          </cell>
          <cell r="O466">
            <v>7013</v>
          </cell>
          <cell r="P466">
            <v>7013</v>
          </cell>
        </row>
        <row r="467">
          <cell r="A467" t="str">
            <v>25086</v>
          </cell>
          <cell r="B467">
            <v>1438</v>
          </cell>
          <cell r="C467">
            <v>1433</v>
          </cell>
          <cell r="D467">
            <v>1442</v>
          </cell>
          <cell r="E467">
            <v>1429</v>
          </cell>
          <cell r="F467">
            <v>1537</v>
          </cell>
          <cell r="G467">
            <v>1450</v>
          </cell>
          <cell r="H467">
            <v>1438</v>
          </cell>
          <cell r="I467">
            <v>1400</v>
          </cell>
          <cell r="J467">
            <v>1438</v>
          </cell>
          <cell r="K467">
            <v>1442</v>
          </cell>
          <cell r="L467">
            <v>1442</v>
          </cell>
          <cell r="M467">
            <v>1537</v>
          </cell>
          <cell r="N467">
            <v>1537</v>
          </cell>
          <cell r="O467">
            <v>1537</v>
          </cell>
          <cell r="P467">
            <v>1537</v>
          </cell>
        </row>
        <row r="468">
          <cell r="A468" t="str">
            <v>25095</v>
          </cell>
          <cell r="B468">
            <v>1487</v>
          </cell>
          <cell r="C468">
            <v>1472</v>
          </cell>
          <cell r="D468">
            <v>1484</v>
          </cell>
          <cell r="E468">
            <v>1479</v>
          </cell>
          <cell r="F468">
            <v>1527</v>
          </cell>
          <cell r="G468">
            <v>1511</v>
          </cell>
          <cell r="H468">
            <v>1524</v>
          </cell>
          <cell r="I468">
            <v>1495</v>
          </cell>
          <cell r="J468">
            <v>1487</v>
          </cell>
          <cell r="K468">
            <v>1487</v>
          </cell>
          <cell r="L468">
            <v>1487</v>
          </cell>
          <cell r="M468">
            <v>1527</v>
          </cell>
          <cell r="N468">
            <v>1527</v>
          </cell>
          <cell r="O468">
            <v>1527</v>
          </cell>
          <cell r="P468">
            <v>1527</v>
          </cell>
        </row>
        <row r="469">
          <cell r="A469" t="str">
            <v>25099</v>
          </cell>
          <cell r="B469">
            <v>2495</v>
          </cell>
          <cell r="C469">
            <v>2443</v>
          </cell>
          <cell r="D469">
            <v>2489</v>
          </cell>
          <cell r="E469">
            <v>2479</v>
          </cell>
          <cell r="F469">
            <v>2544</v>
          </cell>
          <cell r="G469">
            <v>2480</v>
          </cell>
          <cell r="H469">
            <v>2451</v>
          </cell>
          <cell r="I469">
            <v>2413</v>
          </cell>
          <cell r="J469">
            <v>2495</v>
          </cell>
          <cell r="K469">
            <v>2495</v>
          </cell>
          <cell r="L469">
            <v>2495</v>
          </cell>
          <cell r="M469">
            <v>2544</v>
          </cell>
          <cell r="N469">
            <v>2544</v>
          </cell>
          <cell r="O469">
            <v>2544</v>
          </cell>
          <cell r="P469">
            <v>2544</v>
          </cell>
        </row>
        <row r="470">
          <cell r="A470" t="str">
            <v>25120</v>
          </cell>
          <cell r="B470">
            <v>4014</v>
          </cell>
          <cell r="C470">
            <v>4034</v>
          </cell>
          <cell r="D470">
            <v>4021</v>
          </cell>
          <cell r="E470">
            <v>4013</v>
          </cell>
          <cell r="F470">
            <v>4075</v>
          </cell>
          <cell r="G470">
            <v>4003</v>
          </cell>
          <cell r="H470">
            <v>4001</v>
          </cell>
          <cell r="I470">
            <v>3975</v>
          </cell>
          <cell r="J470">
            <v>4034</v>
          </cell>
          <cell r="K470">
            <v>4034</v>
          </cell>
          <cell r="L470">
            <v>4034</v>
          </cell>
          <cell r="M470">
            <v>4075</v>
          </cell>
          <cell r="N470">
            <v>4075</v>
          </cell>
          <cell r="O470">
            <v>4075</v>
          </cell>
          <cell r="P470">
            <v>4075</v>
          </cell>
        </row>
        <row r="471">
          <cell r="A471" t="str">
            <v>25123</v>
          </cell>
          <cell r="B471">
            <v>5681</v>
          </cell>
          <cell r="C471">
            <v>5634</v>
          </cell>
          <cell r="D471">
            <v>5624</v>
          </cell>
          <cell r="E471">
            <v>5633</v>
          </cell>
          <cell r="F471">
            <v>5754</v>
          </cell>
          <cell r="G471">
            <v>5675</v>
          </cell>
          <cell r="H471">
            <v>5634</v>
          </cell>
          <cell r="I471">
            <v>5625</v>
          </cell>
          <cell r="J471">
            <v>5681</v>
          </cell>
          <cell r="K471">
            <v>5681</v>
          </cell>
          <cell r="L471">
            <v>5681</v>
          </cell>
          <cell r="M471">
            <v>5754</v>
          </cell>
          <cell r="N471">
            <v>5754</v>
          </cell>
          <cell r="O471">
            <v>5754</v>
          </cell>
          <cell r="P471">
            <v>5754</v>
          </cell>
        </row>
        <row r="472">
          <cell r="A472" t="str">
            <v>25126</v>
          </cell>
          <cell r="B472">
            <v>11402</v>
          </cell>
          <cell r="C472">
            <v>11178</v>
          </cell>
          <cell r="D472">
            <v>11316</v>
          </cell>
          <cell r="E472">
            <v>11287</v>
          </cell>
          <cell r="F472">
            <v>11172</v>
          </cell>
          <cell r="G472">
            <v>11151</v>
          </cell>
          <cell r="H472">
            <v>11236</v>
          </cell>
          <cell r="I472">
            <v>11264</v>
          </cell>
          <cell r="J472">
            <v>11402</v>
          </cell>
          <cell r="K472">
            <v>11402</v>
          </cell>
          <cell r="L472">
            <v>11402</v>
          </cell>
          <cell r="M472">
            <v>11402</v>
          </cell>
          <cell r="N472">
            <v>11402</v>
          </cell>
          <cell r="O472">
            <v>11402</v>
          </cell>
          <cell r="P472">
            <v>11402</v>
          </cell>
        </row>
        <row r="473">
          <cell r="A473" t="str">
            <v>25148</v>
          </cell>
          <cell r="B473">
            <v>10878</v>
          </cell>
          <cell r="C473">
            <v>10855</v>
          </cell>
          <cell r="D473">
            <v>10741</v>
          </cell>
          <cell r="E473">
            <v>10755</v>
          </cell>
          <cell r="F473">
            <v>11172</v>
          </cell>
          <cell r="G473">
            <v>10608</v>
          </cell>
          <cell r="H473">
            <v>10630</v>
          </cell>
          <cell r="I473">
            <v>10523</v>
          </cell>
          <cell r="J473">
            <v>10878</v>
          </cell>
          <cell r="K473">
            <v>10878</v>
          </cell>
          <cell r="L473">
            <v>10878</v>
          </cell>
          <cell r="M473">
            <v>11172</v>
          </cell>
          <cell r="N473">
            <v>11172</v>
          </cell>
          <cell r="O473">
            <v>11172</v>
          </cell>
          <cell r="P473">
            <v>11172</v>
          </cell>
        </row>
        <row r="474">
          <cell r="A474" t="str">
            <v>25151</v>
          </cell>
          <cell r="B474">
            <v>12086</v>
          </cell>
          <cell r="C474">
            <v>12106</v>
          </cell>
          <cell r="D474">
            <v>12044</v>
          </cell>
          <cell r="E474">
            <v>11984</v>
          </cell>
          <cell r="F474">
            <v>12195</v>
          </cell>
          <cell r="G474">
            <v>11835</v>
          </cell>
          <cell r="H474">
            <v>11801</v>
          </cell>
          <cell r="I474">
            <v>11679</v>
          </cell>
          <cell r="J474">
            <v>12106</v>
          </cell>
          <cell r="K474">
            <v>12106</v>
          </cell>
          <cell r="L474">
            <v>12106</v>
          </cell>
          <cell r="M474">
            <v>12195</v>
          </cell>
          <cell r="N474">
            <v>12195</v>
          </cell>
          <cell r="O474">
            <v>12195</v>
          </cell>
          <cell r="P474">
            <v>12195</v>
          </cell>
        </row>
        <row r="475">
          <cell r="A475" t="str">
            <v>25154</v>
          </cell>
          <cell r="B475">
            <v>6490</v>
          </cell>
          <cell r="C475">
            <v>6485</v>
          </cell>
          <cell r="D475">
            <v>6424</v>
          </cell>
          <cell r="E475">
            <v>6377</v>
          </cell>
          <cell r="F475">
            <v>6466</v>
          </cell>
          <cell r="G475">
            <v>6308</v>
          </cell>
          <cell r="H475">
            <v>6272</v>
          </cell>
          <cell r="I475">
            <v>6199</v>
          </cell>
          <cell r="J475">
            <v>6490</v>
          </cell>
          <cell r="K475">
            <v>6490</v>
          </cell>
          <cell r="L475">
            <v>6490</v>
          </cell>
          <cell r="M475">
            <v>6490</v>
          </cell>
          <cell r="N475">
            <v>6490</v>
          </cell>
          <cell r="O475">
            <v>6490</v>
          </cell>
          <cell r="P475">
            <v>6490</v>
          </cell>
        </row>
        <row r="476">
          <cell r="A476" t="str">
            <v>25168</v>
          </cell>
          <cell r="B476">
            <v>2846</v>
          </cell>
          <cell r="C476">
            <v>2863</v>
          </cell>
          <cell r="D476">
            <v>2820</v>
          </cell>
          <cell r="E476">
            <v>2792</v>
          </cell>
          <cell r="F476">
            <v>3013</v>
          </cell>
          <cell r="G476">
            <v>2812</v>
          </cell>
          <cell r="H476">
            <v>2796</v>
          </cell>
          <cell r="I476">
            <v>2751</v>
          </cell>
          <cell r="J476">
            <v>2863</v>
          </cell>
          <cell r="K476">
            <v>2863</v>
          </cell>
          <cell r="L476">
            <v>2863</v>
          </cell>
          <cell r="M476">
            <v>3013</v>
          </cell>
          <cell r="N476">
            <v>3013</v>
          </cell>
          <cell r="O476">
            <v>3013</v>
          </cell>
          <cell r="P476">
            <v>3013</v>
          </cell>
        </row>
        <row r="477">
          <cell r="A477" t="str">
            <v>25175</v>
          </cell>
          <cell r="B477">
            <v>15677</v>
          </cell>
          <cell r="C477">
            <v>15682</v>
          </cell>
          <cell r="D477">
            <v>15503</v>
          </cell>
          <cell r="E477">
            <v>15561</v>
          </cell>
          <cell r="F477">
            <v>16079</v>
          </cell>
          <cell r="G477">
            <v>15000</v>
          </cell>
          <cell r="H477">
            <v>14975</v>
          </cell>
          <cell r="I477">
            <v>15030</v>
          </cell>
          <cell r="J477">
            <v>15682</v>
          </cell>
          <cell r="K477">
            <v>15682</v>
          </cell>
          <cell r="L477">
            <v>15682</v>
          </cell>
          <cell r="M477">
            <v>16079</v>
          </cell>
          <cell r="N477">
            <v>16079</v>
          </cell>
          <cell r="O477">
            <v>16079</v>
          </cell>
          <cell r="P477">
            <v>16079</v>
          </cell>
        </row>
        <row r="478">
          <cell r="A478" t="str">
            <v>25178</v>
          </cell>
          <cell r="B478">
            <v>6283</v>
          </cell>
          <cell r="C478">
            <v>6264</v>
          </cell>
          <cell r="D478">
            <v>6245</v>
          </cell>
          <cell r="E478">
            <v>6175</v>
          </cell>
          <cell r="F478">
            <v>6441</v>
          </cell>
          <cell r="G478">
            <v>6107</v>
          </cell>
          <cell r="H478">
            <v>6085</v>
          </cell>
          <cell r="I478">
            <v>5974</v>
          </cell>
          <cell r="J478">
            <v>6283</v>
          </cell>
          <cell r="K478">
            <v>6283</v>
          </cell>
          <cell r="L478">
            <v>6283</v>
          </cell>
          <cell r="M478">
            <v>6441</v>
          </cell>
          <cell r="N478">
            <v>6441</v>
          </cell>
          <cell r="O478">
            <v>6441</v>
          </cell>
          <cell r="P478">
            <v>6441</v>
          </cell>
        </row>
        <row r="479">
          <cell r="A479" t="str">
            <v>25181</v>
          </cell>
          <cell r="B479">
            <v>7464</v>
          </cell>
          <cell r="C479">
            <v>7431</v>
          </cell>
          <cell r="D479">
            <v>7326</v>
          </cell>
          <cell r="E479">
            <v>7282</v>
          </cell>
          <cell r="F479">
            <v>7669</v>
          </cell>
          <cell r="G479">
            <v>7270</v>
          </cell>
          <cell r="H479">
            <v>7244</v>
          </cell>
          <cell r="I479">
            <v>7180</v>
          </cell>
          <cell r="J479">
            <v>7464</v>
          </cell>
          <cell r="K479">
            <v>7464</v>
          </cell>
          <cell r="L479">
            <v>7464</v>
          </cell>
          <cell r="M479">
            <v>7669</v>
          </cell>
          <cell r="N479">
            <v>7669</v>
          </cell>
          <cell r="O479">
            <v>7669</v>
          </cell>
          <cell r="P479">
            <v>7669</v>
          </cell>
        </row>
        <row r="480">
          <cell r="A480" t="str">
            <v>25183</v>
          </cell>
          <cell r="B480">
            <v>11673</v>
          </cell>
          <cell r="C480">
            <v>11558</v>
          </cell>
          <cell r="D480">
            <v>11534</v>
          </cell>
          <cell r="E480">
            <v>11434</v>
          </cell>
          <cell r="F480">
            <v>11761</v>
          </cell>
          <cell r="G480">
            <v>11332</v>
          </cell>
          <cell r="H480">
            <v>11302</v>
          </cell>
          <cell r="I480">
            <v>11234</v>
          </cell>
          <cell r="J480">
            <v>11673</v>
          </cell>
          <cell r="K480">
            <v>11673</v>
          </cell>
          <cell r="L480">
            <v>11673</v>
          </cell>
          <cell r="M480">
            <v>11761</v>
          </cell>
          <cell r="N480">
            <v>11761</v>
          </cell>
          <cell r="O480">
            <v>11761</v>
          </cell>
          <cell r="P480">
            <v>11761</v>
          </cell>
        </row>
        <row r="481">
          <cell r="A481" t="str">
            <v>25200</v>
          </cell>
          <cell r="B481">
            <v>5783</v>
          </cell>
          <cell r="C481">
            <v>5714</v>
          </cell>
          <cell r="D481">
            <v>5688</v>
          </cell>
          <cell r="E481">
            <v>5663</v>
          </cell>
          <cell r="F481">
            <v>5600</v>
          </cell>
          <cell r="G481">
            <v>5632</v>
          </cell>
          <cell r="H481">
            <v>5578</v>
          </cell>
          <cell r="I481">
            <v>5508</v>
          </cell>
          <cell r="J481">
            <v>5783</v>
          </cell>
          <cell r="K481">
            <v>5783</v>
          </cell>
          <cell r="L481">
            <v>5783</v>
          </cell>
          <cell r="M481">
            <v>5783</v>
          </cell>
          <cell r="N481">
            <v>5783</v>
          </cell>
          <cell r="O481">
            <v>5783</v>
          </cell>
          <cell r="P481">
            <v>5783</v>
          </cell>
        </row>
        <row r="482">
          <cell r="A482" t="str">
            <v>25214</v>
          </cell>
          <cell r="B482">
            <v>6294</v>
          </cell>
          <cell r="C482">
            <v>6231</v>
          </cell>
          <cell r="D482">
            <v>6126</v>
          </cell>
          <cell r="E482">
            <v>6181</v>
          </cell>
          <cell r="F482">
            <v>6385</v>
          </cell>
          <cell r="G482">
            <v>5929</v>
          </cell>
          <cell r="H482">
            <v>5887</v>
          </cell>
          <cell r="I482">
            <v>5845</v>
          </cell>
          <cell r="J482">
            <v>6294</v>
          </cell>
          <cell r="K482">
            <v>6294</v>
          </cell>
          <cell r="L482">
            <v>6294</v>
          </cell>
          <cell r="M482">
            <v>6385</v>
          </cell>
          <cell r="N482">
            <v>6385</v>
          </cell>
          <cell r="O482">
            <v>6385</v>
          </cell>
          <cell r="P482">
            <v>6385</v>
          </cell>
        </row>
        <row r="483">
          <cell r="A483" t="str">
            <v>25224</v>
          </cell>
          <cell r="B483">
            <v>2671</v>
          </cell>
          <cell r="C483">
            <v>2673</v>
          </cell>
          <cell r="D483">
            <v>2647</v>
          </cell>
          <cell r="E483">
            <v>2613</v>
          </cell>
          <cell r="F483">
            <v>2733</v>
          </cell>
          <cell r="G483">
            <v>2625</v>
          </cell>
          <cell r="H483">
            <v>2651</v>
          </cell>
          <cell r="I483">
            <v>2623</v>
          </cell>
          <cell r="J483">
            <v>2673</v>
          </cell>
          <cell r="K483">
            <v>2673</v>
          </cell>
          <cell r="L483">
            <v>2673</v>
          </cell>
          <cell r="M483">
            <v>2733</v>
          </cell>
          <cell r="N483">
            <v>2733</v>
          </cell>
          <cell r="O483">
            <v>2733</v>
          </cell>
          <cell r="P483">
            <v>2733</v>
          </cell>
        </row>
        <row r="484">
          <cell r="A484" t="str">
            <v>25245</v>
          </cell>
          <cell r="B484">
            <v>12218</v>
          </cell>
          <cell r="C484">
            <v>12221</v>
          </cell>
          <cell r="D484">
            <v>12187</v>
          </cell>
          <cell r="E484">
            <v>12143</v>
          </cell>
          <cell r="F484">
            <v>11919</v>
          </cell>
          <cell r="G484">
            <v>12071</v>
          </cell>
          <cell r="H484">
            <v>12000</v>
          </cell>
          <cell r="I484">
            <v>11886</v>
          </cell>
          <cell r="J484">
            <v>12221</v>
          </cell>
          <cell r="K484">
            <v>12221</v>
          </cell>
          <cell r="L484">
            <v>12221</v>
          </cell>
          <cell r="M484">
            <v>12221</v>
          </cell>
          <cell r="N484">
            <v>12221</v>
          </cell>
          <cell r="O484">
            <v>12221</v>
          </cell>
          <cell r="P484">
            <v>12221</v>
          </cell>
        </row>
        <row r="485">
          <cell r="A485" t="str">
            <v>25258</v>
          </cell>
          <cell r="B485">
            <v>3528</v>
          </cell>
          <cell r="C485">
            <v>3516</v>
          </cell>
          <cell r="D485">
            <v>3499</v>
          </cell>
          <cell r="E485">
            <v>3504</v>
          </cell>
          <cell r="F485">
            <v>3603</v>
          </cell>
          <cell r="G485">
            <v>3463</v>
          </cell>
          <cell r="H485">
            <v>3454</v>
          </cell>
          <cell r="I485">
            <v>3401</v>
          </cell>
          <cell r="J485">
            <v>3528</v>
          </cell>
          <cell r="K485">
            <v>3528</v>
          </cell>
          <cell r="L485">
            <v>3528</v>
          </cell>
          <cell r="M485">
            <v>3603</v>
          </cell>
          <cell r="N485">
            <v>3603</v>
          </cell>
          <cell r="O485">
            <v>3603</v>
          </cell>
          <cell r="P485">
            <v>3603</v>
          </cell>
        </row>
        <row r="486">
          <cell r="A486" t="str">
            <v>25260</v>
          </cell>
          <cell r="B486">
            <v>4612</v>
          </cell>
          <cell r="C486">
            <v>4533</v>
          </cell>
          <cell r="D486">
            <v>4578</v>
          </cell>
          <cell r="E486">
            <v>4560</v>
          </cell>
          <cell r="F486">
            <v>4386</v>
          </cell>
          <cell r="G486">
            <v>4542</v>
          </cell>
          <cell r="H486">
            <v>4588</v>
          </cell>
          <cell r="I486">
            <v>4461</v>
          </cell>
          <cell r="J486">
            <v>4612</v>
          </cell>
          <cell r="K486">
            <v>4612</v>
          </cell>
          <cell r="L486">
            <v>4612</v>
          </cell>
          <cell r="M486">
            <v>4612</v>
          </cell>
          <cell r="N486">
            <v>4612</v>
          </cell>
          <cell r="O486">
            <v>4612</v>
          </cell>
          <cell r="P486">
            <v>4612</v>
          </cell>
        </row>
        <row r="487">
          <cell r="A487" t="str">
            <v>25269</v>
          </cell>
          <cell r="B487">
            <v>29430</v>
          </cell>
          <cell r="C487">
            <v>28992</v>
          </cell>
          <cell r="D487">
            <v>29268</v>
          </cell>
          <cell r="E487">
            <v>29458</v>
          </cell>
          <cell r="F487">
            <v>28732</v>
          </cell>
          <cell r="G487">
            <v>29323</v>
          </cell>
          <cell r="H487">
            <v>29266</v>
          </cell>
          <cell r="I487">
            <v>29151</v>
          </cell>
          <cell r="J487">
            <v>29430</v>
          </cell>
          <cell r="K487">
            <v>29430</v>
          </cell>
          <cell r="L487">
            <v>29458</v>
          </cell>
          <cell r="M487">
            <v>29458</v>
          </cell>
          <cell r="N487">
            <v>29458</v>
          </cell>
          <cell r="O487">
            <v>29458</v>
          </cell>
          <cell r="P487">
            <v>29458</v>
          </cell>
        </row>
        <row r="488">
          <cell r="A488" t="str">
            <v>25279</v>
          </cell>
          <cell r="B488">
            <v>7883</v>
          </cell>
          <cell r="C488">
            <v>7916</v>
          </cell>
          <cell r="D488">
            <v>7903</v>
          </cell>
          <cell r="E488">
            <v>7876</v>
          </cell>
          <cell r="F488">
            <v>8060</v>
          </cell>
          <cell r="G488">
            <v>7812</v>
          </cell>
          <cell r="H488">
            <v>7801</v>
          </cell>
          <cell r="I488">
            <v>7770</v>
          </cell>
          <cell r="J488">
            <v>7916</v>
          </cell>
          <cell r="K488">
            <v>7916</v>
          </cell>
          <cell r="L488">
            <v>7916</v>
          </cell>
          <cell r="M488">
            <v>8060</v>
          </cell>
          <cell r="N488">
            <v>8060</v>
          </cell>
          <cell r="O488">
            <v>8060</v>
          </cell>
          <cell r="P488">
            <v>8060</v>
          </cell>
        </row>
        <row r="489">
          <cell r="A489" t="str">
            <v>25281</v>
          </cell>
          <cell r="B489">
            <v>5370</v>
          </cell>
          <cell r="C489">
            <v>5385</v>
          </cell>
          <cell r="D489">
            <v>5347</v>
          </cell>
          <cell r="E489">
            <v>5327</v>
          </cell>
          <cell r="F489">
            <v>5475</v>
          </cell>
          <cell r="G489">
            <v>5304</v>
          </cell>
          <cell r="H489">
            <v>5298</v>
          </cell>
          <cell r="I489">
            <v>5234</v>
          </cell>
          <cell r="J489">
            <v>5385</v>
          </cell>
          <cell r="K489">
            <v>5385</v>
          </cell>
          <cell r="L489">
            <v>5385</v>
          </cell>
          <cell r="M489">
            <v>5475</v>
          </cell>
          <cell r="N489">
            <v>5475</v>
          </cell>
          <cell r="O489">
            <v>5475</v>
          </cell>
          <cell r="P489">
            <v>5475</v>
          </cell>
        </row>
        <row r="490">
          <cell r="A490" t="str">
            <v>25286</v>
          </cell>
          <cell r="B490">
            <v>13270</v>
          </cell>
          <cell r="C490">
            <v>13335</v>
          </cell>
          <cell r="D490">
            <v>13360</v>
          </cell>
          <cell r="E490">
            <v>13225</v>
          </cell>
          <cell r="F490">
            <v>12982</v>
          </cell>
          <cell r="G490">
            <v>12960</v>
          </cell>
          <cell r="H490">
            <v>13018</v>
          </cell>
          <cell r="I490">
            <v>13036</v>
          </cell>
          <cell r="J490">
            <v>13335</v>
          </cell>
          <cell r="K490">
            <v>13360</v>
          </cell>
          <cell r="L490">
            <v>13360</v>
          </cell>
          <cell r="M490">
            <v>13360</v>
          </cell>
          <cell r="N490">
            <v>13360</v>
          </cell>
          <cell r="O490">
            <v>13360</v>
          </cell>
          <cell r="P490">
            <v>13360</v>
          </cell>
        </row>
        <row r="491">
          <cell r="A491" t="str">
            <v>25288</v>
          </cell>
          <cell r="B491">
            <v>3287</v>
          </cell>
          <cell r="C491">
            <v>3315</v>
          </cell>
          <cell r="D491">
            <v>3286</v>
          </cell>
          <cell r="E491">
            <v>3290</v>
          </cell>
          <cell r="F491">
            <v>3168</v>
          </cell>
          <cell r="G491">
            <v>3259</v>
          </cell>
          <cell r="H491">
            <v>3245</v>
          </cell>
          <cell r="I491">
            <v>3211</v>
          </cell>
          <cell r="J491">
            <v>3315</v>
          </cell>
          <cell r="K491">
            <v>3315</v>
          </cell>
          <cell r="L491">
            <v>3315</v>
          </cell>
          <cell r="M491">
            <v>3315</v>
          </cell>
          <cell r="N491">
            <v>3315</v>
          </cell>
          <cell r="O491">
            <v>3315</v>
          </cell>
          <cell r="P491">
            <v>3315</v>
          </cell>
        </row>
        <row r="492">
          <cell r="A492" t="str">
            <v>25290</v>
          </cell>
          <cell r="B492">
            <v>53894</v>
          </cell>
          <cell r="C492">
            <v>53902</v>
          </cell>
          <cell r="D492">
            <v>53190</v>
          </cell>
          <cell r="E492">
            <v>53157</v>
          </cell>
          <cell r="F492">
            <v>53451</v>
          </cell>
          <cell r="G492">
            <v>52707</v>
          </cell>
          <cell r="H492">
            <v>53370</v>
          </cell>
          <cell r="I492">
            <v>52996</v>
          </cell>
          <cell r="J492">
            <v>53902</v>
          </cell>
          <cell r="K492">
            <v>53902</v>
          </cell>
          <cell r="L492">
            <v>53902</v>
          </cell>
          <cell r="M492">
            <v>53902</v>
          </cell>
          <cell r="N492">
            <v>53902</v>
          </cell>
          <cell r="O492">
            <v>53902</v>
          </cell>
          <cell r="P492">
            <v>53902</v>
          </cell>
        </row>
        <row r="493">
          <cell r="A493" t="str">
            <v>25293</v>
          </cell>
          <cell r="B493">
            <v>3869</v>
          </cell>
          <cell r="C493">
            <v>3899</v>
          </cell>
          <cell r="D493">
            <v>3834</v>
          </cell>
          <cell r="E493">
            <v>3817</v>
          </cell>
          <cell r="F493">
            <v>4068</v>
          </cell>
          <cell r="G493">
            <v>3748</v>
          </cell>
          <cell r="H493">
            <v>3744</v>
          </cell>
          <cell r="I493">
            <v>3698</v>
          </cell>
          <cell r="J493">
            <v>3899</v>
          </cell>
          <cell r="K493">
            <v>3899</v>
          </cell>
          <cell r="L493">
            <v>3899</v>
          </cell>
          <cell r="M493">
            <v>4068</v>
          </cell>
          <cell r="N493">
            <v>4068</v>
          </cell>
          <cell r="O493">
            <v>4068</v>
          </cell>
          <cell r="P493">
            <v>4068</v>
          </cell>
        </row>
        <row r="494">
          <cell r="A494" t="str">
            <v>25295</v>
          </cell>
          <cell r="B494">
            <v>2157</v>
          </cell>
          <cell r="C494">
            <v>2091</v>
          </cell>
          <cell r="D494">
            <v>2139</v>
          </cell>
          <cell r="E494">
            <v>2158</v>
          </cell>
          <cell r="F494">
            <v>2106</v>
          </cell>
          <cell r="G494">
            <v>2122</v>
          </cell>
          <cell r="H494">
            <v>2107</v>
          </cell>
          <cell r="I494">
            <v>2072</v>
          </cell>
          <cell r="J494">
            <v>2157</v>
          </cell>
          <cell r="K494">
            <v>2157</v>
          </cell>
          <cell r="L494">
            <v>2158</v>
          </cell>
          <cell r="M494">
            <v>2158</v>
          </cell>
          <cell r="N494">
            <v>2158</v>
          </cell>
          <cell r="O494">
            <v>2158</v>
          </cell>
          <cell r="P494">
            <v>2158</v>
          </cell>
        </row>
        <row r="495">
          <cell r="A495" t="str">
            <v>25297</v>
          </cell>
          <cell r="B495">
            <v>6637</v>
          </cell>
          <cell r="C495">
            <v>6641</v>
          </cell>
          <cell r="D495">
            <v>6598</v>
          </cell>
          <cell r="E495">
            <v>6589</v>
          </cell>
          <cell r="F495">
            <v>6800</v>
          </cell>
          <cell r="G495">
            <v>6491</v>
          </cell>
          <cell r="H495">
            <v>6498</v>
          </cell>
          <cell r="I495">
            <v>6429</v>
          </cell>
          <cell r="J495">
            <v>6641</v>
          </cell>
          <cell r="K495">
            <v>6641</v>
          </cell>
          <cell r="L495">
            <v>6641</v>
          </cell>
          <cell r="M495">
            <v>6800</v>
          </cell>
          <cell r="N495">
            <v>6800</v>
          </cell>
          <cell r="O495">
            <v>6800</v>
          </cell>
          <cell r="P495">
            <v>6800</v>
          </cell>
        </row>
        <row r="496">
          <cell r="A496" t="str">
            <v>25299</v>
          </cell>
          <cell r="B496">
            <v>2544</v>
          </cell>
          <cell r="C496">
            <v>2542</v>
          </cell>
          <cell r="D496">
            <v>2526</v>
          </cell>
          <cell r="E496">
            <v>2531</v>
          </cell>
          <cell r="F496">
            <v>2703</v>
          </cell>
          <cell r="G496">
            <v>2509</v>
          </cell>
          <cell r="H496">
            <v>2515</v>
          </cell>
          <cell r="I496">
            <v>2495</v>
          </cell>
          <cell r="J496">
            <v>2544</v>
          </cell>
          <cell r="K496">
            <v>2544</v>
          </cell>
          <cell r="L496">
            <v>2544</v>
          </cell>
          <cell r="M496">
            <v>2703</v>
          </cell>
          <cell r="N496">
            <v>2703</v>
          </cell>
          <cell r="O496">
            <v>2703</v>
          </cell>
          <cell r="P496">
            <v>2703</v>
          </cell>
        </row>
        <row r="497">
          <cell r="A497" t="str">
            <v>25307</v>
          </cell>
          <cell r="B497">
            <v>42546</v>
          </cell>
          <cell r="C497">
            <v>42523</v>
          </cell>
          <cell r="D497">
            <v>42616</v>
          </cell>
          <cell r="E497">
            <v>42732</v>
          </cell>
          <cell r="F497">
            <v>42903</v>
          </cell>
          <cell r="G497">
            <v>42398</v>
          </cell>
          <cell r="H497">
            <v>42613</v>
          </cell>
          <cell r="I497">
            <v>42335</v>
          </cell>
          <cell r="J497">
            <v>42546</v>
          </cell>
          <cell r="K497">
            <v>42616</v>
          </cell>
          <cell r="L497">
            <v>42732</v>
          </cell>
          <cell r="M497">
            <v>42903</v>
          </cell>
          <cell r="N497">
            <v>42903</v>
          </cell>
          <cell r="O497">
            <v>42903</v>
          </cell>
          <cell r="P497">
            <v>42903</v>
          </cell>
        </row>
        <row r="498">
          <cell r="A498" t="str">
            <v>25312</v>
          </cell>
          <cell r="B498">
            <v>4089</v>
          </cell>
          <cell r="C498">
            <v>4069</v>
          </cell>
          <cell r="D498">
            <v>4049</v>
          </cell>
          <cell r="E498">
            <v>4022</v>
          </cell>
          <cell r="F498">
            <v>4151</v>
          </cell>
          <cell r="G498">
            <v>4128</v>
          </cell>
          <cell r="H498">
            <v>4140</v>
          </cell>
          <cell r="I498">
            <v>4105</v>
          </cell>
          <cell r="J498">
            <v>4089</v>
          </cell>
          <cell r="K498">
            <v>4089</v>
          </cell>
          <cell r="L498">
            <v>4089</v>
          </cell>
          <cell r="M498">
            <v>4151</v>
          </cell>
          <cell r="N498">
            <v>4151</v>
          </cell>
          <cell r="O498">
            <v>4151</v>
          </cell>
          <cell r="P498">
            <v>4151</v>
          </cell>
        </row>
        <row r="499">
          <cell r="A499" t="str">
            <v>25317</v>
          </cell>
          <cell r="B499">
            <v>5481</v>
          </cell>
          <cell r="C499">
            <v>5352</v>
          </cell>
          <cell r="D499">
            <v>5244</v>
          </cell>
          <cell r="E499">
            <v>5221</v>
          </cell>
          <cell r="F499">
            <v>5292</v>
          </cell>
          <cell r="G499">
            <v>5186</v>
          </cell>
          <cell r="H499">
            <v>5162</v>
          </cell>
          <cell r="I499">
            <v>5141</v>
          </cell>
          <cell r="J499">
            <v>5481</v>
          </cell>
          <cell r="K499">
            <v>5481</v>
          </cell>
          <cell r="L499">
            <v>5481</v>
          </cell>
          <cell r="M499">
            <v>5481</v>
          </cell>
          <cell r="N499">
            <v>5481</v>
          </cell>
          <cell r="O499">
            <v>5481</v>
          </cell>
          <cell r="P499">
            <v>5481</v>
          </cell>
        </row>
        <row r="500">
          <cell r="A500" t="str">
            <v>25320</v>
          </cell>
          <cell r="B500">
            <v>15994</v>
          </cell>
          <cell r="C500">
            <v>16002</v>
          </cell>
          <cell r="D500">
            <v>15937</v>
          </cell>
          <cell r="E500">
            <v>15913</v>
          </cell>
          <cell r="F500">
            <v>16200</v>
          </cell>
          <cell r="G500">
            <v>15746</v>
          </cell>
          <cell r="H500">
            <v>15705</v>
          </cell>
          <cell r="I500">
            <v>15692</v>
          </cell>
          <cell r="J500">
            <v>16002</v>
          </cell>
          <cell r="K500">
            <v>16002</v>
          </cell>
          <cell r="L500">
            <v>16002</v>
          </cell>
          <cell r="M500">
            <v>16200</v>
          </cell>
          <cell r="N500">
            <v>16200</v>
          </cell>
          <cell r="O500">
            <v>16200</v>
          </cell>
          <cell r="P500">
            <v>16200</v>
          </cell>
        </row>
        <row r="501">
          <cell r="A501" t="str">
            <v>25322</v>
          </cell>
          <cell r="B501">
            <v>3139</v>
          </cell>
          <cell r="C501">
            <v>3065</v>
          </cell>
          <cell r="D501">
            <v>3024</v>
          </cell>
          <cell r="E501">
            <v>2993</v>
          </cell>
          <cell r="F501">
            <v>2993</v>
          </cell>
          <cell r="G501">
            <v>2946</v>
          </cell>
          <cell r="H501">
            <v>2949</v>
          </cell>
          <cell r="I501">
            <v>2941</v>
          </cell>
          <cell r="J501">
            <v>3139</v>
          </cell>
          <cell r="K501">
            <v>3139</v>
          </cell>
          <cell r="L501">
            <v>3139</v>
          </cell>
          <cell r="M501">
            <v>3139</v>
          </cell>
          <cell r="N501">
            <v>3139</v>
          </cell>
          <cell r="O501">
            <v>3139</v>
          </cell>
          <cell r="P501">
            <v>3139</v>
          </cell>
        </row>
        <row r="502">
          <cell r="A502" t="str">
            <v>25324</v>
          </cell>
          <cell r="B502">
            <v>1829</v>
          </cell>
          <cell r="C502">
            <v>1828</v>
          </cell>
          <cell r="D502">
            <v>1833</v>
          </cell>
          <cell r="E502">
            <v>1813</v>
          </cell>
          <cell r="F502">
            <v>1894</v>
          </cell>
          <cell r="G502">
            <v>1798</v>
          </cell>
          <cell r="H502">
            <v>1791</v>
          </cell>
          <cell r="I502">
            <v>1784</v>
          </cell>
          <cell r="J502">
            <v>1829</v>
          </cell>
          <cell r="K502">
            <v>1833</v>
          </cell>
          <cell r="L502">
            <v>1833</v>
          </cell>
          <cell r="M502">
            <v>1894</v>
          </cell>
          <cell r="N502">
            <v>1894</v>
          </cell>
          <cell r="O502">
            <v>1894</v>
          </cell>
          <cell r="P502">
            <v>1894</v>
          </cell>
        </row>
        <row r="503">
          <cell r="A503" t="str">
            <v>25326</v>
          </cell>
          <cell r="B503">
            <v>3024</v>
          </cell>
          <cell r="C503">
            <v>3003</v>
          </cell>
          <cell r="D503">
            <v>3021</v>
          </cell>
          <cell r="E503">
            <v>3024</v>
          </cell>
          <cell r="F503">
            <v>3073</v>
          </cell>
          <cell r="G503">
            <v>2979</v>
          </cell>
          <cell r="H503">
            <v>2959</v>
          </cell>
          <cell r="I503">
            <v>2948</v>
          </cell>
          <cell r="J503">
            <v>3024</v>
          </cell>
          <cell r="K503">
            <v>3024</v>
          </cell>
          <cell r="L503">
            <v>3024</v>
          </cell>
          <cell r="M503">
            <v>3073</v>
          </cell>
          <cell r="N503">
            <v>3073</v>
          </cell>
          <cell r="O503">
            <v>3073</v>
          </cell>
          <cell r="P503">
            <v>3073</v>
          </cell>
        </row>
        <row r="504">
          <cell r="A504" t="str">
            <v>25328</v>
          </cell>
          <cell r="B504">
            <v>2467</v>
          </cell>
          <cell r="C504">
            <v>2483</v>
          </cell>
          <cell r="D504">
            <v>2484</v>
          </cell>
          <cell r="E504">
            <v>2447</v>
          </cell>
          <cell r="F504">
            <v>2464</v>
          </cell>
          <cell r="G504">
            <v>2394</v>
          </cell>
          <cell r="H504">
            <v>2373</v>
          </cell>
          <cell r="I504">
            <v>2339</v>
          </cell>
          <cell r="J504">
            <v>2483</v>
          </cell>
          <cell r="K504">
            <v>2484</v>
          </cell>
          <cell r="L504">
            <v>2484</v>
          </cell>
          <cell r="M504">
            <v>2484</v>
          </cell>
          <cell r="N504">
            <v>2484</v>
          </cell>
          <cell r="O504">
            <v>2484</v>
          </cell>
          <cell r="P504">
            <v>2484</v>
          </cell>
        </row>
        <row r="505">
          <cell r="A505" t="str">
            <v>25335</v>
          </cell>
          <cell r="B505">
            <v>3892</v>
          </cell>
          <cell r="C505">
            <v>3890</v>
          </cell>
          <cell r="D505">
            <v>3843</v>
          </cell>
          <cell r="E505">
            <v>3802</v>
          </cell>
          <cell r="F505">
            <v>3918</v>
          </cell>
          <cell r="G505">
            <v>3777</v>
          </cell>
          <cell r="H505">
            <v>3751</v>
          </cell>
          <cell r="I505">
            <v>3709</v>
          </cell>
          <cell r="J505">
            <v>3892</v>
          </cell>
          <cell r="K505">
            <v>3892</v>
          </cell>
          <cell r="L505">
            <v>3892</v>
          </cell>
          <cell r="M505">
            <v>3918</v>
          </cell>
          <cell r="N505">
            <v>3918</v>
          </cell>
          <cell r="O505">
            <v>3918</v>
          </cell>
          <cell r="P505">
            <v>3918</v>
          </cell>
        </row>
        <row r="506">
          <cell r="A506" t="str">
            <v>25339</v>
          </cell>
          <cell r="B506">
            <v>2732</v>
          </cell>
          <cell r="C506">
            <v>2741</v>
          </cell>
          <cell r="D506">
            <v>2713</v>
          </cell>
          <cell r="E506">
            <v>2703</v>
          </cell>
          <cell r="F506">
            <v>2754</v>
          </cell>
          <cell r="G506">
            <v>2668</v>
          </cell>
          <cell r="H506">
            <v>2672</v>
          </cell>
          <cell r="I506">
            <v>2642</v>
          </cell>
          <cell r="J506">
            <v>2741</v>
          </cell>
          <cell r="K506">
            <v>2741</v>
          </cell>
          <cell r="L506">
            <v>2741</v>
          </cell>
          <cell r="M506">
            <v>2754</v>
          </cell>
          <cell r="N506">
            <v>2754</v>
          </cell>
          <cell r="O506">
            <v>2754</v>
          </cell>
          <cell r="P506">
            <v>2754</v>
          </cell>
        </row>
        <row r="507">
          <cell r="A507" t="str">
            <v>25368</v>
          </cell>
          <cell r="B507">
            <v>2026</v>
          </cell>
          <cell r="C507">
            <v>2048</v>
          </cell>
          <cell r="D507">
            <v>2020</v>
          </cell>
          <cell r="E507">
            <v>1989</v>
          </cell>
          <cell r="F507">
            <v>2179</v>
          </cell>
          <cell r="G507">
            <v>1994</v>
          </cell>
          <cell r="H507">
            <v>2001</v>
          </cell>
          <cell r="I507">
            <v>1958</v>
          </cell>
          <cell r="J507">
            <v>2048</v>
          </cell>
          <cell r="K507">
            <v>2048</v>
          </cell>
          <cell r="L507">
            <v>2048</v>
          </cell>
          <cell r="M507">
            <v>2179</v>
          </cell>
          <cell r="N507">
            <v>2179</v>
          </cell>
          <cell r="O507">
            <v>2179</v>
          </cell>
          <cell r="P507">
            <v>2179</v>
          </cell>
        </row>
        <row r="508">
          <cell r="A508" t="str">
            <v>25372</v>
          </cell>
          <cell r="B508">
            <v>5112</v>
          </cell>
          <cell r="C508">
            <v>5131</v>
          </cell>
          <cell r="D508">
            <v>5071</v>
          </cell>
          <cell r="E508">
            <v>5066</v>
          </cell>
          <cell r="F508">
            <v>5310</v>
          </cell>
          <cell r="G508">
            <v>4982</v>
          </cell>
          <cell r="H508">
            <v>4991</v>
          </cell>
          <cell r="I508">
            <v>4918</v>
          </cell>
          <cell r="J508">
            <v>5131</v>
          </cell>
          <cell r="K508">
            <v>5131</v>
          </cell>
          <cell r="L508">
            <v>5131</v>
          </cell>
          <cell r="M508">
            <v>5310</v>
          </cell>
          <cell r="N508">
            <v>5310</v>
          </cell>
          <cell r="O508">
            <v>5310</v>
          </cell>
          <cell r="P508">
            <v>5310</v>
          </cell>
        </row>
        <row r="509">
          <cell r="A509" t="str">
            <v>25377</v>
          </cell>
          <cell r="B509">
            <v>6687</v>
          </cell>
          <cell r="C509">
            <v>6565</v>
          </cell>
          <cell r="D509">
            <v>6504</v>
          </cell>
          <cell r="E509">
            <v>6572</v>
          </cell>
          <cell r="F509">
            <v>6676</v>
          </cell>
          <cell r="G509">
            <v>6681</v>
          </cell>
          <cell r="H509">
            <v>6763</v>
          </cell>
          <cell r="I509">
            <v>6789</v>
          </cell>
          <cell r="J509">
            <v>6687</v>
          </cell>
          <cell r="K509">
            <v>6687</v>
          </cell>
          <cell r="L509">
            <v>6687</v>
          </cell>
          <cell r="M509">
            <v>6687</v>
          </cell>
          <cell r="N509">
            <v>6687</v>
          </cell>
          <cell r="O509">
            <v>6763</v>
          </cell>
          <cell r="P509">
            <v>6789</v>
          </cell>
        </row>
        <row r="510">
          <cell r="A510" t="str">
            <v>25386</v>
          </cell>
          <cell r="B510">
            <v>13969</v>
          </cell>
          <cell r="C510">
            <v>13972</v>
          </cell>
          <cell r="D510">
            <v>13927</v>
          </cell>
          <cell r="E510">
            <v>13891</v>
          </cell>
          <cell r="F510">
            <v>14102</v>
          </cell>
          <cell r="G510">
            <v>13789</v>
          </cell>
          <cell r="H510">
            <v>13751</v>
          </cell>
          <cell r="I510">
            <v>13755</v>
          </cell>
          <cell r="J510">
            <v>13972</v>
          </cell>
          <cell r="K510">
            <v>13972</v>
          </cell>
          <cell r="L510">
            <v>13972</v>
          </cell>
          <cell r="M510">
            <v>14102</v>
          </cell>
          <cell r="N510">
            <v>14102</v>
          </cell>
          <cell r="O510">
            <v>14102</v>
          </cell>
          <cell r="P510">
            <v>14102</v>
          </cell>
        </row>
        <row r="511">
          <cell r="A511" t="str">
            <v>25394</v>
          </cell>
          <cell r="B511">
            <v>7451</v>
          </cell>
          <cell r="C511">
            <v>7488</v>
          </cell>
          <cell r="D511">
            <v>7398</v>
          </cell>
          <cell r="E511">
            <v>7352</v>
          </cell>
          <cell r="F511">
            <v>7709</v>
          </cell>
          <cell r="G511">
            <v>7259</v>
          </cell>
          <cell r="H511">
            <v>7253</v>
          </cell>
          <cell r="I511">
            <v>7109</v>
          </cell>
          <cell r="J511">
            <v>7488</v>
          </cell>
          <cell r="K511">
            <v>7488</v>
          </cell>
          <cell r="L511">
            <v>7488</v>
          </cell>
          <cell r="M511">
            <v>7709</v>
          </cell>
          <cell r="N511">
            <v>7709</v>
          </cell>
          <cell r="O511">
            <v>7709</v>
          </cell>
          <cell r="P511">
            <v>7709</v>
          </cell>
        </row>
        <row r="512">
          <cell r="A512" t="str">
            <v>25398</v>
          </cell>
          <cell r="B512">
            <v>5244</v>
          </cell>
          <cell r="C512">
            <v>5256</v>
          </cell>
          <cell r="D512">
            <v>5237</v>
          </cell>
          <cell r="E512">
            <v>5203</v>
          </cell>
          <cell r="F512">
            <v>5347</v>
          </cell>
          <cell r="G512">
            <v>5175</v>
          </cell>
          <cell r="H512">
            <v>5147</v>
          </cell>
          <cell r="I512">
            <v>5096</v>
          </cell>
          <cell r="J512">
            <v>5256</v>
          </cell>
          <cell r="K512">
            <v>5256</v>
          </cell>
          <cell r="L512">
            <v>5256</v>
          </cell>
          <cell r="M512">
            <v>5347</v>
          </cell>
          <cell r="N512">
            <v>5347</v>
          </cell>
          <cell r="O512">
            <v>5347</v>
          </cell>
          <cell r="P512">
            <v>5347</v>
          </cell>
        </row>
        <row r="513">
          <cell r="A513" t="str">
            <v>25402</v>
          </cell>
          <cell r="B513">
            <v>8297</v>
          </cell>
          <cell r="C513">
            <v>8247</v>
          </cell>
          <cell r="D513">
            <v>7818</v>
          </cell>
          <cell r="E513">
            <v>7685</v>
          </cell>
          <cell r="F513">
            <v>8645</v>
          </cell>
          <cell r="G513">
            <v>7698</v>
          </cell>
          <cell r="H513">
            <v>7722</v>
          </cell>
          <cell r="I513">
            <v>7658</v>
          </cell>
          <cell r="J513">
            <v>8297</v>
          </cell>
          <cell r="K513">
            <v>8297</v>
          </cell>
          <cell r="L513">
            <v>8297</v>
          </cell>
          <cell r="M513">
            <v>8645</v>
          </cell>
          <cell r="N513">
            <v>8645</v>
          </cell>
          <cell r="O513">
            <v>8645</v>
          </cell>
          <cell r="P513">
            <v>8645</v>
          </cell>
        </row>
        <row r="514">
          <cell r="A514" t="str">
            <v>25407</v>
          </cell>
          <cell r="B514">
            <v>6390</v>
          </cell>
          <cell r="C514">
            <v>6395</v>
          </cell>
          <cell r="D514">
            <v>6300</v>
          </cell>
          <cell r="E514">
            <v>6249</v>
          </cell>
          <cell r="F514">
            <v>6464</v>
          </cell>
          <cell r="G514">
            <v>6139</v>
          </cell>
          <cell r="H514">
            <v>6110</v>
          </cell>
          <cell r="I514">
            <v>6056</v>
          </cell>
          <cell r="J514">
            <v>6395</v>
          </cell>
          <cell r="K514">
            <v>6395</v>
          </cell>
          <cell r="L514">
            <v>6395</v>
          </cell>
          <cell r="M514">
            <v>6464</v>
          </cell>
          <cell r="N514">
            <v>6464</v>
          </cell>
          <cell r="O514">
            <v>6464</v>
          </cell>
          <cell r="P514">
            <v>6464</v>
          </cell>
        </row>
        <row r="515">
          <cell r="A515" t="str">
            <v>25426</v>
          </cell>
          <cell r="B515">
            <v>4559</v>
          </cell>
          <cell r="C515">
            <v>4534</v>
          </cell>
          <cell r="D515">
            <v>4522</v>
          </cell>
          <cell r="E515">
            <v>4505</v>
          </cell>
          <cell r="F515">
            <v>4744</v>
          </cell>
          <cell r="G515">
            <v>4475</v>
          </cell>
          <cell r="H515">
            <v>4446</v>
          </cell>
          <cell r="I515">
            <v>4391</v>
          </cell>
          <cell r="J515">
            <v>4559</v>
          </cell>
          <cell r="K515">
            <v>4559</v>
          </cell>
          <cell r="L515">
            <v>4559</v>
          </cell>
          <cell r="M515">
            <v>4744</v>
          </cell>
          <cell r="N515">
            <v>4744</v>
          </cell>
          <cell r="O515">
            <v>4744</v>
          </cell>
          <cell r="P515">
            <v>4744</v>
          </cell>
        </row>
        <row r="516">
          <cell r="A516" t="str">
            <v>25430</v>
          </cell>
          <cell r="B516">
            <v>13620</v>
          </cell>
          <cell r="C516">
            <v>13556</v>
          </cell>
          <cell r="D516">
            <v>13593</v>
          </cell>
          <cell r="E516">
            <v>13557</v>
          </cell>
          <cell r="F516">
            <v>13472</v>
          </cell>
          <cell r="G516">
            <v>13433</v>
          </cell>
          <cell r="H516">
            <v>13401</v>
          </cell>
          <cell r="I516">
            <v>13366</v>
          </cell>
          <cell r="J516">
            <v>13620</v>
          </cell>
          <cell r="K516">
            <v>13620</v>
          </cell>
          <cell r="L516">
            <v>13620</v>
          </cell>
          <cell r="M516">
            <v>13620</v>
          </cell>
          <cell r="N516">
            <v>13620</v>
          </cell>
          <cell r="O516">
            <v>13620</v>
          </cell>
          <cell r="P516">
            <v>13620</v>
          </cell>
        </row>
        <row r="517">
          <cell r="A517" t="str">
            <v>25436</v>
          </cell>
          <cell r="B517">
            <v>2889</v>
          </cell>
          <cell r="C517">
            <v>2893</v>
          </cell>
          <cell r="D517">
            <v>2877</v>
          </cell>
          <cell r="E517">
            <v>2880</v>
          </cell>
          <cell r="F517">
            <v>2971</v>
          </cell>
          <cell r="G517">
            <v>2862</v>
          </cell>
          <cell r="H517">
            <v>2858</v>
          </cell>
          <cell r="I517">
            <v>2833</v>
          </cell>
          <cell r="J517">
            <v>2893</v>
          </cell>
          <cell r="K517">
            <v>2893</v>
          </cell>
          <cell r="L517">
            <v>2893</v>
          </cell>
          <cell r="M517">
            <v>2971</v>
          </cell>
          <cell r="N517">
            <v>2971</v>
          </cell>
          <cell r="O517">
            <v>2971</v>
          </cell>
          <cell r="P517">
            <v>2971</v>
          </cell>
        </row>
        <row r="518">
          <cell r="A518" t="str">
            <v>25438</v>
          </cell>
          <cell r="B518">
            <v>6832</v>
          </cell>
          <cell r="C518">
            <v>6856</v>
          </cell>
          <cell r="D518">
            <v>6860</v>
          </cell>
          <cell r="E518">
            <v>6820</v>
          </cell>
          <cell r="F518">
            <v>6889</v>
          </cell>
          <cell r="G518">
            <v>6741</v>
          </cell>
          <cell r="H518">
            <v>6735</v>
          </cell>
          <cell r="I518">
            <v>6632</v>
          </cell>
          <cell r="J518">
            <v>6856</v>
          </cell>
          <cell r="K518">
            <v>6860</v>
          </cell>
          <cell r="L518">
            <v>6860</v>
          </cell>
          <cell r="M518">
            <v>6889</v>
          </cell>
          <cell r="N518">
            <v>6889</v>
          </cell>
          <cell r="O518">
            <v>6889</v>
          </cell>
          <cell r="P518">
            <v>6889</v>
          </cell>
        </row>
        <row r="519">
          <cell r="A519" t="str">
            <v>25473</v>
          </cell>
          <cell r="B519">
            <v>20592</v>
          </cell>
          <cell r="C519">
            <v>20564</v>
          </cell>
          <cell r="D519">
            <v>20611</v>
          </cell>
          <cell r="E519">
            <v>20561</v>
          </cell>
          <cell r="F519">
            <v>20833</v>
          </cell>
          <cell r="G519">
            <v>20618</v>
          </cell>
          <cell r="H519">
            <v>20447</v>
          </cell>
          <cell r="I519">
            <v>19939</v>
          </cell>
          <cell r="J519">
            <v>20592</v>
          </cell>
          <cell r="K519">
            <v>20611</v>
          </cell>
          <cell r="L519">
            <v>20611</v>
          </cell>
          <cell r="M519">
            <v>20833</v>
          </cell>
          <cell r="N519">
            <v>20833</v>
          </cell>
          <cell r="O519">
            <v>20833</v>
          </cell>
          <cell r="P519">
            <v>20833</v>
          </cell>
        </row>
        <row r="520">
          <cell r="A520" t="str">
            <v>25483</v>
          </cell>
          <cell r="B520">
            <v>1694</v>
          </cell>
          <cell r="C520">
            <v>1682</v>
          </cell>
          <cell r="D520">
            <v>1682</v>
          </cell>
          <cell r="E520">
            <v>1675</v>
          </cell>
          <cell r="F520">
            <v>1696</v>
          </cell>
          <cell r="G520">
            <v>1649</v>
          </cell>
          <cell r="H520">
            <v>1659</v>
          </cell>
          <cell r="I520">
            <v>1631</v>
          </cell>
          <cell r="J520">
            <v>1694</v>
          </cell>
          <cell r="K520">
            <v>1694</v>
          </cell>
          <cell r="L520">
            <v>1694</v>
          </cell>
          <cell r="M520">
            <v>1696</v>
          </cell>
          <cell r="N520">
            <v>1696</v>
          </cell>
          <cell r="O520">
            <v>1696</v>
          </cell>
          <cell r="P520">
            <v>1696</v>
          </cell>
        </row>
        <row r="521">
          <cell r="A521" t="str">
            <v>25486</v>
          </cell>
          <cell r="B521">
            <v>4291</v>
          </cell>
          <cell r="C521">
            <v>4183</v>
          </cell>
          <cell r="D521">
            <v>4223</v>
          </cell>
          <cell r="E521">
            <v>4214</v>
          </cell>
          <cell r="F521">
            <v>4260</v>
          </cell>
          <cell r="G521">
            <v>4178</v>
          </cell>
          <cell r="H521">
            <v>4147</v>
          </cell>
          <cell r="I521">
            <v>4101</v>
          </cell>
          <cell r="J521">
            <v>4291</v>
          </cell>
          <cell r="K521">
            <v>4291</v>
          </cell>
          <cell r="L521">
            <v>4291</v>
          </cell>
          <cell r="M521">
            <v>4291</v>
          </cell>
          <cell r="N521">
            <v>4291</v>
          </cell>
          <cell r="O521">
            <v>4291</v>
          </cell>
          <cell r="P521">
            <v>4291</v>
          </cell>
        </row>
        <row r="522">
          <cell r="A522" t="str">
            <v>25488</v>
          </cell>
          <cell r="B522">
            <v>3364</v>
          </cell>
          <cell r="C522">
            <v>3346</v>
          </cell>
          <cell r="D522">
            <v>3337</v>
          </cell>
          <cell r="E522">
            <v>3306</v>
          </cell>
          <cell r="F522">
            <v>3391</v>
          </cell>
          <cell r="G522">
            <v>3289</v>
          </cell>
          <cell r="H522">
            <v>3282</v>
          </cell>
          <cell r="I522">
            <v>3258</v>
          </cell>
          <cell r="J522">
            <v>3364</v>
          </cell>
          <cell r="K522">
            <v>3364</v>
          </cell>
          <cell r="L522">
            <v>3364</v>
          </cell>
          <cell r="M522">
            <v>3391</v>
          </cell>
          <cell r="N522">
            <v>3391</v>
          </cell>
          <cell r="O522">
            <v>3391</v>
          </cell>
          <cell r="P522">
            <v>3391</v>
          </cell>
        </row>
        <row r="523">
          <cell r="A523" t="str">
            <v>25489</v>
          </cell>
          <cell r="B523">
            <v>2478</v>
          </cell>
          <cell r="C523">
            <v>2465</v>
          </cell>
          <cell r="D523">
            <v>2459</v>
          </cell>
          <cell r="E523">
            <v>2444</v>
          </cell>
          <cell r="F523">
            <v>2556</v>
          </cell>
          <cell r="G523">
            <v>2404</v>
          </cell>
          <cell r="H523">
            <v>2392</v>
          </cell>
          <cell r="I523">
            <v>2386</v>
          </cell>
          <cell r="J523">
            <v>2478</v>
          </cell>
          <cell r="K523">
            <v>2478</v>
          </cell>
          <cell r="L523">
            <v>2478</v>
          </cell>
          <cell r="M523">
            <v>2556</v>
          </cell>
          <cell r="N523">
            <v>2556</v>
          </cell>
          <cell r="O523">
            <v>2556</v>
          </cell>
          <cell r="P523">
            <v>2556</v>
          </cell>
        </row>
        <row r="524">
          <cell r="A524" t="str">
            <v>25491</v>
          </cell>
          <cell r="B524">
            <v>3541</v>
          </cell>
          <cell r="C524">
            <v>3557</v>
          </cell>
          <cell r="D524">
            <v>3530</v>
          </cell>
          <cell r="E524">
            <v>3495</v>
          </cell>
          <cell r="F524">
            <v>3666</v>
          </cell>
          <cell r="G524">
            <v>3461</v>
          </cell>
          <cell r="H524">
            <v>3445</v>
          </cell>
          <cell r="I524">
            <v>3411</v>
          </cell>
          <cell r="J524">
            <v>3557</v>
          </cell>
          <cell r="K524">
            <v>3557</v>
          </cell>
          <cell r="L524">
            <v>3557</v>
          </cell>
          <cell r="M524">
            <v>3666</v>
          </cell>
          <cell r="N524">
            <v>3666</v>
          </cell>
          <cell r="O524">
            <v>3666</v>
          </cell>
          <cell r="P524">
            <v>3666</v>
          </cell>
        </row>
        <row r="525">
          <cell r="A525" t="str">
            <v>25506</v>
          </cell>
          <cell r="B525">
            <v>4157</v>
          </cell>
          <cell r="C525">
            <v>4131</v>
          </cell>
          <cell r="D525">
            <v>4118</v>
          </cell>
          <cell r="E525">
            <v>4090</v>
          </cell>
          <cell r="F525">
            <v>4333</v>
          </cell>
          <cell r="G525">
            <v>4072</v>
          </cell>
          <cell r="H525">
            <v>4024</v>
          </cell>
          <cell r="I525">
            <v>3980</v>
          </cell>
          <cell r="J525">
            <v>4157</v>
          </cell>
          <cell r="K525">
            <v>4157</v>
          </cell>
          <cell r="L525">
            <v>4157</v>
          </cell>
          <cell r="M525">
            <v>4333</v>
          </cell>
          <cell r="N525">
            <v>4333</v>
          </cell>
          <cell r="O525">
            <v>4333</v>
          </cell>
          <cell r="P525">
            <v>4333</v>
          </cell>
        </row>
        <row r="526">
          <cell r="A526" t="str">
            <v>25513</v>
          </cell>
          <cell r="B526">
            <v>14731</v>
          </cell>
          <cell r="C526">
            <v>14532</v>
          </cell>
          <cell r="D526">
            <v>14548</v>
          </cell>
          <cell r="E526">
            <v>14479</v>
          </cell>
          <cell r="F526">
            <v>14757</v>
          </cell>
          <cell r="G526">
            <v>14810</v>
          </cell>
          <cell r="H526">
            <v>14626</v>
          </cell>
          <cell r="I526">
            <v>14597</v>
          </cell>
          <cell r="J526">
            <v>14731</v>
          </cell>
          <cell r="K526">
            <v>14731</v>
          </cell>
          <cell r="L526">
            <v>14731</v>
          </cell>
          <cell r="M526">
            <v>14757</v>
          </cell>
          <cell r="N526">
            <v>14810</v>
          </cell>
          <cell r="O526">
            <v>14810</v>
          </cell>
          <cell r="P526">
            <v>14810</v>
          </cell>
        </row>
        <row r="527">
          <cell r="A527" t="str">
            <v>25518</v>
          </cell>
          <cell r="B527">
            <v>3733</v>
          </cell>
          <cell r="C527">
            <v>3726</v>
          </cell>
          <cell r="D527">
            <v>3723</v>
          </cell>
          <cell r="E527">
            <v>3720</v>
          </cell>
          <cell r="F527">
            <v>3728</v>
          </cell>
          <cell r="G527">
            <v>3683</v>
          </cell>
          <cell r="H527">
            <v>3662</v>
          </cell>
          <cell r="I527">
            <v>3634</v>
          </cell>
          <cell r="J527">
            <v>3733</v>
          </cell>
          <cell r="K527">
            <v>3733</v>
          </cell>
          <cell r="L527">
            <v>3733</v>
          </cell>
          <cell r="M527">
            <v>3733</v>
          </cell>
          <cell r="N527">
            <v>3733</v>
          </cell>
          <cell r="O527">
            <v>3733</v>
          </cell>
          <cell r="P527">
            <v>3733</v>
          </cell>
        </row>
        <row r="528">
          <cell r="A528" t="str">
            <v>25524</v>
          </cell>
          <cell r="B528">
            <v>3538</v>
          </cell>
          <cell r="C528">
            <v>3515</v>
          </cell>
          <cell r="D528">
            <v>3494</v>
          </cell>
          <cell r="E528">
            <v>3527</v>
          </cell>
          <cell r="F528">
            <v>3543</v>
          </cell>
          <cell r="G528">
            <v>3519</v>
          </cell>
          <cell r="H528">
            <v>3516</v>
          </cell>
          <cell r="I528">
            <v>3501</v>
          </cell>
          <cell r="J528">
            <v>3538</v>
          </cell>
          <cell r="K528">
            <v>3538</v>
          </cell>
          <cell r="L528">
            <v>3538</v>
          </cell>
          <cell r="M528">
            <v>3543</v>
          </cell>
          <cell r="N528">
            <v>3543</v>
          </cell>
          <cell r="O528">
            <v>3543</v>
          </cell>
          <cell r="P528">
            <v>3543</v>
          </cell>
        </row>
        <row r="529">
          <cell r="A529" t="str">
            <v>25530</v>
          </cell>
          <cell r="B529">
            <v>4636</v>
          </cell>
          <cell r="C529">
            <v>4604</v>
          </cell>
          <cell r="D529">
            <v>4567</v>
          </cell>
          <cell r="E529">
            <v>4516</v>
          </cell>
          <cell r="F529">
            <v>4397</v>
          </cell>
          <cell r="G529">
            <v>4429</v>
          </cell>
          <cell r="H529">
            <v>4323</v>
          </cell>
          <cell r="I529">
            <v>4168</v>
          </cell>
          <cell r="J529">
            <v>4636</v>
          </cell>
          <cell r="K529">
            <v>4636</v>
          </cell>
          <cell r="L529">
            <v>4636</v>
          </cell>
          <cell r="M529">
            <v>4636</v>
          </cell>
          <cell r="N529">
            <v>4636</v>
          </cell>
          <cell r="O529">
            <v>4636</v>
          </cell>
          <cell r="P529">
            <v>4636</v>
          </cell>
        </row>
        <row r="530">
          <cell r="A530" t="str">
            <v>25535</v>
          </cell>
          <cell r="B530">
            <v>7649</v>
          </cell>
          <cell r="C530">
            <v>7586</v>
          </cell>
          <cell r="D530">
            <v>7530</v>
          </cell>
          <cell r="E530">
            <v>7518</v>
          </cell>
          <cell r="F530">
            <v>7702</v>
          </cell>
          <cell r="G530">
            <v>7454</v>
          </cell>
          <cell r="H530">
            <v>7471</v>
          </cell>
          <cell r="I530">
            <v>7404</v>
          </cell>
          <cell r="J530">
            <v>7649</v>
          </cell>
          <cell r="K530">
            <v>7649</v>
          </cell>
          <cell r="L530">
            <v>7649</v>
          </cell>
          <cell r="M530">
            <v>7702</v>
          </cell>
          <cell r="N530">
            <v>7702</v>
          </cell>
          <cell r="O530">
            <v>7702</v>
          </cell>
          <cell r="P530">
            <v>7702</v>
          </cell>
        </row>
        <row r="531">
          <cell r="A531" t="str">
            <v>25572</v>
          </cell>
          <cell r="B531">
            <v>8004</v>
          </cell>
          <cell r="C531">
            <v>7963</v>
          </cell>
          <cell r="D531">
            <v>7832</v>
          </cell>
          <cell r="E531">
            <v>7711</v>
          </cell>
          <cell r="F531">
            <v>8063</v>
          </cell>
          <cell r="G531">
            <v>7642</v>
          </cell>
          <cell r="H531">
            <v>7524</v>
          </cell>
          <cell r="I531">
            <v>7379</v>
          </cell>
          <cell r="J531">
            <v>8004</v>
          </cell>
          <cell r="K531">
            <v>8004</v>
          </cell>
          <cell r="L531">
            <v>8004</v>
          </cell>
          <cell r="M531">
            <v>8063</v>
          </cell>
          <cell r="N531">
            <v>8063</v>
          </cell>
          <cell r="O531">
            <v>8063</v>
          </cell>
          <cell r="P531">
            <v>8063</v>
          </cell>
        </row>
        <row r="532">
          <cell r="A532" t="str">
            <v>25580</v>
          </cell>
          <cell r="B532">
            <v>2229</v>
          </cell>
          <cell r="C532">
            <v>2219</v>
          </cell>
          <cell r="D532">
            <v>2226</v>
          </cell>
          <cell r="E532">
            <v>2223</v>
          </cell>
          <cell r="F532">
            <v>2284</v>
          </cell>
          <cell r="G532">
            <v>2174</v>
          </cell>
          <cell r="H532">
            <v>2186</v>
          </cell>
          <cell r="I532">
            <v>2167</v>
          </cell>
          <cell r="J532">
            <v>2229</v>
          </cell>
          <cell r="K532">
            <v>2229</v>
          </cell>
          <cell r="L532">
            <v>2229</v>
          </cell>
          <cell r="M532">
            <v>2284</v>
          </cell>
          <cell r="N532">
            <v>2284</v>
          </cell>
          <cell r="O532">
            <v>2284</v>
          </cell>
          <cell r="P532">
            <v>2284</v>
          </cell>
        </row>
        <row r="533">
          <cell r="A533" t="str">
            <v>25592</v>
          </cell>
          <cell r="B533">
            <v>3213</v>
          </cell>
          <cell r="C533">
            <v>3205</v>
          </cell>
          <cell r="D533">
            <v>3194</v>
          </cell>
          <cell r="E533">
            <v>3185</v>
          </cell>
          <cell r="F533">
            <v>3337</v>
          </cell>
          <cell r="G533">
            <v>3172</v>
          </cell>
          <cell r="H533">
            <v>3182</v>
          </cell>
          <cell r="I533">
            <v>3173</v>
          </cell>
          <cell r="J533">
            <v>3213</v>
          </cell>
          <cell r="K533">
            <v>3213</v>
          </cell>
          <cell r="L533">
            <v>3213</v>
          </cell>
          <cell r="M533">
            <v>3337</v>
          </cell>
          <cell r="N533">
            <v>3337</v>
          </cell>
          <cell r="O533">
            <v>3337</v>
          </cell>
          <cell r="P533">
            <v>3337</v>
          </cell>
        </row>
        <row r="534">
          <cell r="A534" t="str">
            <v>25594</v>
          </cell>
          <cell r="B534">
            <v>4151</v>
          </cell>
          <cell r="C534">
            <v>4141</v>
          </cell>
          <cell r="D534">
            <v>4101</v>
          </cell>
          <cell r="E534">
            <v>4077</v>
          </cell>
          <cell r="F534">
            <v>4193</v>
          </cell>
          <cell r="G534">
            <v>4037</v>
          </cell>
          <cell r="H534">
            <v>4045</v>
          </cell>
          <cell r="I534">
            <v>3959</v>
          </cell>
          <cell r="J534">
            <v>4151</v>
          </cell>
          <cell r="K534">
            <v>4151</v>
          </cell>
          <cell r="L534">
            <v>4151</v>
          </cell>
          <cell r="M534">
            <v>4193</v>
          </cell>
          <cell r="N534">
            <v>4193</v>
          </cell>
          <cell r="O534">
            <v>4193</v>
          </cell>
          <cell r="P534">
            <v>4193</v>
          </cell>
        </row>
        <row r="535">
          <cell r="A535" t="str">
            <v>25596</v>
          </cell>
          <cell r="B535">
            <v>5597</v>
          </cell>
          <cell r="C535">
            <v>5602</v>
          </cell>
          <cell r="D535">
            <v>5574</v>
          </cell>
          <cell r="E535">
            <v>5576</v>
          </cell>
          <cell r="F535">
            <v>5718</v>
          </cell>
          <cell r="G535">
            <v>5505</v>
          </cell>
          <cell r="H535">
            <v>5512</v>
          </cell>
          <cell r="I535">
            <v>5445</v>
          </cell>
          <cell r="J535">
            <v>5602</v>
          </cell>
          <cell r="K535">
            <v>5602</v>
          </cell>
          <cell r="L535">
            <v>5602</v>
          </cell>
          <cell r="M535">
            <v>5718</v>
          </cell>
          <cell r="N535">
            <v>5718</v>
          </cell>
          <cell r="O535">
            <v>5718</v>
          </cell>
          <cell r="P535">
            <v>5718</v>
          </cell>
        </row>
        <row r="536">
          <cell r="A536" t="str">
            <v>25599</v>
          </cell>
          <cell r="B536">
            <v>5052</v>
          </cell>
          <cell r="C536">
            <v>5071</v>
          </cell>
          <cell r="D536">
            <v>5060</v>
          </cell>
          <cell r="E536">
            <v>5015</v>
          </cell>
          <cell r="F536">
            <v>5106</v>
          </cell>
          <cell r="G536">
            <v>4931</v>
          </cell>
          <cell r="H536">
            <v>4876</v>
          </cell>
          <cell r="I536">
            <v>4825</v>
          </cell>
          <cell r="J536">
            <v>5071</v>
          </cell>
          <cell r="K536">
            <v>5071</v>
          </cell>
          <cell r="L536">
            <v>5071</v>
          </cell>
          <cell r="M536">
            <v>5106</v>
          </cell>
          <cell r="N536">
            <v>5106</v>
          </cell>
          <cell r="O536">
            <v>5106</v>
          </cell>
          <cell r="P536">
            <v>5106</v>
          </cell>
        </row>
        <row r="537">
          <cell r="A537" t="str">
            <v>25612</v>
          </cell>
          <cell r="B537">
            <v>4894</v>
          </cell>
          <cell r="C537">
            <v>4881</v>
          </cell>
          <cell r="D537">
            <v>4900</v>
          </cell>
          <cell r="E537">
            <v>4848</v>
          </cell>
          <cell r="F537">
            <v>4880</v>
          </cell>
          <cell r="G537">
            <v>4845</v>
          </cell>
          <cell r="H537">
            <v>4763</v>
          </cell>
          <cell r="I537">
            <v>4679</v>
          </cell>
          <cell r="J537">
            <v>4894</v>
          </cell>
          <cell r="K537">
            <v>4900</v>
          </cell>
          <cell r="L537">
            <v>4900</v>
          </cell>
          <cell r="M537">
            <v>4900</v>
          </cell>
          <cell r="N537">
            <v>4900</v>
          </cell>
          <cell r="O537">
            <v>4900</v>
          </cell>
          <cell r="P537">
            <v>4900</v>
          </cell>
        </row>
        <row r="538">
          <cell r="A538" t="str">
            <v>25645</v>
          </cell>
          <cell r="B538">
            <v>5429</v>
          </cell>
          <cell r="C538">
            <v>5463</v>
          </cell>
          <cell r="D538">
            <v>5466</v>
          </cell>
          <cell r="E538">
            <v>5401</v>
          </cell>
          <cell r="F538">
            <v>5393</v>
          </cell>
          <cell r="G538">
            <v>5362</v>
          </cell>
          <cell r="H538">
            <v>5290</v>
          </cell>
          <cell r="I538">
            <v>5275</v>
          </cell>
          <cell r="J538">
            <v>5463</v>
          </cell>
          <cell r="K538">
            <v>5466</v>
          </cell>
          <cell r="L538">
            <v>5466</v>
          </cell>
          <cell r="M538">
            <v>5466</v>
          </cell>
          <cell r="N538">
            <v>5466</v>
          </cell>
          <cell r="O538">
            <v>5466</v>
          </cell>
          <cell r="P538">
            <v>5466</v>
          </cell>
        </row>
        <row r="539">
          <cell r="A539" t="str">
            <v>25649</v>
          </cell>
          <cell r="B539">
            <v>7098</v>
          </cell>
          <cell r="C539">
            <v>7040</v>
          </cell>
          <cell r="D539">
            <v>7046</v>
          </cell>
          <cell r="E539">
            <v>7014</v>
          </cell>
          <cell r="F539">
            <v>7203</v>
          </cell>
          <cell r="G539">
            <v>6897</v>
          </cell>
          <cell r="H539">
            <v>6878</v>
          </cell>
          <cell r="I539">
            <v>6831</v>
          </cell>
          <cell r="J539">
            <v>7098</v>
          </cell>
          <cell r="K539">
            <v>7098</v>
          </cell>
          <cell r="L539">
            <v>7098</v>
          </cell>
          <cell r="M539">
            <v>7203</v>
          </cell>
          <cell r="N539">
            <v>7203</v>
          </cell>
          <cell r="O539">
            <v>7203</v>
          </cell>
          <cell r="P539">
            <v>7203</v>
          </cell>
        </row>
        <row r="540">
          <cell r="A540" t="str">
            <v>25653</v>
          </cell>
          <cell r="B540">
            <v>3697</v>
          </cell>
          <cell r="C540">
            <v>3648</v>
          </cell>
          <cell r="D540">
            <v>3428</v>
          </cell>
          <cell r="E540">
            <v>3397</v>
          </cell>
          <cell r="F540">
            <v>3753</v>
          </cell>
          <cell r="G540">
            <v>3357</v>
          </cell>
          <cell r="H540">
            <v>3334</v>
          </cell>
          <cell r="I540">
            <v>3303</v>
          </cell>
          <cell r="J540">
            <v>3697</v>
          </cell>
          <cell r="K540">
            <v>3697</v>
          </cell>
          <cell r="L540">
            <v>3697</v>
          </cell>
          <cell r="M540">
            <v>3753</v>
          </cell>
          <cell r="N540">
            <v>3753</v>
          </cell>
          <cell r="O540">
            <v>3753</v>
          </cell>
          <cell r="P540">
            <v>3753</v>
          </cell>
        </row>
        <row r="541">
          <cell r="A541" t="str">
            <v>25658</v>
          </cell>
          <cell r="B541">
            <v>4719</v>
          </cell>
          <cell r="C541">
            <v>4735</v>
          </cell>
          <cell r="D541">
            <v>4734</v>
          </cell>
          <cell r="E541">
            <v>4731</v>
          </cell>
          <cell r="F541">
            <v>4786</v>
          </cell>
          <cell r="G541">
            <v>4756</v>
          </cell>
          <cell r="H541">
            <v>4787</v>
          </cell>
          <cell r="I541">
            <v>4756</v>
          </cell>
          <cell r="J541">
            <v>4735</v>
          </cell>
          <cell r="K541">
            <v>4735</v>
          </cell>
          <cell r="L541">
            <v>4735</v>
          </cell>
          <cell r="M541">
            <v>4786</v>
          </cell>
          <cell r="N541">
            <v>4786</v>
          </cell>
          <cell r="O541">
            <v>4787</v>
          </cell>
          <cell r="P541">
            <v>4787</v>
          </cell>
        </row>
        <row r="542">
          <cell r="A542" t="str">
            <v>25662</v>
          </cell>
          <cell r="B542">
            <v>6711</v>
          </cell>
          <cell r="C542">
            <v>6708</v>
          </cell>
          <cell r="D542">
            <v>6737</v>
          </cell>
          <cell r="E542">
            <v>6694</v>
          </cell>
          <cell r="F542">
            <v>6850</v>
          </cell>
          <cell r="G542">
            <v>6812</v>
          </cell>
          <cell r="H542">
            <v>6800</v>
          </cell>
          <cell r="I542">
            <v>6685</v>
          </cell>
          <cell r="J542">
            <v>6711</v>
          </cell>
          <cell r="K542">
            <v>6737</v>
          </cell>
          <cell r="L542">
            <v>6737</v>
          </cell>
          <cell r="M542">
            <v>6850</v>
          </cell>
          <cell r="N542">
            <v>6850</v>
          </cell>
          <cell r="O542">
            <v>6850</v>
          </cell>
          <cell r="P542">
            <v>6850</v>
          </cell>
        </row>
        <row r="543">
          <cell r="A543" t="str">
            <v>25718</v>
          </cell>
          <cell r="B543">
            <v>5719</v>
          </cell>
          <cell r="C543">
            <v>5712</v>
          </cell>
          <cell r="D543">
            <v>5690</v>
          </cell>
          <cell r="E543">
            <v>5649</v>
          </cell>
          <cell r="F543">
            <v>5822</v>
          </cell>
          <cell r="G543">
            <v>5620</v>
          </cell>
          <cell r="H543">
            <v>5611</v>
          </cell>
          <cell r="I543">
            <v>5575</v>
          </cell>
          <cell r="J543">
            <v>5719</v>
          </cell>
          <cell r="K543">
            <v>5719</v>
          </cell>
          <cell r="L543">
            <v>5719</v>
          </cell>
          <cell r="M543">
            <v>5822</v>
          </cell>
          <cell r="N543">
            <v>5822</v>
          </cell>
          <cell r="O543">
            <v>5822</v>
          </cell>
          <cell r="P543">
            <v>5822</v>
          </cell>
        </row>
        <row r="544">
          <cell r="A544" t="str">
            <v>25736</v>
          </cell>
          <cell r="B544">
            <v>2864</v>
          </cell>
          <cell r="C544">
            <v>2850</v>
          </cell>
          <cell r="D544">
            <v>2822</v>
          </cell>
          <cell r="E544">
            <v>2851</v>
          </cell>
          <cell r="F544">
            <v>2754</v>
          </cell>
          <cell r="G544">
            <v>2863</v>
          </cell>
          <cell r="H544">
            <v>2857</v>
          </cell>
          <cell r="I544">
            <v>2831</v>
          </cell>
          <cell r="J544">
            <v>2864</v>
          </cell>
          <cell r="K544">
            <v>2864</v>
          </cell>
          <cell r="L544">
            <v>2864</v>
          </cell>
          <cell r="M544">
            <v>2864</v>
          </cell>
          <cell r="N544">
            <v>2864</v>
          </cell>
          <cell r="O544">
            <v>2864</v>
          </cell>
          <cell r="P544">
            <v>2864</v>
          </cell>
        </row>
        <row r="545">
          <cell r="A545" t="str">
            <v>25740</v>
          </cell>
          <cell r="B545">
            <v>13497</v>
          </cell>
          <cell r="C545">
            <v>13281</v>
          </cell>
          <cell r="D545">
            <v>13108</v>
          </cell>
          <cell r="E545">
            <v>12960</v>
          </cell>
          <cell r="F545">
            <v>13390</v>
          </cell>
          <cell r="G545">
            <v>12741</v>
          </cell>
          <cell r="H545">
            <v>12630</v>
          </cell>
          <cell r="I545">
            <v>12431</v>
          </cell>
          <cell r="J545">
            <v>13497</v>
          </cell>
          <cell r="K545">
            <v>13497</v>
          </cell>
          <cell r="L545">
            <v>13497</v>
          </cell>
          <cell r="M545">
            <v>13497</v>
          </cell>
          <cell r="N545">
            <v>13497</v>
          </cell>
          <cell r="O545">
            <v>13497</v>
          </cell>
          <cell r="P545">
            <v>13497</v>
          </cell>
        </row>
        <row r="546">
          <cell r="A546" t="str">
            <v>25743</v>
          </cell>
          <cell r="B546">
            <v>15186</v>
          </cell>
          <cell r="C546">
            <v>15049</v>
          </cell>
          <cell r="D546">
            <v>14994</v>
          </cell>
          <cell r="E546">
            <v>14959</v>
          </cell>
          <cell r="F546">
            <v>15134</v>
          </cell>
          <cell r="G546">
            <v>14807</v>
          </cell>
          <cell r="H546">
            <v>14878</v>
          </cell>
          <cell r="I546">
            <v>14768</v>
          </cell>
          <cell r="J546">
            <v>15186</v>
          </cell>
          <cell r="K546">
            <v>15186</v>
          </cell>
          <cell r="L546">
            <v>15186</v>
          </cell>
          <cell r="M546">
            <v>15186</v>
          </cell>
          <cell r="N546">
            <v>15186</v>
          </cell>
          <cell r="O546">
            <v>15186</v>
          </cell>
          <cell r="P546">
            <v>15186</v>
          </cell>
        </row>
        <row r="547">
          <cell r="A547" t="str">
            <v>25745</v>
          </cell>
          <cell r="B547">
            <v>6338</v>
          </cell>
          <cell r="C547">
            <v>6344</v>
          </cell>
          <cell r="D547">
            <v>6316</v>
          </cell>
          <cell r="E547">
            <v>6289</v>
          </cell>
          <cell r="F547">
            <v>6272</v>
          </cell>
          <cell r="G547">
            <v>6254</v>
          </cell>
          <cell r="H547">
            <v>6209</v>
          </cell>
          <cell r="I547">
            <v>6158</v>
          </cell>
          <cell r="J547">
            <v>6344</v>
          </cell>
          <cell r="K547">
            <v>6344</v>
          </cell>
          <cell r="L547">
            <v>6344</v>
          </cell>
          <cell r="M547">
            <v>6344</v>
          </cell>
          <cell r="N547">
            <v>6344</v>
          </cell>
          <cell r="O547">
            <v>6344</v>
          </cell>
          <cell r="P547">
            <v>6344</v>
          </cell>
        </row>
        <row r="548">
          <cell r="A548" t="str">
            <v>25754</v>
          </cell>
          <cell r="B548">
            <v>95677</v>
          </cell>
          <cell r="C548">
            <v>95208</v>
          </cell>
          <cell r="D548">
            <v>94207</v>
          </cell>
          <cell r="E548">
            <v>93482</v>
          </cell>
          <cell r="F548">
            <v>101890</v>
          </cell>
          <cell r="G548">
            <v>93961</v>
          </cell>
          <cell r="H548">
            <v>93401</v>
          </cell>
          <cell r="I548">
            <v>93715</v>
          </cell>
          <cell r="J548">
            <v>95677</v>
          </cell>
          <cell r="K548">
            <v>95677</v>
          </cell>
          <cell r="L548">
            <v>95677</v>
          </cell>
          <cell r="M548">
            <v>101890</v>
          </cell>
          <cell r="N548">
            <v>101890</v>
          </cell>
          <cell r="O548">
            <v>101890</v>
          </cell>
          <cell r="P548">
            <v>101890</v>
          </cell>
        </row>
        <row r="549">
          <cell r="A549" t="str">
            <v>25758</v>
          </cell>
          <cell r="B549">
            <v>2548</v>
          </cell>
          <cell r="C549">
            <v>2533</v>
          </cell>
          <cell r="D549">
            <v>2548</v>
          </cell>
          <cell r="E549">
            <v>2531</v>
          </cell>
          <cell r="F549">
            <v>2472</v>
          </cell>
          <cell r="G549">
            <v>2435</v>
          </cell>
          <cell r="H549">
            <v>2431</v>
          </cell>
          <cell r="I549">
            <v>2403</v>
          </cell>
          <cell r="J549">
            <v>2548</v>
          </cell>
          <cell r="K549">
            <v>2548</v>
          </cell>
          <cell r="L549">
            <v>2548</v>
          </cell>
          <cell r="M549">
            <v>2548</v>
          </cell>
          <cell r="N549">
            <v>2548</v>
          </cell>
          <cell r="O549">
            <v>2548</v>
          </cell>
          <cell r="P549">
            <v>2548</v>
          </cell>
        </row>
        <row r="550">
          <cell r="A550" t="str">
            <v>25769</v>
          </cell>
          <cell r="B550">
            <v>4737</v>
          </cell>
          <cell r="C550">
            <v>4741</v>
          </cell>
          <cell r="D550">
            <v>4681</v>
          </cell>
          <cell r="E550">
            <v>4679</v>
          </cell>
          <cell r="F550">
            <v>4683</v>
          </cell>
          <cell r="G550">
            <v>4644</v>
          </cell>
          <cell r="H550">
            <v>4635</v>
          </cell>
          <cell r="I550">
            <v>4598</v>
          </cell>
          <cell r="J550">
            <v>4741</v>
          </cell>
          <cell r="K550">
            <v>4741</v>
          </cell>
          <cell r="L550">
            <v>4741</v>
          </cell>
          <cell r="M550">
            <v>4741</v>
          </cell>
          <cell r="N550">
            <v>4741</v>
          </cell>
          <cell r="O550">
            <v>4741</v>
          </cell>
          <cell r="P550">
            <v>4741</v>
          </cell>
        </row>
        <row r="551">
          <cell r="A551" t="str">
            <v>25772</v>
          </cell>
          <cell r="B551">
            <v>3687</v>
          </cell>
          <cell r="C551">
            <v>3689</v>
          </cell>
          <cell r="D551">
            <v>3708</v>
          </cell>
          <cell r="E551">
            <v>3691</v>
          </cell>
          <cell r="F551">
            <v>3876</v>
          </cell>
          <cell r="G551">
            <v>3717</v>
          </cell>
          <cell r="H551">
            <v>3701</v>
          </cell>
          <cell r="I551">
            <v>3631</v>
          </cell>
          <cell r="J551">
            <v>3689</v>
          </cell>
          <cell r="K551">
            <v>3708</v>
          </cell>
          <cell r="L551">
            <v>3708</v>
          </cell>
          <cell r="M551">
            <v>3876</v>
          </cell>
          <cell r="N551">
            <v>3876</v>
          </cell>
          <cell r="O551">
            <v>3876</v>
          </cell>
          <cell r="P551">
            <v>3876</v>
          </cell>
        </row>
        <row r="552">
          <cell r="A552" t="str">
            <v>25777</v>
          </cell>
          <cell r="B552">
            <v>3027</v>
          </cell>
          <cell r="C552">
            <v>3042</v>
          </cell>
          <cell r="D552">
            <v>3055</v>
          </cell>
          <cell r="E552">
            <v>3040</v>
          </cell>
          <cell r="F552">
            <v>3083</v>
          </cell>
          <cell r="G552">
            <v>2987</v>
          </cell>
          <cell r="H552">
            <v>2987</v>
          </cell>
          <cell r="I552">
            <v>2967</v>
          </cell>
          <cell r="J552">
            <v>3042</v>
          </cell>
          <cell r="K552">
            <v>3055</v>
          </cell>
          <cell r="L552">
            <v>3055</v>
          </cell>
          <cell r="M552">
            <v>3083</v>
          </cell>
          <cell r="N552">
            <v>3083</v>
          </cell>
          <cell r="O552">
            <v>3083</v>
          </cell>
          <cell r="P552">
            <v>3083</v>
          </cell>
        </row>
        <row r="553">
          <cell r="A553" t="str">
            <v>25779</v>
          </cell>
          <cell r="B553">
            <v>4940</v>
          </cell>
          <cell r="C553">
            <v>4929</v>
          </cell>
          <cell r="D553">
            <v>4894</v>
          </cell>
          <cell r="E553">
            <v>4842</v>
          </cell>
          <cell r="F553">
            <v>4976</v>
          </cell>
          <cell r="G553">
            <v>4802</v>
          </cell>
          <cell r="H553">
            <v>4766</v>
          </cell>
          <cell r="I553">
            <v>4715</v>
          </cell>
          <cell r="J553">
            <v>4940</v>
          </cell>
          <cell r="K553">
            <v>4940</v>
          </cell>
          <cell r="L553">
            <v>4940</v>
          </cell>
          <cell r="M553">
            <v>4976</v>
          </cell>
          <cell r="N553">
            <v>4976</v>
          </cell>
          <cell r="O553">
            <v>4976</v>
          </cell>
          <cell r="P553">
            <v>4976</v>
          </cell>
        </row>
        <row r="554">
          <cell r="A554" t="str">
            <v>25781</v>
          </cell>
          <cell r="B554">
            <v>1958</v>
          </cell>
          <cell r="C554">
            <v>1917</v>
          </cell>
          <cell r="D554">
            <v>1936</v>
          </cell>
          <cell r="E554">
            <v>1931</v>
          </cell>
          <cell r="F554">
            <v>2009</v>
          </cell>
          <cell r="G554">
            <v>1928</v>
          </cell>
          <cell r="H554">
            <v>1922</v>
          </cell>
          <cell r="I554">
            <v>1891</v>
          </cell>
          <cell r="J554">
            <v>1958</v>
          </cell>
          <cell r="K554">
            <v>1958</v>
          </cell>
          <cell r="L554">
            <v>1958</v>
          </cell>
          <cell r="M554">
            <v>2009</v>
          </cell>
          <cell r="N554">
            <v>2009</v>
          </cell>
          <cell r="O554">
            <v>2009</v>
          </cell>
          <cell r="P554">
            <v>2009</v>
          </cell>
        </row>
        <row r="555">
          <cell r="A555" t="str">
            <v>25785</v>
          </cell>
          <cell r="B555">
            <v>4340</v>
          </cell>
          <cell r="C555">
            <v>4343</v>
          </cell>
          <cell r="D555">
            <v>4355</v>
          </cell>
          <cell r="E555">
            <v>4242</v>
          </cell>
          <cell r="F555">
            <v>4254</v>
          </cell>
          <cell r="G555">
            <v>4249</v>
          </cell>
          <cell r="H555">
            <v>4260</v>
          </cell>
          <cell r="I555">
            <v>4235</v>
          </cell>
          <cell r="J555">
            <v>4343</v>
          </cell>
          <cell r="K555">
            <v>4355</v>
          </cell>
          <cell r="L555">
            <v>4355</v>
          </cell>
          <cell r="M555">
            <v>4355</v>
          </cell>
          <cell r="N555">
            <v>4355</v>
          </cell>
          <cell r="O555">
            <v>4355</v>
          </cell>
          <cell r="P555">
            <v>4355</v>
          </cell>
        </row>
        <row r="556">
          <cell r="A556" t="str">
            <v>25793</v>
          </cell>
          <cell r="B556">
            <v>3639</v>
          </cell>
          <cell r="C556">
            <v>3561</v>
          </cell>
          <cell r="D556">
            <v>3562</v>
          </cell>
          <cell r="E556">
            <v>3550</v>
          </cell>
          <cell r="F556">
            <v>3656</v>
          </cell>
          <cell r="G556">
            <v>3512</v>
          </cell>
          <cell r="H556">
            <v>3499</v>
          </cell>
          <cell r="I556">
            <v>3456</v>
          </cell>
          <cell r="J556">
            <v>3639</v>
          </cell>
          <cell r="K556">
            <v>3639</v>
          </cell>
          <cell r="L556">
            <v>3639</v>
          </cell>
          <cell r="M556">
            <v>3656</v>
          </cell>
          <cell r="N556">
            <v>3656</v>
          </cell>
          <cell r="O556">
            <v>3656</v>
          </cell>
          <cell r="P556">
            <v>3656</v>
          </cell>
        </row>
        <row r="557">
          <cell r="A557" t="str">
            <v>25797</v>
          </cell>
          <cell r="B557">
            <v>4655</v>
          </cell>
          <cell r="C557">
            <v>4662</v>
          </cell>
          <cell r="D557">
            <v>4645</v>
          </cell>
          <cell r="E557">
            <v>4612</v>
          </cell>
          <cell r="F557">
            <v>4576</v>
          </cell>
          <cell r="G557">
            <v>4533</v>
          </cell>
          <cell r="H557">
            <v>4502</v>
          </cell>
          <cell r="I557">
            <v>4442</v>
          </cell>
          <cell r="J557">
            <v>4662</v>
          </cell>
          <cell r="K557">
            <v>4662</v>
          </cell>
          <cell r="L557">
            <v>4662</v>
          </cell>
          <cell r="M557">
            <v>4662</v>
          </cell>
          <cell r="N557">
            <v>4662</v>
          </cell>
          <cell r="O557">
            <v>4662</v>
          </cell>
          <cell r="P557">
            <v>4662</v>
          </cell>
        </row>
        <row r="558">
          <cell r="A558" t="str">
            <v>25799</v>
          </cell>
          <cell r="B558">
            <v>4370</v>
          </cell>
          <cell r="C558">
            <v>4372</v>
          </cell>
          <cell r="D558">
            <v>4324</v>
          </cell>
          <cell r="E558">
            <v>4243</v>
          </cell>
          <cell r="F558">
            <v>4274</v>
          </cell>
          <cell r="G558">
            <v>4139</v>
          </cell>
          <cell r="H558">
            <v>4097</v>
          </cell>
          <cell r="I558">
            <v>4104</v>
          </cell>
          <cell r="J558">
            <v>4372</v>
          </cell>
          <cell r="K558">
            <v>4372</v>
          </cell>
          <cell r="L558">
            <v>4372</v>
          </cell>
          <cell r="M558">
            <v>4372</v>
          </cell>
          <cell r="N558">
            <v>4372</v>
          </cell>
          <cell r="O558">
            <v>4372</v>
          </cell>
          <cell r="P558">
            <v>4372</v>
          </cell>
        </row>
        <row r="559">
          <cell r="A559" t="str">
            <v>25805</v>
          </cell>
          <cell r="B559">
            <v>3241</v>
          </cell>
          <cell r="C559">
            <v>3238</v>
          </cell>
          <cell r="D559">
            <v>3234</v>
          </cell>
          <cell r="E559">
            <v>3201</v>
          </cell>
          <cell r="F559">
            <v>3205</v>
          </cell>
          <cell r="G559">
            <v>3166</v>
          </cell>
          <cell r="H559">
            <v>3164</v>
          </cell>
          <cell r="I559">
            <v>3151</v>
          </cell>
          <cell r="J559">
            <v>3241</v>
          </cell>
          <cell r="K559">
            <v>3241</v>
          </cell>
          <cell r="L559">
            <v>3241</v>
          </cell>
          <cell r="M559">
            <v>3241</v>
          </cell>
          <cell r="N559">
            <v>3241</v>
          </cell>
          <cell r="O559">
            <v>3241</v>
          </cell>
          <cell r="P559">
            <v>3241</v>
          </cell>
        </row>
        <row r="560">
          <cell r="A560" t="str">
            <v>25807</v>
          </cell>
          <cell r="B560">
            <v>2026</v>
          </cell>
          <cell r="C560">
            <v>2047</v>
          </cell>
          <cell r="D560">
            <v>2018</v>
          </cell>
          <cell r="E560">
            <v>2018</v>
          </cell>
          <cell r="F560">
            <v>2149</v>
          </cell>
          <cell r="G560">
            <v>2003</v>
          </cell>
          <cell r="H560">
            <v>1960</v>
          </cell>
          <cell r="I560">
            <v>1940</v>
          </cell>
          <cell r="J560">
            <v>2047</v>
          </cell>
          <cell r="K560">
            <v>2047</v>
          </cell>
          <cell r="L560">
            <v>2047</v>
          </cell>
          <cell r="M560">
            <v>2149</v>
          </cell>
          <cell r="N560">
            <v>2149</v>
          </cell>
          <cell r="O560">
            <v>2149</v>
          </cell>
          <cell r="P560">
            <v>2149</v>
          </cell>
        </row>
        <row r="561">
          <cell r="A561" t="str">
            <v>25815</v>
          </cell>
          <cell r="B561">
            <v>9948</v>
          </cell>
          <cell r="C561">
            <v>9885</v>
          </cell>
          <cell r="D561">
            <v>9957</v>
          </cell>
          <cell r="E561">
            <v>9868</v>
          </cell>
          <cell r="F561">
            <v>10141</v>
          </cell>
          <cell r="G561">
            <v>9786</v>
          </cell>
          <cell r="H561">
            <v>9748</v>
          </cell>
          <cell r="I561">
            <v>9672</v>
          </cell>
          <cell r="J561">
            <v>9948</v>
          </cell>
          <cell r="K561">
            <v>9957</v>
          </cell>
          <cell r="L561">
            <v>9957</v>
          </cell>
          <cell r="M561">
            <v>10141</v>
          </cell>
          <cell r="N561">
            <v>10141</v>
          </cell>
          <cell r="O561">
            <v>10141</v>
          </cell>
          <cell r="P561">
            <v>10141</v>
          </cell>
        </row>
        <row r="562">
          <cell r="A562" t="str">
            <v>25817</v>
          </cell>
          <cell r="B562">
            <v>4215</v>
          </cell>
          <cell r="C562">
            <v>4150</v>
          </cell>
          <cell r="D562">
            <v>4104</v>
          </cell>
          <cell r="E562">
            <v>4130</v>
          </cell>
          <cell r="F562">
            <v>4294</v>
          </cell>
          <cell r="G562">
            <v>4130</v>
          </cell>
          <cell r="H562">
            <v>4076</v>
          </cell>
          <cell r="I562">
            <v>4036</v>
          </cell>
          <cell r="J562">
            <v>4215</v>
          </cell>
          <cell r="K562">
            <v>4215</v>
          </cell>
          <cell r="L562">
            <v>4215</v>
          </cell>
          <cell r="M562">
            <v>4294</v>
          </cell>
          <cell r="N562">
            <v>4294</v>
          </cell>
          <cell r="O562">
            <v>4294</v>
          </cell>
          <cell r="P562">
            <v>4294</v>
          </cell>
        </row>
        <row r="563">
          <cell r="A563" t="str">
            <v>25823</v>
          </cell>
          <cell r="B563">
            <v>3227</v>
          </cell>
          <cell r="C563">
            <v>3209</v>
          </cell>
          <cell r="D563">
            <v>3189</v>
          </cell>
          <cell r="E563">
            <v>3168</v>
          </cell>
          <cell r="F563">
            <v>3251</v>
          </cell>
          <cell r="G563">
            <v>3125</v>
          </cell>
          <cell r="H563">
            <v>3126</v>
          </cell>
          <cell r="I563">
            <v>3102</v>
          </cell>
          <cell r="J563">
            <v>3227</v>
          </cell>
          <cell r="K563">
            <v>3227</v>
          </cell>
          <cell r="L563">
            <v>3227</v>
          </cell>
          <cell r="M563">
            <v>3251</v>
          </cell>
          <cell r="N563">
            <v>3251</v>
          </cell>
          <cell r="O563">
            <v>3251</v>
          </cell>
          <cell r="P563">
            <v>3251</v>
          </cell>
        </row>
        <row r="564">
          <cell r="A564" t="str">
            <v>25839</v>
          </cell>
          <cell r="B564">
            <v>7236</v>
          </cell>
          <cell r="C564">
            <v>7229</v>
          </cell>
          <cell r="D564">
            <v>7150</v>
          </cell>
          <cell r="E564">
            <v>7122</v>
          </cell>
          <cell r="F564">
            <v>7458</v>
          </cell>
          <cell r="G564">
            <v>7002</v>
          </cell>
          <cell r="H564">
            <v>6995</v>
          </cell>
          <cell r="I564">
            <v>6940</v>
          </cell>
          <cell r="J564">
            <v>7236</v>
          </cell>
          <cell r="K564">
            <v>7236</v>
          </cell>
          <cell r="L564">
            <v>7236</v>
          </cell>
          <cell r="M564">
            <v>7458</v>
          </cell>
          <cell r="N564">
            <v>7458</v>
          </cell>
          <cell r="O564">
            <v>7458</v>
          </cell>
          <cell r="P564">
            <v>7458</v>
          </cell>
        </row>
        <row r="565">
          <cell r="A565" t="str">
            <v>25841</v>
          </cell>
          <cell r="B565">
            <v>5421</v>
          </cell>
          <cell r="C565">
            <v>5420</v>
          </cell>
          <cell r="D565">
            <v>5409</v>
          </cell>
          <cell r="E565">
            <v>5411</v>
          </cell>
          <cell r="F565">
            <v>5627</v>
          </cell>
          <cell r="G565">
            <v>5332</v>
          </cell>
          <cell r="H565">
            <v>5308</v>
          </cell>
          <cell r="I565">
            <v>5254</v>
          </cell>
          <cell r="J565">
            <v>5421</v>
          </cell>
          <cell r="K565">
            <v>5421</v>
          </cell>
          <cell r="L565">
            <v>5421</v>
          </cell>
          <cell r="M565">
            <v>5627</v>
          </cell>
          <cell r="N565">
            <v>5627</v>
          </cell>
          <cell r="O565">
            <v>5627</v>
          </cell>
          <cell r="P565">
            <v>5627</v>
          </cell>
        </row>
        <row r="566">
          <cell r="A566" t="str">
            <v>25843</v>
          </cell>
          <cell r="B566">
            <v>16327</v>
          </cell>
          <cell r="C566">
            <v>16225</v>
          </cell>
          <cell r="D566">
            <v>16170</v>
          </cell>
          <cell r="E566">
            <v>16161</v>
          </cell>
          <cell r="F566">
            <v>15917</v>
          </cell>
          <cell r="G566">
            <v>16102</v>
          </cell>
          <cell r="H566">
            <v>16022</v>
          </cell>
          <cell r="I566">
            <v>15947</v>
          </cell>
          <cell r="J566">
            <v>16327</v>
          </cell>
          <cell r="K566">
            <v>16327</v>
          </cell>
          <cell r="L566">
            <v>16327</v>
          </cell>
          <cell r="M566">
            <v>16327</v>
          </cell>
          <cell r="N566">
            <v>16327</v>
          </cell>
          <cell r="O566">
            <v>16327</v>
          </cell>
          <cell r="P566">
            <v>16327</v>
          </cell>
        </row>
        <row r="567">
          <cell r="A567" t="str">
            <v>25845</v>
          </cell>
          <cell r="B567">
            <v>5747</v>
          </cell>
          <cell r="C567">
            <v>5721</v>
          </cell>
          <cell r="D567">
            <v>5708</v>
          </cell>
          <cell r="E567">
            <v>5673</v>
          </cell>
          <cell r="F567">
            <v>5809</v>
          </cell>
          <cell r="G567">
            <v>5559</v>
          </cell>
          <cell r="H567">
            <v>5523</v>
          </cell>
          <cell r="I567">
            <v>5461</v>
          </cell>
          <cell r="J567">
            <v>5747</v>
          </cell>
          <cell r="K567">
            <v>5747</v>
          </cell>
          <cell r="L567">
            <v>5747</v>
          </cell>
          <cell r="M567">
            <v>5809</v>
          </cell>
          <cell r="N567">
            <v>5809</v>
          </cell>
          <cell r="O567">
            <v>5809</v>
          </cell>
          <cell r="P567">
            <v>5809</v>
          </cell>
        </row>
        <row r="568">
          <cell r="A568" t="str">
            <v>25851</v>
          </cell>
          <cell r="B568">
            <v>3201</v>
          </cell>
          <cell r="C568">
            <v>3160</v>
          </cell>
          <cell r="D568">
            <v>3123</v>
          </cell>
          <cell r="E568">
            <v>3120</v>
          </cell>
          <cell r="F568">
            <v>3351</v>
          </cell>
          <cell r="G568">
            <v>3131</v>
          </cell>
          <cell r="H568">
            <v>3133</v>
          </cell>
          <cell r="I568">
            <v>3113</v>
          </cell>
          <cell r="J568">
            <v>3201</v>
          </cell>
          <cell r="K568">
            <v>3201</v>
          </cell>
          <cell r="L568">
            <v>3201</v>
          </cell>
          <cell r="M568">
            <v>3351</v>
          </cell>
          <cell r="N568">
            <v>3351</v>
          </cell>
          <cell r="O568">
            <v>3351</v>
          </cell>
          <cell r="P568">
            <v>3351</v>
          </cell>
        </row>
        <row r="569">
          <cell r="A569" t="str">
            <v>25862</v>
          </cell>
          <cell r="B569">
            <v>6020</v>
          </cell>
          <cell r="C569">
            <v>6033</v>
          </cell>
          <cell r="D569">
            <v>5997</v>
          </cell>
          <cell r="E569">
            <v>5972</v>
          </cell>
          <cell r="F569">
            <v>6195</v>
          </cell>
          <cell r="G569">
            <v>5885</v>
          </cell>
          <cell r="H569">
            <v>5878</v>
          </cell>
          <cell r="I569">
            <v>5810</v>
          </cell>
          <cell r="J569">
            <v>6033</v>
          </cell>
          <cell r="K569">
            <v>6033</v>
          </cell>
          <cell r="L569">
            <v>6033</v>
          </cell>
          <cell r="M569">
            <v>6195</v>
          </cell>
          <cell r="N569">
            <v>6195</v>
          </cell>
          <cell r="O569">
            <v>6195</v>
          </cell>
          <cell r="P569">
            <v>6195</v>
          </cell>
        </row>
        <row r="570">
          <cell r="A570" t="str">
            <v>25867</v>
          </cell>
          <cell r="B570">
            <v>3019</v>
          </cell>
          <cell r="C570">
            <v>3015</v>
          </cell>
          <cell r="D570">
            <v>3018</v>
          </cell>
          <cell r="E570">
            <v>3027</v>
          </cell>
          <cell r="F570">
            <v>2999</v>
          </cell>
          <cell r="G570">
            <v>3021</v>
          </cell>
          <cell r="H570">
            <v>3023</v>
          </cell>
          <cell r="I570">
            <v>2974</v>
          </cell>
          <cell r="J570">
            <v>3019</v>
          </cell>
          <cell r="K570">
            <v>3019</v>
          </cell>
          <cell r="L570">
            <v>3027</v>
          </cell>
          <cell r="M570">
            <v>3027</v>
          </cell>
          <cell r="N570">
            <v>3027</v>
          </cell>
          <cell r="O570">
            <v>3027</v>
          </cell>
          <cell r="P570">
            <v>3027</v>
          </cell>
        </row>
        <row r="571">
          <cell r="A571" t="str">
            <v>25871</v>
          </cell>
          <cell r="B571">
            <v>1511</v>
          </cell>
          <cell r="C571">
            <v>1525</v>
          </cell>
          <cell r="D571">
            <v>1499</v>
          </cell>
          <cell r="E571">
            <v>1482</v>
          </cell>
          <cell r="F571">
            <v>1567</v>
          </cell>
          <cell r="G571">
            <v>1476</v>
          </cell>
          <cell r="H571">
            <v>1465</v>
          </cell>
          <cell r="I571">
            <v>1447</v>
          </cell>
          <cell r="J571">
            <v>1525</v>
          </cell>
          <cell r="K571">
            <v>1525</v>
          </cell>
          <cell r="L571">
            <v>1525</v>
          </cell>
          <cell r="M571">
            <v>1567</v>
          </cell>
          <cell r="N571">
            <v>1567</v>
          </cell>
          <cell r="O571">
            <v>1567</v>
          </cell>
          <cell r="P571">
            <v>1567</v>
          </cell>
        </row>
        <row r="572">
          <cell r="A572" t="str">
            <v>25873</v>
          </cell>
          <cell r="B572">
            <v>10962</v>
          </cell>
          <cell r="C572">
            <v>10839</v>
          </cell>
          <cell r="D572">
            <v>10859</v>
          </cell>
          <cell r="E572">
            <v>10853</v>
          </cell>
          <cell r="F572">
            <v>10919</v>
          </cell>
          <cell r="G572">
            <v>10734</v>
          </cell>
          <cell r="H572">
            <v>10666</v>
          </cell>
          <cell r="I572">
            <v>10638</v>
          </cell>
          <cell r="J572">
            <v>10962</v>
          </cell>
          <cell r="K572">
            <v>10962</v>
          </cell>
          <cell r="L572">
            <v>10962</v>
          </cell>
          <cell r="M572">
            <v>10962</v>
          </cell>
          <cell r="N572">
            <v>10962</v>
          </cell>
          <cell r="O572">
            <v>10962</v>
          </cell>
          <cell r="P572">
            <v>10962</v>
          </cell>
        </row>
        <row r="573">
          <cell r="A573" t="str">
            <v>25875</v>
          </cell>
          <cell r="B573">
            <v>12692</v>
          </cell>
          <cell r="C573">
            <v>12733</v>
          </cell>
          <cell r="D573">
            <v>12716</v>
          </cell>
          <cell r="E573">
            <v>12706</v>
          </cell>
          <cell r="F573">
            <v>13148</v>
          </cell>
          <cell r="G573">
            <v>12573</v>
          </cell>
          <cell r="H573">
            <v>12578</v>
          </cell>
          <cell r="I573">
            <v>12467</v>
          </cell>
          <cell r="J573">
            <v>12733</v>
          </cell>
          <cell r="K573">
            <v>12733</v>
          </cell>
          <cell r="L573">
            <v>12733</v>
          </cell>
          <cell r="M573">
            <v>13148</v>
          </cell>
          <cell r="N573">
            <v>13148</v>
          </cell>
          <cell r="O573">
            <v>13148</v>
          </cell>
          <cell r="P573">
            <v>13148</v>
          </cell>
        </row>
        <row r="574">
          <cell r="A574" t="str">
            <v>25878</v>
          </cell>
          <cell r="B574">
            <v>10076</v>
          </cell>
          <cell r="C574">
            <v>10087</v>
          </cell>
          <cell r="D574">
            <v>10045</v>
          </cell>
          <cell r="E574">
            <v>9975</v>
          </cell>
          <cell r="F574">
            <v>10293</v>
          </cell>
          <cell r="G574">
            <v>9887</v>
          </cell>
          <cell r="H574">
            <v>9838</v>
          </cell>
          <cell r="I574">
            <v>9793</v>
          </cell>
          <cell r="J574">
            <v>10087</v>
          </cell>
          <cell r="K574">
            <v>10087</v>
          </cell>
          <cell r="L574">
            <v>10087</v>
          </cell>
          <cell r="M574">
            <v>10293</v>
          </cell>
          <cell r="N574">
            <v>10293</v>
          </cell>
          <cell r="O574">
            <v>10293</v>
          </cell>
          <cell r="P574">
            <v>10293</v>
          </cell>
        </row>
        <row r="575">
          <cell r="A575" t="str">
            <v>25885</v>
          </cell>
          <cell r="B575">
            <v>11870</v>
          </cell>
          <cell r="C575">
            <v>11830</v>
          </cell>
          <cell r="D575">
            <v>11711</v>
          </cell>
          <cell r="E575">
            <v>11577</v>
          </cell>
          <cell r="F575">
            <v>12302</v>
          </cell>
          <cell r="G575">
            <v>11512</v>
          </cell>
          <cell r="H575">
            <v>11493</v>
          </cell>
          <cell r="I575">
            <v>11307</v>
          </cell>
          <cell r="J575">
            <v>11870</v>
          </cell>
          <cell r="K575">
            <v>11870</v>
          </cell>
          <cell r="L575">
            <v>11870</v>
          </cell>
          <cell r="M575">
            <v>12302</v>
          </cell>
          <cell r="N575">
            <v>12302</v>
          </cell>
          <cell r="O575">
            <v>12302</v>
          </cell>
          <cell r="P575">
            <v>12302</v>
          </cell>
        </row>
        <row r="576">
          <cell r="A576" t="str">
            <v>25898</v>
          </cell>
          <cell r="B576">
            <v>2336</v>
          </cell>
          <cell r="C576">
            <v>2319</v>
          </cell>
          <cell r="D576">
            <v>2327</v>
          </cell>
          <cell r="E576">
            <v>2348</v>
          </cell>
          <cell r="F576">
            <v>2300</v>
          </cell>
          <cell r="G576">
            <v>2324</v>
          </cell>
          <cell r="H576">
            <v>2352</v>
          </cell>
          <cell r="I576">
            <v>2325</v>
          </cell>
          <cell r="J576">
            <v>2336</v>
          </cell>
          <cell r="K576">
            <v>2336</v>
          </cell>
          <cell r="L576">
            <v>2348</v>
          </cell>
          <cell r="M576">
            <v>2348</v>
          </cell>
          <cell r="N576">
            <v>2348</v>
          </cell>
          <cell r="O576">
            <v>2352</v>
          </cell>
          <cell r="P576">
            <v>2352</v>
          </cell>
        </row>
        <row r="577">
          <cell r="A577" t="str">
            <v>25899</v>
          </cell>
          <cell r="B577">
            <v>26507</v>
          </cell>
          <cell r="C577">
            <v>26383</v>
          </cell>
          <cell r="D577">
            <v>26316</v>
          </cell>
          <cell r="E577">
            <v>26255</v>
          </cell>
          <cell r="F577">
            <v>26391</v>
          </cell>
          <cell r="G577">
            <v>25726</v>
          </cell>
          <cell r="H577">
            <v>25413</v>
          </cell>
          <cell r="I577">
            <v>24993</v>
          </cell>
          <cell r="J577">
            <v>26507</v>
          </cell>
          <cell r="K577">
            <v>26507</v>
          </cell>
          <cell r="L577">
            <v>26507</v>
          </cell>
          <cell r="M577">
            <v>26507</v>
          </cell>
          <cell r="N577">
            <v>26507</v>
          </cell>
          <cell r="O577">
            <v>26507</v>
          </cell>
          <cell r="P577">
            <v>26507</v>
          </cell>
        </row>
        <row r="578">
          <cell r="A578" t="str">
            <v>27001</v>
          </cell>
          <cell r="B578">
            <v>96899</v>
          </cell>
          <cell r="C578">
            <v>97723</v>
          </cell>
          <cell r="D578">
            <v>97967</v>
          </cell>
          <cell r="E578">
            <v>97636</v>
          </cell>
          <cell r="F578">
            <v>96785</v>
          </cell>
          <cell r="G578">
            <v>99282</v>
          </cell>
          <cell r="H578">
            <v>98128</v>
          </cell>
          <cell r="I578">
            <v>98193</v>
          </cell>
          <cell r="J578">
            <v>97723</v>
          </cell>
          <cell r="K578">
            <v>97967</v>
          </cell>
          <cell r="L578">
            <v>97967</v>
          </cell>
          <cell r="M578">
            <v>97967</v>
          </cell>
          <cell r="N578">
            <v>99282</v>
          </cell>
          <cell r="O578">
            <v>99282</v>
          </cell>
          <cell r="P578">
            <v>99282</v>
          </cell>
        </row>
        <row r="579">
          <cell r="A579" t="str">
            <v>27006</v>
          </cell>
          <cell r="B579">
            <v>11307</v>
          </cell>
          <cell r="C579">
            <v>11318</v>
          </cell>
          <cell r="D579">
            <v>11379</v>
          </cell>
          <cell r="E579">
            <v>11358</v>
          </cell>
          <cell r="F579">
            <v>11719</v>
          </cell>
          <cell r="G579">
            <v>11140</v>
          </cell>
          <cell r="H579">
            <v>11080</v>
          </cell>
          <cell r="I579">
            <v>10294</v>
          </cell>
          <cell r="J579">
            <v>11318</v>
          </cell>
          <cell r="K579">
            <v>11379</v>
          </cell>
          <cell r="L579">
            <v>11379</v>
          </cell>
          <cell r="M579">
            <v>11719</v>
          </cell>
          <cell r="N579">
            <v>11719</v>
          </cell>
          <cell r="O579">
            <v>11719</v>
          </cell>
          <cell r="P579">
            <v>11719</v>
          </cell>
        </row>
        <row r="580">
          <cell r="A580" t="str">
            <v>27025</v>
          </cell>
          <cell r="B580">
            <v>22624</v>
          </cell>
          <cell r="C580">
            <v>22740</v>
          </cell>
          <cell r="D580">
            <v>22596</v>
          </cell>
          <cell r="E580">
            <v>22692</v>
          </cell>
          <cell r="F580">
            <v>25017</v>
          </cell>
          <cell r="G580">
            <v>22599</v>
          </cell>
          <cell r="H580">
            <v>22567</v>
          </cell>
          <cell r="I580">
            <v>22514</v>
          </cell>
          <cell r="J580">
            <v>22740</v>
          </cell>
          <cell r="K580">
            <v>22740</v>
          </cell>
          <cell r="L580">
            <v>22740</v>
          </cell>
          <cell r="M580">
            <v>25017</v>
          </cell>
          <cell r="N580">
            <v>25017</v>
          </cell>
          <cell r="O580">
            <v>25017</v>
          </cell>
          <cell r="P580">
            <v>25017</v>
          </cell>
        </row>
        <row r="581">
          <cell r="A581" t="str">
            <v>27050</v>
          </cell>
          <cell r="B581">
            <v>6305</v>
          </cell>
          <cell r="C581">
            <v>6306</v>
          </cell>
          <cell r="D581">
            <v>6250</v>
          </cell>
          <cell r="E581">
            <v>6185</v>
          </cell>
          <cell r="F581">
            <v>6654</v>
          </cell>
          <cell r="G581">
            <v>6172</v>
          </cell>
          <cell r="H581">
            <v>5941</v>
          </cell>
          <cell r="I581">
            <v>5786</v>
          </cell>
          <cell r="J581">
            <v>6306</v>
          </cell>
          <cell r="K581">
            <v>6306</v>
          </cell>
          <cell r="L581">
            <v>6306</v>
          </cell>
          <cell r="M581">
            <v>6654</v>
          </cell>
          <cell r="N581">
            <v>6654</v>
          </cell>
          <cell r="O581">
            <v>6654</v>
          </cell>
          <cell r="P581">
            <v>6654</v>
          </cell>
        </row>
        <row r="582">
          <cell r="A582" t="str">
            <v>27073</v>
          </cell>
          <cell r="B582">
            <v>10365</v>
          </cell>
          <cell r="C582">
            <v>10381</v>
          </cell>
          <cell r="D582">
            <v>10426</v>
          </cell>
          <cell r="E582">
            <v>10414</v>
          </cell>
          <cell r="F582">
            <v>10692</v>
          </cell>
          <cell r="G582">
            <v>10408</v>
          </cell>
          <cell r="H582">
            <v>10343</v>
          </cell>
          <cell r="I582">
            <v>10341</v>
          </cell>
          <cell r="J582">
            <v>10381</v>
          </cell>
          <cell r="K582">
            <v>10426</v>
          </cell>
          <cell r="L582">
            <v>10426</v>
          </cell>
          <cell r="M582">
            <v>10692</v>
          </cell>
          <cell r="N582">
            <v>10692</v>
          </cell>
          <cell r="O582">
            <v>10692</v>
          </cell>
          <cell r="P582">
            <v>10692</v>
          </cell>
        </row>
        <row r="583">
          <cell r="A583" t="str">
            <v>27075</v>
          </cell>
          <cell r="B583">
            <v>10134</v>
          </cell>
          <cell r="C583">
            <v>10169</v>
          </cell>
          <cell r="D583">
            <v>10149</v>
          </cell>
          <cell r="E583">
            <v>10107</v>
          </cell>
          <cell r="F583">
            <v>10510</v>
          </cell>
          <cell r="G583">
            <v>9965</v>
          </cell>
          <cell r="H583">
            <v>9900</v>
          </cell>
          <cell r="I583">
            <v>9856</v>
          </cell>
          <cell r="J583">
            <v>10169</v>
          </cell>
          <cell r="K583">
            <v>10169</v>
          </cell>
          <cell r="L583">
            <v>10169</v>
          </cell>
          <cell r="M583">
            <v>10510</v>
          </cell>
          <cell r="N583">
            <v>10510</v>
          </cell>
          <cell r="O583">
            <v>10510</v>
          </cell>
          <cell r="P583">
            <v>10510</v>
          </cell>
        </row>
        <row r="584">
          <cell r="A584" t="str">
            <v>27077</v>
          </cell>
          <cell r="B584">
            <v>17668</v>
          </cell>
          <cell r="C584">
            <v>17027</v>
          </cell>
          <cell r="D584">
            <v>17023</v>
          </cell>
          <cell r="E584">
            <v>16865</v>
          </cell>
          <cell r="F584">
            <v>18036</v>
          </cell>
          <cell r="G584">
            <v>16828</v>
          </cell>
          <cell r="H584">
            <v>16746</v>
          </cell>
          <cell r="I584">
            <v>16733</v>
          </cell>
          <cell r="J584">
            <v>17668</v>
          </cell>
          <cell r="K584">
            <v>17668</v>
          </cell>
          <cell r="L584">
            <v>17668</v>
          </cell>
          <cell r="M584">
            <v>18036</v>
          </cell>
          <cell r="N584">
            <v>18036</v>
          </cell>
          <cell r="O584">
            <v>18036</v>
          </cell>
          <cell r="P584">
            <v>18036</v>
          </cell>
        </row>
        <row r="585">
          <cell r="A585" t="str">
            <v>27086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</row>
        <row r="586">
          <cell r="A586" t="str">
            <v>27099</v>
          </cell>
          <cell r="B586">
            <v>13023</v>
          </cell>
          <cell r="C586">
            <v>13103</v>
          </cell>
          <cell r="D586">
            <v>12969</v>
          </cell>
          <cell r="E586">
            <v>12937</v>
          </cell>
          <cell r="F586">
            <v>13300</v>
          </cell>
          <cell r="G586">
            <v>12959</v>
          </cell>
          <cell r="H586">
            <v>12959</v>
          </cell>
          <cell r="I586">
            <v>12962</v>
          </cell>
          <cell r="J586">
            <v>13103</v>
          </cell>
          <cell r="K586">
            <v>13103</v>
          </cell>
          <cell r="L586">
            <v>13103</v>
          </cell>
          <cell r="M586">
            <v>13300</v>
          </cell>
          <cell r="N586">
            <v>13300</v>
          </cell>
          <cell r="O586">
            <v>13300</v>
          </cell>
          <cell r="P586">
            <v>13300</v>
          </cell>
        </row>
        <row r="587">
          <cell r="A587" t="str">
            <v>27135</v>
          </cell>
          <cell r="B587">
            <v>5450</v>
          </cell>
          <cell r="C587">
            <v>5459</v>
          </cell>
          <cell r="D587">
            <v>5444</v>
          </cell>
          <cell r="E587">
            <v>5405</v>
          </cell>
          <cell r="F587">
            <v>5534</v>
          </cell>
          <cell r="G587">
            <v>5394</v>
          </cell>
          <cell r="H587">
            <v>5392</v>
          </cell>
          <cell r="I587">
            <v>5393</v>
          </cell>
          <cell r="J587">
            <v>5459</v>
          </cell>
          <cell r="K587">
            <v>5459</v>
          </cell>
          <cell r="L587">
            <v>5459</v>
          </cell>
          <cell r="M587">
            <v>5534</v>
          </cell>
          <cell r="N587">
            <v>5534</v>
          </cell>
          <cell r="O587">
            <v>5534</v>
          </cell>
          <cell r="P587">
            <v>5534</v>
          </cell>
        </row>
        <row r="588">
          <cell r="A588" t="str">
            <v>27150</v>
          </cell>
          <cell r="B588">
            <v>5397</v>
          </cell>
          <cell r="C588">
            <v>5424</v>
          </cell>
          <cell r="D588">
            <v>5418</v>
          </cell>
          <cell r="E588">
            <v>5398</v>
          </cell>
          <cell r="F588">
            <v>5494</v>
          </cell>
          <cell r="G588">
            <v>5333</v>
          </cell>
          <cell r="H588">
            <v>5343</v>
          </cell>
          <cell r="I588">
            <v>5347</v>
          </cell>
          <cell r="J588">
            <v>5424</v>
          </cell>
          <cell r="K588">
            <v>5424</v>
          </cell>
          <cell r="L588">
            <v>5424</v>
          </cell>
          <cell r="M588">
            <v>5494</v>
          </cell>
          <cell r="N588">
            <v>5494</v>
          </cell>
          <cell r="O588">
            <v>5494</v>
          </cell>
          <cell r="P588">
            <v>5494</v>
          </cell>
        </row>
        <row r="589">
          <cell r="A589" t="str">
            <v>27160</v>
          </cell>
          <cell r="B589">
            <v>3792</v>
          </cell>
          <cell r="C589">
            <v>3806</v>
          </cell>
          <cell r="D589">
            <v>3791</v>
          </cell>
          <cell r="E589">
            <v>3677</v>
          </cell>
          <cell r="F589">
            <v>3847</v>
          </cell>
          <cell r="G589">
            <v>3693</v>
          </cell>
          <cell r="H589">
            <v>3683</v>
          </cell>
          <cell r="I589">
            <v>3711</v>
          </cell>
          <cell r="J589">
            <v>3806</v>
          </cell>
          <cell r="K589">
            <v>3806</v>
          </cell>
          <cell r="L589">
            <v>3806</v>
          </cell>
          <cell r="M589">
            <v>3847</v>
          </cell>
          <cell r="N589">
            <v>3847</v>
          </cell>
          <cell r="O589">
            <v>3847</v>
          </cell>
          <cell r="P589">
            <v>3847</v>
          </cell>
        </row>
        <row r="590">
          <cell r="A590" t="str">
            <v>27205</v>
          </cell>
          <cell r="B590">
            <v>11462</v>
          </cell>
          <cell r="C590">
            <v>11515</v>
          </cell>
          <cell r="D590">
            <v>11548</v>
          </cell>
          <cell r="E590">
            <v>11532</v>
          </cell>
          <cell r="F590">
            <v>11851</v>
          </cell>
          <cell r="G590">
            <v>11460</v>
          </cell>
          <cell r="H590">
            <v>11405</v>
          </cell>
          <cell r="I590">
            <v>11400</v>
          </cell>
          <cell r="J590">
            <v>11515</v>
          </cell>
          <cell r="K590">
            <v>11548</v>
          </cell>
          <cell r="L590">
            <v>11548</v>
          </cell>
          <cell r="M590">
            <v>11851</v>
          </cell>
          <cell r="N590">
            <v>11851</v>
          </cell>
          <cell r="O590">
            <v>11851</v>
          </cell>
          <cell r="P590">
            <v>11851</v>
          </cell>
        </row>
        <row r="591">
          <cell r="A591" t="str">
            <v>27245</v>
          </cell>
          <cell r="B591">
            <v>5802</v>
          </cell>
          <cell r="C591">
            <v>5704</v>
          </cell>
          <cell r="D591">
            <v>5533</v>
          </cell>
          <cell r="E591">
            <v>5558</v>
          </cell>
          <cell r="F591">
            <v>6336</v>
          </cell>
          <cell r="G591">
            <v>5654</v>
          </cell>
          <cell r="H591">
            <v>5655</v>
          </cell>
          <cell r="I591">
            <v>5667</v>
          </cell>
          <cell r="J591">
            <v>5802</v>
          </cell>
          <cell r="K591">
            <v>5802</v>
          </cell>
          <cell r="L591">
            <v>5802</v>
          </cell>
          <cell r="M591">
            <v>6336</v>
          </cell>
          <cell r="N591">
            <v>6336</v>
          </cell>
          <cell r="O591">
            <v>6336</v>
          </cell>
          <cell r="P591">
            <v>6336</v>
          </cell>
        </row>
        <row r="592">
          <cell r="A592" t="str">
            <v>27250</v>
          </cell>
          <cell r="B592">
            <v>10465</v>
          </cell>
          <cell r="C592">
            <v>10523</v>
          </cell>
          <cell r="D592">
            <v>10583</v>
          </cell>
          <cell r="E592">
            <v>10507</v>
          </cell>
          <cell r="F592">
            <v>10893</v>
          </cell>
          <cell r="G592">
            <v>10448</v>
          </cell>
          <cell r="H592">
            <v>10427</v>
          </cell>
          <cell r="I592">
            <v>10432</v>
          </cell>
          <cell r="J592">
            <v>10523</v>
          </cell>
          <cell r="K592">
            <v>10583</v>
          </cell>
          <cell r="L592">
            <v>10583</v>
          </cell>
          <cell r="M592">
            <v>10893</v>
          </cell>
          <cell r="N592">
            <v>10893</v>
          </cell>
          <cell r="O592">
            <v>10893</v>
          </cell>
          <cell r="P592">
            <v>10893</v>
          </cell>
        </row>
        <row r="593">
          <cell r="A593" t="str">
            <v>27361</v>
          </cell>
          <cell r="B593">
            <v>27916</v>
          </cell>
          <cell r="C593">
            <v>27858</v>
          </cell>
          <cell r="D593">
            <v>27734</v>
          </cell>
          <cell r="E593">
            <v>26825</v>
          </cell>
          <cell r="F593">
            <v>29180</v>
          </cell>
          <cell r="G593">
            <v>27547</v>
          </cell>
          <cell r="H593">
            <v>27291</v>
          </cell>
          <cell r="I593">
            <v>26998</v>
          </cell>
          <cell r="J593">
            <v>27916</v>
          </cell>
          <cell r="K593">
            <v>27916</v>
          </cell>
          <cell r="L593">
            <v>27916</v>
          </cell>
          <cell r="M593">
            <v>29180</v>
          </cell>
          <cell r="N593">
            <v>29180</v>
          </cell>
          <cell r="O593">
            <v>29180</v>
          </cell>
          <cell r="P593">
            <v>29180</v>
          </cell>
        </row>
        <row r="594">
          <cell r="A594" t="str">
            <v>27372</v>
          </cell>
          <cell r="B594">
            <v>3832</v>
          </cell>
          <cell r="C594">
            <v>3845</v>
          </cell>
          <cell r="D594">
            <v>3822</v>
          </cell>
          <cell r="E594">
            <v>3815</v>
          </cell>
          <cell r="F594">
            <v>3734</v>
          </cell>
          <cell r="G594">
            <v>3835</v>
          </cell>
          <cell r="H594">
            <v>3824</v>
          </cell>
          <cell r="I594">
            <v>3846</v>
          </cell>
          <cell r="J594">
            <v>3845</v>
          </cell>
          <cell r="K594">
            <v>3845</v>
          </cell>
          <cell r="L594">
            <v>3845</v>
          </cell>
          <cell r="M594">
            <v>3845</v>
          </cell>
          <cell r="N594">
            <v>3845</v>
          </cell>
          <cell r="O594">
            <v>3845</v>
          </cell>
          <cell r="P594">
            <v>3846</v>
          </cell>
        </row>
        <row r="595">
          <cell r="A595" t="str">
            <v>27413</v>
          </cell>
          <cell r="B595">
            <v>10288</v>
          </cell>
          <cell r="C595">
            <v>10284</v>
          </cell>
          <cell r="D595">
            <v>10272</v>
          </cell>
          <cell r="E595">
            <v>10194</v>
          </cell>
          <cell r="F595">
            <v>10264</v>
          </cell>
          <cell r="G595">
            <v>10132</v>
          </cell>
          <cell r="H595">
            <v>10031</v>
          </cell>
          <cell r="I595">
            <v>10052</v>
          </cell>
          <cell r="J595">
            <v>10288</v>
          </cell>
          <cell r="K595">
            <v>10288</v>
          </cell>
          <cell r="L595">
            <v>10288</v>
          </cell>
          <cell r="M595">
            <v>10288</v>
          </cell>
          <cell r="N595">
            <v>10288</v>
          </cell>
          <cell r="O595">
            <v>10288</v>
          </cell>
          <cell r="P595">
            <v>10288</v>
          </cell>
        </row>
        <row r="596">
          <cell r="A596" t="str">
            <v>27425</v>
          </cell>
          <cell r="B596">
            <v>7282</v>
          </cell>
          <cell r="C596">
            <v>7299</v>
          </cell>
          <cell r="D596">
            <v>7285</v>
          </cell>
          <cell r="E596">
            <v>7273</v>
          </cell>
          <cell r="F596">
            <v>7616</v>
          </cell>
          <cell r="G596">
            <v>7466</v>
          </cell>
          <cell r="H596">
            <v>7438</v>
          </cell>
          <cell r="I596">
            <v>7431</v>
          </cell>
          <cell r="J596">
            <v>7299</v>
          </cell>
          <cell r="K596">
            <v>7299</v>
          </cell>
          <cell r="L596">
            <v>7299</v>
          </cell>
          <cell r="M596">
            <v>7616</v>
          </cell>
          <cell r="N596">
            <v>7616</v>
          </cell>
          <cell r="O596">
            <v>7616</v>
          </cell>
          <cell r="P596">
            <v>7616</v>
          </cell>
        </row>
        <row r="597">
          <cell r="A597" t="str">
            <v>27430</v>
          </cell>
          <cell r="B597">
            <v>11096</v>
          </cell>
          <cell r="C597">
            <v>11154</v>
          </cell>
          <cell r="D597">
            <v>11107</v>
          </cell>
          <cell r="E597">
            <v>11066</v>
          </cell>
          <cell r="F597">
            <v>11678</v>
          </cell>
          <cell r="G597">
            <v>11052</v>
          </cell>
          <cell r="H597">
            <v>11000</v>
          </cell>
          <cell r="I597">
            <v>11054</v>
          </cell>
          <cell r="J597">
            <v>11154</v>
          </cell>
          <cell r="K597">
            <v>11154</v>
          </cell>
          <cell r="L597">
            <v>11154</v>
          </cell>
          <cell r="M597">
            <v>11678</v>
          </cell>
          <cell r="N597">
            <v>11678</v>
          </cell>
          <cell r="O597">
            <v>11678</v>
          </cell>
          <cell r="P597">
            <v>11678</v>
          </cell>
        </row>
        <row r="598">
          <cell r="A598" t="str">
            <v>27450</v>
          </cell>
          <cell r="B598">
            <v>9895</v>
          </cell>
          <cell r="C598">
            <v>9857</v>
          </cell>
          <cell r="D598">
            <v>9705</v>
          </cell>
          <cell r="E598">
            <v>9663</v>
          </cell>
          <cell r="F598">
            <v>9103</v>
          </cell>
          <cell r="G598">
            <v>9274</v>
          </cell>
          <cell r="H598">
            <v>9179</v>
          </cell>
          <cell r="I598">
            <v>9111</v>
          </cell>
          <cell r="J598">
            <v>9895</v>
          </cell>
          <cell r="K598">
            <v>9895</v>
          </cell>
          <cell r="L598">
            <v>9895</v>
          </cell>
          <cell r="M598">
            <v>9895</v>
          </cell>
          <cell r="N598">
            <v>9895</v>
          </cell>
          <cell r="O598">
            <v>9895</v>
          </cell>
          <cell r="P598">
            <v>9895</v>
          </cell>
        </row>
        <row r="599">
          <cell r="A599" t="str">
            <v>27491</v>
          </cell>
          <cell r="B599">
            <v>6947</v>
          </cell>
          <cell r="C599">
            <v>6985</v>
          </cell>
          <cell r="D599">
            <v>6999</v>
          </cell>
          <cell r="E599">
            <v>7005</v>
          </cell>
          <cell r="F599">
            <v>7383</v>
          </cell>
          <cell r="G599">
            <v>7060</v>
          </cell>
          <cell r="H599">
            <v>6997</v>
          </cell>
          <cell r="I599">
            <v>7003</v>
          </cell>
          <cell r="J599">
            <v>6985</v>
          </cell>
          <cell r="K599">
            <v>6999</v>
          </cell>
          <cell r="L599">
            <v>7005</v>
          </cell>
          <cell r="M599">
            <v>7383</v>
          </cell>
          <cell r="N599">
            <v>7383</v>
          </cell>
          <cell r="O599">
            <v>7383</v>
          </cell>
          <cell r="P599">
            <v>7383</v>
          </cell>
        </row>
        <row r="600">
          <cell r="A600" t="str">
            <v>27495</v>
          </cell>
          <cell r="B600">
            <v>7123</v>
          </cell>
          <cell r="C600">
            <v>7143</v>
          </cell>
          <cell r="D600">
            <v>7096</v>
          </cell>
          <cell r="E600">
            <v>7050</v>
          </cell>
          <cell r="F600">
            <v>7244</v>
          </cell>
          <cell r="G600">
            <v>7004</v>
          </cell>
          <cell r="H600">
            <v>6975</v>
          </cell>
          <cell r="I600">
            <v>6966</v>
          </cell>
          <cell r="J600">
            <v>7143</v>
          </cell>
          <cell r="K600">
            <v>7143</v>
          </cell>
          <cell r="L600">
            <v>7143</v>
          </cell>
          <cell r="M600">
            <v>7244</v>
          </cell>
          <cell r="N600">
            <v>7244</v>
          </cell>
          <cell r="O600">
            <v>7244</v>
          </cell>
          <cell r="P600">
            <v>7244</v>
          </cell>
        </row>
        <row r="601">
          <cell r="A601" t="str">
            <v>27580</v>
          </cell>
          <cell r="B601">
            <v>5161</v>
          </cell>
          <cell r="C601">
            <v>5191</v>
          </cell>
          <cell r="D601">
            <v>5153</v>
          </cell>
          <cell r="E601">
            <v>5139</v>
          </cell>
          <cell r="F601">
            <v>5358</v>
          </cell>
          <cell r="G601">
            <v>5180</v>
          </cell>
          <cell r="H601">
            <v>5198</v>
          </cell>
          <cell r="I601">
            <v>5153</v>
          </cell>
          <cell r="J601">
            <v>5191</v>
          </cell>
          <cell r="K601">
            <v>5191</v>
          </cell>
          <cell r="L601">
            <v>5191</v>
          </cell>
          <cell r="M601">
            <v>5358</v>
          </cell>
          <cell r="N601">
            <v>5358</v>
          </cell>
          <cell r="O601">
            <v>5358</v>
          </cell>
          <cell r="P601">
            <v>5358</v>
          </cell>
        </row>
        <row r="602">
          <cell r="A602" t="str">
            <v>27600</v>
          </cell>
          <cell r="B602">
            <v>7636</v>
          </cell>
          <cell r="C602">
            <v>7681</v>
          </cell>
          <cell r="D602">
            <v>7676</v>
          </cell>
          <cell r="E602">
            <v>7841</v>
          </cell>
          <cell r="F602">
            <v>7880</v>
          </cell>
          <cell r="G602">
            <v>8334</v>
          </cell>
          <cell r="H602">
            <v>8275</v>
          </cell>
          <cell r="I602">
            <v>8238</v>
          </cell>
          <cell r="J602">
            <v>7681</v>
          </cell>
          <cell r="K602">
            <v>7681</v>
          </cell>
          <cell r="L602">
            <v>7841</v>
          </cell>
          <cell r="M602">
            <v>7880</v>
          </cell>
          <cell r="N602">
            <v>8334</v>
          </cell>
          <cell r="O602">
            <v>8334</v>
          </cell>
          <cell r="P602">
            <v>8334</v>
          </cell>
        </row>
        <row r="603">
          <cell r="A603" t="str">
            <v>27615</v>
          </cell>
          <cell r="B603">
            <v>24799</v>
          </cell>
          <cell r="C603">
            <v>24786</v>
          </cell>
          <cell r="D603">
            <v>24694</v>
          </cell>
          <cell r="E603">
            <v>24505</v>
          </cell>
          <cell r="F603">
            <v>25414</v>
          </cell>
          <cell r="G603">
            <v>24328</v>
          </cell>
          <cell r="H603">
            <v>24253</v>
          </cell>
          <cell r="I603">
            <v>24243</v>
          </cell>
          <cell r="J603">
            <v>24799</v>
          </cell>
          <cell r="K603">
            <v>24799</v>
          </cell>
          <cell r="L603">
            <v>24799</v>
          </cell>
          <cell r="M603">
            <v>25414</v>
          </cell>
          <cell r="N603">
            <v>25414</v>
          </cell>
          <cell r="O603">
            <v>25414</v>
          </cell>
          <cell r="P603">
            <v>25414</v>
          </cell>
        </row>
        <row r="604">
          <cell r="A604" t="str">
            <v>27660</v>
          </cell>
          <cell r="B604">
            <v>4239</v>
          </cell>
          <cell r="C604">
            <v>4256</v>
          </cell>
          <cell r="D604">
            <v>4278</v>
          </cell>
          <cell r="E604">
            <v>4278</v>
          </cell>
          <cell r="F604">
            <v>4437</v>
          </cell>
          <cell r="G604">
            <v>4266</v>
          </cell>
          <cell r="H604">
            <v>4273</v>
          </cell>
          <cell r="I604">
            <v>4257</v>
          </cell>
          <cell r="J604">
            <v>4256</v>
          </cell>
          <cell r="K604">
            <v>4278</v>
          </cell>
          <cell r="L604">
            <v>4278</v>
          </cell>
          <cell r="M604">
            <v>4437</v>
          </cell>
          <cell r="N604">
            <v>4437</v>
          </cell>
          <cell r="O604">
            <v>4437</v>
          </cell>
          <cell r="P604">
            <v>4437</v>
          </cell>
        </row>
        <row r="605">
          <cell r="A605" t="str">
            <v>27745</v>
          </cell>
          <cell r="B605">
            <v>3840</v>
          </cell>
          <cell r="C605">
            <v>3839</v>
          </cell>
          <cell r="D605">
            <v>3842</v>
          </cell>
          <cell r="E605">
            <v>3836</v>
          </cell>
          <cell r="F605">
            <v>3983</v>
          </cell>
          <cell r="G605">
            <v>3821</v>
          </cell>
          <cell r="H605">
            <v>3804</v>
          </cell>
          <cell r="I605">
            <v>3802</v>
          </cell>
          <cell r="J605">
            <v>3840</v>
          </cell>
          <cell r="K605">
            <v>3842</v>
          </cell>
          <cell r="L605">
            <v>3842</v>
          </cell>
          <cell r="M605">
            <v>3983</v>
          </cell>
          <cell r="N605">
            <v>3983</v>
          </cell>
          <cell r="O605">
            <v>3983</v>
          </cell>
          <cell r="P605">
            <v>3983</v>
          </cell>
        </row>
        <row r="606">
          <cell r="A606" t="str">
            <v>27787</v>
          </cell>
          <cell r="B606">
            <v>18381</v>
          </cell>
          <cell r="C606">
            <v>18427</v>
          </cell>
          <cell r="D606">
            <v>18412</v>
          </cell>
          <cell r="E606">
            <v>18385</v>
          </cell>
          <cell r="F606">
            <v>19038</v>
          </cell>
          <cell r="G606">
            <v>18363</v>
          </cell>
          <cell r="H606">
            <v>18151</v>
          </cell>
          <cell r="I606">
            <v>18107</v>
          </cell>
          <cell r="J606">
            <v>18427</v>
          </cell>
          <cell r="K606">
            <v>18427</v>
          </cell>
          <cell r="L606">
            <v>18427</v>
          </cell>
          <cell r="M606">
            <v>19038</v>
          </cell>
          <cell r="N606">
            <v>19038</v>
          </cell>
          <cell r="O606">
            <v>19038</v>
          </cell>
          <cell r="P606">
            <v>19038</v>
          </cell>
        </row>
        <row r="607">
          <cell r="A607" t="str">
            <v>27800</v>
          </cell>
          <cell r="B607">
            <v>11036</v>
          </cell>
          <cell r="C607">
            <v>11058</v>
          </cell>
          <cell r="D607">
            <v>11012</v>
          </cell>
          <cell r="E607">
            <v>10882</v>
          </cell>
          <cell r="F607">
            <v>11697</v>
          </cell>
          <cell r="G607">
            <v>10807</v>
          </cell>
          <cell r="H607">
            <v>10126</v>
          </cell>
          <cell r="I607">
            <v>10009</v>
          </cell>
          <cell r="J607">
            <v>11058</v>
          </cell>
          <cell r="K607">
            <v>11058</v>
          </cell>
          <cell r="L607">
            <v>11058</v>
          </cell>
          <cell r="M607">
            <v>11697</v>
          </cell>
          <cell r="N607">
            <v>11697</v>
          </cell>
          <cell r="O607">
            <v>11697</v>
          </cell>
          <cell r="P607">
            <v>11697</v>
          </cell>
        </row>
        <row r="608">
          <cell r="A608" t="str">
            <v>27810</v>
          </cell>
          <cell r="B608">
            <v>5106</v>
          </cell>
          <cell r="C608">
            <v>5123</v>
          </cell>
          <cell r="D608">
            <v>5136</v>
          </cell>
          <cell r="E608">
            <v>5153</v>
          </cell>
          <cell r="F608">
            <v>5249</v>
          </cell>
          <cell r="G608">
            <v>5088</v>
          </cell>
          <cell r="H608">
            <v>5081</v>
          </cell>
          <cell r="I608">
            <v>5095</v>
          </cell>
          <cell r="J608">
            <v>5123</v>
          </cell>
          <cell r="K608">
            <v>5136</v>
          </cell>
          <cell r="L608">
            <v>5153</v>
          </cell>
          <cell r="M608">
            <v>5249</v>
          </cell>
          <cell r="N608">
            <v>5249</v>
          </cell>
          <cell r="O608">
            <v>5249</v>
          </cell>
          <cell r="P608">
            <v>5249</v>
          </cell>
        </row>
        <row r="609">
          <cell r="A609" t="str">
            <v>41000</v>
          </cell>
          <cell r="B609">
            <v>1</v>
          </cell>
          <cell r="C609">
            <v>1</v>
          </cell>
          <cell r="D609">
            <v>1</v>
          </cell>
          <cell r="E609">
            <v>1</v>
          </cell>
          <cell r="G609">
            <v>1</v>
          </cell>
          <cell r="H609">
            <v>1</v>
          </cell>
          <cell r="I609">
            <v>1</v>
          </cell>
          <cell r="J609">
            <v>1</v>
          </cell>
          <cell r="K609">
            <v>1</v>
          </cell>
          <cell r="L609">
            <v>1</v>
          </cell>
          <cell r="M609">
            <v>1</v>
          </cell>
          <cell r="N609">
            <v>1</v>
          </cell>
          <cell r="O609">
            <v>1</v>
          </cell>
          <cell r="P609">
            <v>1</v>
          </cell>
        </row>
        <row r="610">
          <cell r="A610" t="str">
            <v>41001</v>
          </cell>
          <cell r="B610">
            <v>158451</v>
          </cell>
          <cell r="C610">
            <v>158453</v>
          </cell>
          <cell r="D610">
            <v>158317</v>
          </cell>
          <cell r="E610">
            <v>159137</v>
          </cell>
          <cell r="F610">
            <v>160246</v>
          </cell>
          <cell r="G610">
            <v>159802</v>
          </cell>
          <cell r="H610">
            <v>159389</v>
          </cell>
          <cell r="I610">
            <v>159757</v>
          </cell>
          <cell r="J610">
            <v>158453</v>
          </cell>
          <cell r="K610">
            <v>158453</v>
          </cell>
          <cell r="L610">
            <v>159137</v>
          </cell>
          <cell r="M610">
            <v>160246</v>
          </cell>
          <cell r="N610">
            <v>160246</v>
          </cell>
          <cell r="O610">
            <v>160246</v>
          </cell>
          <cell r="P610">
            <v>160246</v>
          </cell>
        </row>
        <row r="611">
          <cell r="A611" t="str">
            <v>41006</v>
          </cell>
          <cell r="B611">
            <v>27523</v>
          </cell>
          <cell r="C611">
            <v>27498</v>
          </cell>
          <cell r="D611">
            <v>27407</v>
          </cell>
          <cell r="E611">
            <v>27236</v>
          </cell>
          <cell r="F611">
            <v>27695</v>
          </cell>
          <cell r="G611">
            <v>27027</v>
          </cell>
          <cell r="H611">
            <v>26970</v>
          </cell>
          <cell r="I611">
            <v>27114</v>
          </cell>
          <cell r="J611">
            <v>27523</v>
          </cell>
          <cell r="K611">
            <v>27523</v>
          </cell>
          <cell r="L611">
            <v>27523</v>
          </cell>
          <cell r="M611">
            <v>27695</v>
          </cell>
          <cell r="N611">
            <v>27695</v>
          </cell>
          <cell r="O611">
            <v>27695</v>
          </cell>
          <cell r="P611">
            <v>27695</v>
          </cell>
        </row>
        <row r="612">
          <cell r="A612" t="str">
            <v>41013</v>
          </cell>
          <cell r="B612">
            <v>6980</v>
          </cell>
          <cell r="C612">
            <v>6964</v>
          </cell>
          <cell r="D612">
            <v>6955</v>
          </cell>
          <cell r="E612">
            <v>6925</v>
          </cell>
          <cell r="F612">
            <v>7221</v>
          </cell>
          <cell r="G612">
            <v>6822</v>
          </cell>
          <cell r="H612">
            <v>6808</v>
          </cell>
          <cell r="I612">
            <v>6799</v>
          </cell>
          <cell r="J612">
            <v>6980</v>
          </cell>
          <cell r="K612">
            <v>6980</v>
          </cell>
          <cell r="L612">
            <v>6980</v>
          </cell>
          <cell r="M612">
            <v>7221</v>
          </cell>
          <cell r="N612">
            <v>7221</v>
          </cell>
          <cell r="O612">
            <v>7221</v>
          </cell>
          <cell r="P612">
            <v>7221</v>
          </cell>
        </row>
        <row r="613">
          <cell r="A613" t="str">
            <v>41016</v>
          </cell>
          <cell r="B613">
            <v>12031</v>
          </cell>
          <cell r="C613">
            <v>12092</v>
          </cell>
          <cell r="D613">
            <v>11976</v>
          </cell>
          <cell r="E613">
            <v>11942</v>
          </cell>
          <cell r="F613">
            <v>12277</v>
          </cell>
          <cell r="G613">
            <v>11812</v>
          </cell>
          <cell r="H613">
            <v>11790</v>
          </cell>
          <cell r="I613">
            <v>11821</v>
          </cell>
          <cell r="J613">
            <v>12092</v>
          </cell>
          <cell r="K613">
            <v>12092</v>
          </cell>
          <cell r="L613">
            <v>12092</v>
          </cell>
          <cell r="M613">
            <v>12277</v>
          </cell>
          <cell r="N613">
            <v>12277</v>
          </cell>
          <cell r="O613">
            <v>12277</v>
          </cell>
          <cell r="P613">
            <v>12277</v>
          </cell>
        </row>
        <row r="614">
          <cell r="A614" t="str">
            <v>41020</v>
          </cell>
          <cell r="B614">
            <v>19770</v>
          </cell>
          <cell r="C614">
            <v>19751</v>
          </cell>
          <cell r="D614">
            <v>19843</v>
          </cell>
          <cell r="E614">
            <v>19771</v>
          </cell>
          <cell r="F614">
            <v>19638</v>
          </cell>
          <cell r="G614">
            <v>19757</v>
          </cell>
          <cell r="H614">
            <v>19819</v>
          </cell>
          <cell r="I614">
            <v>19791</v>
          </cell>
          <cell r="J614">
            <v>19770</v>
          </cell>
          <cell r="K614">
            <v>19843</v>
          </cell>
          <cell r="L614">
            <v>19843</v>
          </cell>
          <cell r="M614">
            <v>19843</v>
          </cell>
          <cell r="N614">
            <v>19843</v>
          </cell>
          <cell r="O614">
            <v>19843</v>
          </cell>
          <cell r="P614">
            <v>19843</v>
          </cell>
        </row>
        <row r="615">
          <cell r="A615" t="str">
            <v>41026</v>
          </cell>
          <cell r="B615">
            <v>2095</v>
          </cell>
          <cell r="C615">
            <v>2085</v>
          </cell>
          <cell r="D615">
            <v>2070</v>
          </cell>
          <cell r="E615">
            <v>2068</v>
          </cell>
          <cell r="F615">
            <v>2119</v>
          </cell>
          <cell r="G615">
            <v>2036</v>
          </cell>
          <cell r="H615">
            <v>2032</v>
          </cell>
          <cell r="I615">
            <v>2023</v>
          </cell>
          <cell r="J615">
            <v>2095</v>
          </cell>
          <cell r="K615">
            <v>2095</v>
          </cell>
          <cell r="L615">
            <v>2095</v>
          </cell>
          <cell r="M615">
            <v>2119</v>
          </cell>
          <cell r="N615">
            <v>2119</v>
          </cell>
          <cell r="O615">
            <v>2119</v>
          </cell>
          <cell r="P615">
            <v>2119</v>
          </cell>
        </row>
        <row r="616">
          <cell r="A616" t="str">
            <v>41078</v>
          </cell>
          <cell r="B616">
            <v>6066</v>
          </cell>
          <cell r="C616">
            <v>6057</v>
          </cell>
          <cell r="D616">
            <v>6024</v>
          </cell>
          <cell r="E616">
            <v>5947</v>
          </cell>
          <cell r="F616">
            <v>6186</v>
          </cell>
          <cell r="G616">
            <v>5772</v>
          </cell>
          <cell r="H616">
            <v>5646</v>
          </cell>
          <cell r="I616">
            <v>5654</v>
          </cell>
          <cell r="J616">
            <v>6066</v>
          </cell>
          <cell r="K616">
            <v>6066</v>
          </cell>
          <cell r="L616">
            <v>6066</v>
          </cell>
          <cell r="M616">
            <v>6186</v>
          </cell>
          <cell r="N616">
            <v>6186</v>
          </cell>
          <cell r="O616">
            <v>6186</v>
          </cell>
          <cell r="P616">
            <v>6186</v>
          </cell>
        </row>
        <row r="617">
          <cell r="A617" t="str">
            <v>41132</v>
          </cell>
          <cell r="B617">
            <v>24009</v>
          </cell>
          <cell r="C617">
            <v>23988</v>
          </cell>
          <cell r="D617">
            <v>23915</v>
          </cell>
          <cell r="E617">
            <v>23867</v>
          </cell>
          <cell r="F617">
            <v>24076</v>
          </cell>
          <cell r="G617">
            <v>23648</v>
          </cell>
          <cell r="H617">
            <v>23632</v>
          </cell>
          <cell r="I617">
            <v>23591</v>
          </cell>
          <cell r="J617">
            <v>24009</v>
          </cell>
          <cell r="K617">
            <v>24009</v>
          </cell>
          <cell r="L617">
            <v>24009</v>
          </cell>
          <cell r="M617">
            <v>24076</v>
          </cell>
          <cell r="N617">
            <v>24076</v>
          </cell>
          <cell r="O617">
            <v>24076</v>
          </cell>
          <cell r="P617">
            <v>24076</v>
          </cell>
        </row>
        <row r="618">
          <cell r="A618" t="str">
            <v>41206</v>
          </cell>
          <cell r="B618">
            <v>6812</v>
          </cell>
          <cell r="C618">
            <v>6795</v>
          </cell>
          <cell r="D618">
            <v>6816</v>
          </cell>
          <cell r="E618">
            <v>6810</v>
          </cell>
          <cell r="F618">
            <v>6901</v>
          </cell>
          <cell r="G618">
            <v>6693</v>
          </cell>
          <cell r="H618">
            <v>6691</v>
          </cell>
          <cell r="I618">
            <v>6689</v>
          </cell>
          <cell r="J618">
            <v>6812</v>
          </cell>
          <cell r="K618">
            <v>6816</v>
          </cell>
          <cell r="L618">
            <v>6816</v>
          </cell>
          <cell r="M618">
            <v>6901</v>
          </cell>
          <cell r="N618">
            <v>6901</v>
          </cell>
          <cell r="O618">
            <v>6901</v>
          </cell>
          <cell r="P618">
            <v>6901</v>
          </cell>
        </row>
        <row r="619">
          <cell r="A619" t="str">
            <v>41244</v>
          </cell>
          <cell r="B619">
            <v>3030</v>
          </cell>
          <cell r="C619">
            <v>3030</v>
          </cell>
          <cell r="D619">
            <v>3022</v>
          </cell>
          <cell r="E619">
            <v>3013</v>
          </cell>
          <cell r="F619">
            <v>3002</v>
          </cell>
          <cell r="G619">
            <v>2983</v>
          </cell>
          <cell r="H619">
            <v>2985</v>
          </cell>
          <cell r="I619">
            <v>2976</v>
          </cell>
          <cell r="J619">
            <v>3030</v>
          </cell>
          <cell r="K619">
            <v>3030</v>
          </cell>
          <cell r="L619">
            <v>3030</v>
          </cell>
          <cell r="M619">
            <v>3030</v>
          </cell>
          <cell r="N619">
            <v>3030</v>
          </cell>
          <cell r="O619">
            <v>3030</v>
          </cell>
          <cell r="P619">
            <v>3030</v>
          </cell>
        </row>
        <row r="620">
          <cell r="A620" t="str">
            <v>41298</v>
          </cell>
          <cell r="B620">
            <v>52625</v>
          </cell>
          <cell r="C620">
            <v>52493</v>
          </cell>
          <cell r="D620">
            <v>52552</v>
          </cell>
          <cell r="E620">
            <v>52547</v>
          </cell>
          <cell r="F620">
            <v>52870</v>
          </cell>
          <cell r="G620">
            <v>52209</v>
          </cell>
          <cell r="H620">
            <v>52103</v>
          </cell>
          <cell r="I620">
            <v>52473</v>
          </cell>
          <cell r="J620">
            <v>52625</v>
          </cell>
          <cell r="K620">
            <v>52625</v>
          </cell>
          <cell r="L620">
            <v>52625</v>
          </cell>
          <cell r="M620">
            <v>52870</v>
          </cell>
          <cell r="N620">
            <v>52870</v>
          </cell>
          <cell r="O620">
            <v>52870</v>
          </cell>
          <cell r="P620">
            <v>52870</v>
          </cell>
        </row>
        <row r="621">
          <cell r="A621" t="str">
            <v>41306</v>
          </cell>
          <cell r="B621">
            <v>17002</v>
          </cell>
          <cell r="C621">
            <v>16957</v>
          </cell>
          <cell r="D621">
            <v>16974</v>
          </cell>
          <cell r="E621">
            <v>16870</v>
          </cell>
          <cell r="F621">
            <v>17477</v>
          </cell>
          <cell r="G621">
            <v>16756</v>
          </cell>
          <cell r="H621">
            <v>16816</v>
          </cell>
          <cell r="I621">
            <v>16826</v>
          </cell>
          <cell r="J621">
            <v>17002</v>
          </cell>
          <cell r="K621">
            <v>17002</v>
          </cell>
          <cell r="L621">
            <v>17002</v>
          </cell>
          <cell r="M621">
            <v>17477</v>
          </cell>
          <cell r="N621">
            <v>17477</v>
          </cell>
          <cell r="O621">
            <v>17477</v>
          </cell>
          <cell r="P621">
            <v>17477</v>
          </cell>
        </row>
        <row r="622">
          <cell r="A622" t="str">
            <v>41319</v>
          </cell>
          <cell r="B622">
            <v>15563</v>
          </cell>
          <cell r="C622">
            <v>15486</v>
          </cell>
          <cell r="D622">
            <v>15471</v>
          </cell>
          <cell r="E622">
            <v>15418</v>
          </cell>
          <cell r="F622">
            <v>15447</v>
          </cell>
          <cell r="G622">
            <v>15352</v>
          </cell>
          <cell r="H622">
            <v>15256</v>
          </cell>
          <cell r="I622">
            <v>15297</v>
          </cell>
          <cell r="J622">
            <v>15563</v>
          </cell>
          <cell r="K622">
            <v>15563</v>
          </cell>
          <cell r="L622">
            <v>15563</v>
          </cell>
          <cell r="M622">
            <v>15563</v>
          </cell>
          <cell r="N622">
            <v>15563</v>
          </cell>
          <cell r="O622">
            <v>15563</v>
          </cell>
          <cell r="P622">
            <v>15563</v>
          </cell>
        </row>
        <row r="623">
          <cell r="A623" t="str">
            <v>41349</v>
          </cell>
          <cell r="B623">
            <v>5487</v>
          </cell>
          <cell r="C623">
            <v>5488</v>
          </cell>
          <cell r="D623">
            <v>5399</v>
          </cell>
          <cell r="E623">
            <v>5375</v>
          </cell>
          <cell r="F623">
            <v>5451</v>
          </cell>
          <cell r="G623">
            <v>5307</v>
          </cell>
          <cell r="H623">
            <v>5310</v>
          </cell>
          <cell r="I623">
            <v>5325</v>
          </cell>
          <cell r="J623">
            <v>5488</v>
          </cell>
          <cell r="K623">
            <v>5488</v>
          </cell>
          <cell r="L623">
            <v>5488</v>
          </cell>
          <cell r="M623">
            <v>5488</v>
          </cell>
          <cell r="N623">
            <v>5488</v>
          </cell>
          <cell r="O623">
            <v>5488</v>
          </cell>
          <cell r="P623">
            <v>5488</v>
          </cell>
        </row>
        <row r="624">
          <cell r="A624" t="str">
            <v>41357</v>
          </cell>
          <cell r="B624">
            <v>8816</v>
          </cell>
          <cell r="C624">
            <v>8831</v>
          </cell>
          <cell r="D624">
            <v>8818</v>
          </cell>
          <cell r="E624">
            <v>8929</v>
          </cell>
          <cell r="F624">
            <v>8926</v>
          </cell>
          <cell r="G624">
            <v>8981</v>
          </cell>
          <cell r="H624">
            <v>9001</v>
          </cell>
          <cell r="I624">
            <v>9053</v>
          </cell>
          <cell r="J624">
            <v>8831</v>
          </cell>
          <cell r="K624">
            <v>8831</v>
          </cell>
          <cell r="L624">
            <v>8929</v>
          </cell>
          <cell r="M624">
            <v>8929</v>
          </cell>
          <cell r="N624">
            <v>8981</v>
          </cell>
          <cell r="O624">
            <v>9001</v>
          </cell>
          <cell r="P624">
            <v>9053</v>
          </cell>
        </row>
        <row r="625">
          <cell r="A625" t="str">
            <v>41359</v>
          </cell>
          <cell r="B625">
            <v>23353</v>
          </cell>
          <cell r="C625">
            <v>23414</v>
          </cell>
          <cell r="D625">
            <v>23360</v>
          </cell>
          <cell r="E625">
            <v>23229</v>
          </cell>
          <cell r="F625">
            <v>23254</v>
          </cell>
          <cell r="G625">
            <v>23114</v>
          </cell>
          <cell r="H625">
            <v>23079</v>
          </cell>
          <cell r="I625">
            <v>23096</v>
          </cell>
          <cell r="J625">
            <v>23414</v>
          </cell>
          <cell r="K625">
            <v>23414</v>
          </cell>
          <cell r="L625">
            <v>23414</v>
          </cell>
          <cell r="M625">
            <v>23414</v>
          </cell>
          <cell r="N625">
            <v>23414</v>
          </cell>
          <cell r="O625">
            <v>23414</v>
          </cell>
          <cell r="P625">
            <v>23414</v>
          </cell>
        </row>
        <row r="626">
          <cell r="A626" t="str">
            <v>41378</v>
          </cell>
          <cell r="B626">
            <v>12484</v>
          </cell>
          <cell r="C626">
            <v>12483</v>
          </cell>
          <cell r="D626">
            <v>12455</v>
          </cell>
          <cell r="E626">
            <v>12417</v>
          </cell>
          <cell r="F626">
            <v>12278</v>
          </cell>
          <cell r="G626">
            <v>12350</v>
          </cell>
          <cell r="H626">
            <v>12272</v>
          </cell>
          <cell r="I626">
            <v>12328</v>
          </cell>
          <cell r="J626">
            <v>12484</v>
          </cell>
          <cell r="K626">
            <v>12484</v>
          </cell>
          <cell r="L626">
            <v>12484</v>
          </cell>
          <cell r="M626">
            <v>12484</v>
          </cell>
          <cell r="N626">
            <v>12484</v>
          </cell>
          <cell r="O626">
            <v>12484</v>
          </cell>
          <cell r="P626">
            <v>12484</v>
          </cell>
        </row>
        <row r="627">
          <cell r="A627" t="str">
            <v>41396</v>
          </cell>
          <cell r="B627">
            <v>48445</v>
          </cell>
          <cell r="C627">
            <v>48413</v>
          </cell>
          <cell r="D627">
            <v>48295</v>
          </cell>
          <cell r="E627">
            <v>48362</v>
          </cell>
          <cell r="F627">
            <v>47940</v>
          </cell>
          <cell r="G627">
            <v>47930</v>
          </cell>
          <cell r="H627">
            <v>47821</v>
          </cell>
          <cell r="I627">
            <v>47903</v>
          </cell>
          <cell r="J627">
            <v>48445</v>
          </cell>
          <cell r="K627">
            <v>48445</v>
          </cell>
          <cell r="L627">
            <v>48445</v>
          </cell>
          <cell r="M627">
            <v>48445</v>
          </cell>
          <cell r="N627">
            <v>48445</v>
          </cell>
          <cell r="O627">
            <v>48445</v>
          </cell>
          <cell r="P627">
            <v>48445</v>
          </cell>
        </row>
        <row r="628">
          <cell r="A628" t="str">
            <v>41483</v>
          </cell>
          <cell r="B628">
            <v>4759</v>
          </cell>
          <cell r="C628">
            <v>4727</v>
          </cell>
          <cell r="D628">
            <v>4711</v>
          </cell>
          <cell r="E628">
            <v>4703</v>
          </cell>
          <cell r="F628">
            <v>4726</v>
          </cell>
          <cell r="G628">
            <v>4683</v>
          </cell>
          <cell r="H628">
            <v>4666</v>
          </cell>
          <cell r="I628">
            <v>4693</v>
          </cell>
          <cell r="J628">
            <v>4759</v>
          </cell>
          <cell r="K628">
            <v>4759</v>
          </cell>
          <cell r="L628">
            <v>4759</v>
          </cell>
          <cell r="M628">
            <v>4759</v>
          </cell>
          <cell r="N628">
            <v>4759</v>
          </cell>
          <cell r="O628">
            <v>4759</v>
          </cell>
          <cell r="P628">
            <v>4759</v>
          </cell>
        </row>
        <row r="629">
          <cell r="A629" t="str">
            <v>41503</v>
          </cell>
          <cell r="B629">
            <v>10297</v>
          </cell>
          <cell r="C629">
            <v>10300</v>
          </cell>
          <cell r="D629">
            <v>10275</v>
          </cell>
          <cell r="E629">
            <v>10238</v>
          </cell>
          <cell r="F629">
            <v>10183</v>
          </cell>
          <cell r="G629">
            <v>10029</v>
          </cell>
          <cell r="H629">
            <v>9997</v>
          </cell>
          <cell r="I629">
            <v>10064</v>
          </cell>
          <cell r="J629">
            <v>10300</v>
          </cell>
          <cell r="K629">
            <v>10300</v>
          </cell>
          <cell r="L629">
            <v>10300</v>
          </cell>
          <cell r="M629">
            <v>10300</v>
          </cell>
          <cell r="N629">
            <v>10300</v>
          </cell>
          <cell r="O629">
            <v>10300</v>
          </cell>
          <cell r="P629">
            <v>10300</v>
          </cell>
        </row>
        <row r="630">
          <cell r="A630" t="str">
            <v>41518</v>
          </cell>
          <cell r="B630">
            <v>4144</v>
          </cell>
          <cell r="C630">
            <v>4160</v>
          </cell>
          <cell r="D630">
            <v>4128</v>
          </cell>
          <cell r="E630">
            <v>4159</v>
          </cell>
          <cell r="F630">
            <v>4189</v>
          </cell>
          <cell r="G630">
            <v>4146</v>
          </cell>
          <cell r="H630">
            <v>4119</v>
          </cell>
          <cell r="I630">
            <v>4117</v>
          </cell>
          <cell r="J630">
            <v>4160</v>
          </cell>
          <cell r="K630">
            <v>4160</v>
          </cell>
          <cell r="L630">
            <v>4160</v>
          </cell>
          <cell r="M630">
            <v>4189</v>
          </cell>
          <cell r="N630">
            <v>4189</v>
          </cell>
          <cell r="O630">
            <v>4189</v>
          </cell>
          <cell r="P630">
            <v>4189</v>
          </cell>
        </row>
        <row r="631">
          <cell r="A631" t="str">
            <v>41524</v>
          </cell>
          <cell r="B631">
            <v>15136</v>
          </cell>
          <cell r="C631">
            <v>15062</v>
          </cell>
          <cell r="D631">
            <v>14977</v>
          </cell>
          <cell r="E631">
            <v>14943</v>
          </cell>
          <cell r="F631">
            <v>15113</v>
          </cell>
          <cell r="G631">
            <v>14811</v>
          </cell>
          <cell r="H631">
            <v>14839</v>
          </cell>
          <cell r="I631">
            <v>14860</v>
          </cell>
          <cell r="J631">
            <v>15136</v>
          </cell>
          <cell r="K631">
            <v>15136</v>
          </cell>
          <cell r="L631">
            <v>15136</v>
          </cell>
          <cell r="M631">
            <v>15136</v>
          </cell>
          <cell r="N631">
            <v>15136</v>
          </cell>
          <cell r="O631">
            <v>15136</v>
          </cell>
          <cell r="P631">
            <v>15136</v>
          </cell>
        </row>
        <row r="632">
          <cell r="A632" t="str">
            <v>41530</v>
          </cell>
          <cell r="B632">
            <v>10455</v>
          </cell>
          <cell r="C632">
            <v>10475</v>
          </cell>
          <cell r="D632">
            <v>10514</v>
          </cell>
          <cell r="E632">
            <v>10446</v>
          </cell>
          <cell r="F632">
            <v>10430</v>
          </cell>
          <cell r="G632">
            <v>10282</v>
          </cell>
          <cell r="H632">
            <v>10283</v>
          </cell>
          <cell r="I632">
            <v>10349</v>
          </cell>
          <cell r="J632">
            <v>10475</v>
          </cell>
          <cell r="K632">
            <v>10514</v>
          </cell>
          <cell r="L632">
            <v>10514</v>
          </cell>
          <cell r="M632">
            <v>10514</v>
          </cell>
          <cell r="N632">
            <v>10514</v>
          </cell>
          <cell r="O632">
            <v>10514</v>
          </cell>
          <cell r="P632">
            <v>10514</v>
          </cell>
        </row>
        <row r="633">
          <cell r="A633" t="str">
            <v>41548</v>
          </cell>
          <cell r="B633">
            <v>10802</v>
          </cell>
          <cell r="C633">
            <v>10798</v>
          </cell>
          <cell r="D633">
            <v>10738</v>
          </cell>
          <cell r="E633">
            <v>10792</v>
          </cell>
          <cell r="F633">
            <v>10720</v>
          </cell>
          <cell r="G633">
            <v>10617</v>
          </cell>
          <cell r="H633">
            <v>10632</v>
          </cell>
          <cell r="I633">
            <v>10631</v>
          </cell>
          <cell r="J633">
            <v>10802</v>
          </cell>
          <cell r="K633">
            <v>10802</v>
          </cell>
          <cell r="L633">
            <v>10802</v>
          </cell>
          <cell r="M633">
            <v>10802</v>
          </cell>
          <cell r="N633">
            <v>10802</v>
          </cell>
          <cell r="O633">
            <v>10802</v>
          </cell>
          <cell r="P633">
            <v>10802</v>
          </cell>
        </row>
        <row r="634">
          <cell r="A634" t="str">
            <v>41551</v>
          </cell>
          <cell r="B634">
            <v>94701</v>
          </cell>
          <cell r="C634">
            <v>94834</v>
          </cell>
          <cell r="D634">
            <v>94689</v>
          </cell>
          <cell r="E634">
            <v>94677</v>
          </cell>
          <cell r="F634">
            <v>94249</v>
          </cell>
          <cell r="G634">
            <v>94792</v>
          </cell>
          <cell r="H634">
            <v>94232</v>
          </cell>
          <cell r="I634">
            <v>94307</v>
          </cell>
          <cell r="J634">
            <v>94834</v>
          </cell>
          <cell r="K634">
            <v>94834</v>
          </cell>
          <cell r="L634">
            <v>94834</v>
          </cell>
          <cell r="M634">
            <v>94834</v>
          </cell>
          <cell r="N634">
            <v>94834</v>
          </cell>
          <cell r="O634">
            <v>94834</v>
          </cell>
          <cell r="P634">
            <v>94834</v>
          </cell>
        </row>
        <row r="635">
          <cell r="A635" t="str">
            <v>41615</v>
          </cell>
          <cell r="B635">
            <v>13311</v>
          </cell>
          <cell r="C635">
            <v>13273</v>
          </cell>
          <cell r="D635">
            <v>13332</v>
          </cell>
          <cell r="E635">
            <v>13356</v>
          </cell>
          <cell r="F635">
            <v>13192</v>
          </cell>
          <cell r="G635">
            <v>13303</v>
          </cell>
          <cell r="H635">
            <v>13305</v>
          </cell>
          <cell r="I635">
            <v>13332</v>
          </cell>
          <cell r="J635">
            <v>13311</v>
          </cell>
          <cell r="K635">
            <v>13332</v>
          </cell>
          <cell r="L635">
            <v>13356</v>
          </cell>
          <cell r="M635">
            <v>13356</v>
          </cell>
          <cell r="N635">
            <v>13356</v>
          </cell>
          <cell r="O635">
            <v>13356</v>
          </cell>
          <cell r="P635">
            <v>13356</v>
          </cell>
        </row>
        <row r="636">
          <cell r="A636" t="str">
            <v>41660</v>
          </cell>
          <cell r="B636">
            <v>10254</v>
          </cell>
          <cell r="C636">
            <v>9979</v>
          </cell>
          <cell r="D636">
            <v>9998</v>
          </cell>
          <cell r="E636">
            <v>10049</v>
          </cell>
          <cell r="F636">
            <v>10240</v>
          </cell>
          <cell r="G636">
            <v>10039</v>
          </cell>
          <cell r="H636">
            <v>10112</v>
          </cell>
          <cell r="I636">
            <v>10165</v>
          </cell>
          <cell r="J636">
            <v>10254</v>
          </cell>
          <cell r="K636">
            <v>10254</v>
          </cell>
          <cell r="L636">
            <v>10254</v>
          </cell>
          <cell r="M636">
            <v>10254</v>
          </cell>
          <cell r="N636">
            <v>10254</v>
          </cell>
          <cell r="O636">
            <v>10254</v>
          </cell>
          <cell r="P636">
            <v>10254</v>
          </cell>
        </row>
        <row r="637">
          <cell r="A637" t="str">
            <v>41668</v>
          </cell>
          <cell r="B637">
            <v>29154</v>
          </cell>
          <cell r="C637">
            <v>29192</v>
          </cell>
          <cell r="D637">
            <v>29171</v>
          </cell>
          <cell r="E637">
            <v>29195</v>
          </cell>
          <cell r="F637">
            <v>29183</v>
          </cell>
          <cell r="G637">
            <v>29101</v>
          </cell>
          <cell r="H637">
            <v>28971</v>
          </cell>
          <cell r="I637">
            <v>28946</v>
          </cell>
          <cell r="J637">
            <v>29192</v>
          </cell>
          <cell r="K637">
            <v>29192</v>
          </cell>
          <cell r="L637">
            <v>29195</v>
          </cell>
          <cell r="M637">
            <v>29195</v>
          </cell>
          <cell r="N637">
            <v>29195</v>
          </cell>
          <cell r="O637">
            <v>29195</v>
          </cell>
          <cell r="P637">
            <v>29195</v>
          </cell>
        </row>
        <row r="638">
          <cell r="A638" t="str">
            <v>41676</v>
          </cell>
          <cell r="B638">
            <v>9550</v>
          </cell>
          <cell r="C638">
            <v>9547</v>
          </cell>
          <cell r="D638">
            <v>9578</v>
          </cell>
          <cell r="E638">
            <v>9544</v>
          </cell>
          <cell r="F638">
            <v>9071</v>
          </cell>
          <cell r="G638">
            <v>9550</v>
          </cell>
          <cell r="H638">
            <v>9583</v>
          </cell>
          <cell r="I638">
            <v>9575</v>
          </cell>
          <cell r="J638">
            <v>9550</v>
          </cell>
          <cell r="K638">
            <v>9578</v>
          </cell>
          <cell r="L638">
            <v>9578</v>
          </cell>
          <cell r="M638">
            <v>9578</v>
          </cell>
          <cell r="N638">
            <v>9578</v>
          </cell>
          <cell r="O638">
            <v>9583</v>
          </cell>
          <cell r="P638">
            <v>9583</v>
          </cell>
        </row>
        <row r="639">
          <cell r="A639" t="str">
            <v>41770</v>
          </cell>
          <cell r="B639">
            <v>15696</v>
          </cell>
          <cell r="C639">
            <v>15752</v>
          </cell>
          <cell r="D639">
            <v>15702</v>
          </cell>
          <cell r="E639">
            <v>15469</v>
          </cell>
          <cell r="F639">
            <v>15617</v>
          </cell>
          <cell r="G639">
            <v>15628</v>
          </cell>
          <cell r="H639">
            <v>15654</v>
          </cell>
          <cell r="I639">
            <v>15641</v>
          </cell>
          <cell r="J639">
            <v>15752</v>
          </cell>
          <cell r="K639">
            <v>15752</v>
          </cell>
          <cell r="L639">
            <v>15752</v>
          </cell>
          <cell r="M639">
            <v>15752</v>
          </cell>
          <cell r="N639">
            <v>15752</v>
          </cell>
          <cell r="O639">
            <v>15752</v>
          </cell>
          <cell r="P639">
            <v>15752</v>
          </cell>
        </row>
        <row r="640">
          <cell r="A640" t="str">
            <v>41791</v>
          </cell>
          <cell r="B640">
            <v>14021</v>
          </cell>
          <cell r="C640">
            <v>13948</v>
          </cell>
          <cell r="D640">
            <v>13931</v>
          </cell>
          <cell r="E640">
            <v>13826</v>
          </cell>
          <cell r="F640">
            <v>14137</v>
          </cell>
          <cell r="G640">
            <v>13718</v>
          </cell>
          <cell r="H640">
            <v>13714</v>
          </cell>
          <cell r="I640">
            <v>13787</v>
          </cell>
          <cell r="J640">
            <v>14021</v>
          </cell>
          <cell r="K640">
            <v>14021</v>
          </cell>
          <cell r="L640">
            <v>14021</v>
          </cell>
          <cell r="M640">
            <v>14137</v>
          </cell>
          <cell r="N640">
            <v>14137</v>
          </cell>
          <cell r="O640">
            <v>14137</v>
          </cell>
          <cell r="P640">
            <v>14137</v>
          </cell>
        </row>
        <row r="641">
          <cell r="A641" t="str">
            <v>41797</v>
          </cell>
          <cell r="B641">
            <v>7008</v>
          </cell>
          <cell r="C641">
            <v>7011</v>
          </cell>
          <cell r="D641">
            <v>7038</v>
          </cell>
          <cell r="E641">
            <v>7093</v>
          </cell>
          <cell r="F641">
            <v>7098</v>
          </cell>
          <cell r="G641">
            <v>7067</v>
          </cell>
          <cell r="H641">
            <v>7057</v>
          </cell>
          <cell r="I641">
            <v>7059</v>
          </cell>
          <cell r="J641">
            <v>7011</v>
          </cell>
          <cell r="K641">
            <v>7038</v>
          </cell>
          <cell r="L641">
            <v>7093</v>
          </cell>
          <cell r="M641">
            <v>7098</v>
          </cell>
          <cell r="N641">
            <v>7098</v>
          </cell>
          <cell r="O641">
            <v>7098</v>
          </cell>
          <cell r="P641">
            <v>7098</v>
          </cell>
        </row>
        <row r="642">
          <cell r="A642" t="str">
            <v>41799</v>
          </cell>
          <cell r="B642">
            <v>9653</v>
          </cell>
          <cell r="C642">
            <v>9646</v>
          </cell>
          <cell r="D642">
            <v>9629</v>
          </cell>
          <cell r="E642">
            <v>9557</v>
          </cell>
          <cell r="F642">
            <v>9827</v>
          </cell>
          <cell r="G642">
            <v>9465</v>
          </cell>
          <cell r="H642">
            <v>9440</v>
          </cell>
          <cell r="I642">
            <v>9447</v>
          </cell>
          <cell r="J642">
            <v>9653</v>
          </cell>
          <cell r="K642">
            <v>9653</v>
          </cell>
          <cell r="L642">
            <v>9653</v>
          </cell>
          <cell r="M642">
            <v>9827</v>
          </cell>
          <cell r="N642">
            <v>9827</v>
          </cell>
          <cell r="O642">
            <v>9827</v>
          </cell>
          <cell r="P642">
            <v>9827</v>
          </cell>
        </row>
        <row r="643">
          <cell r="A643" t="str">
            <v>41801</v>
          </cell>
          <cell r="B643">
            <v>6140</v>
          </cell>
          <cell r="C643">
            <v>6154</v>
          </cell>
          <cell r="D643">
            <v>6151</v>
          </cell>
          <cell r="E643">
            <v>6158</v>
          </cell>
          <cell r="F643">
            <v>6382</v>
          </cell>
          <cell r="G643">
            <v>6196</v>
          </cell>
          <cell r="H643">
            <v>6201</v>
          </cell>
          <cell r="I643">
            <v>6207</v>
          </cell>
          <cell r="J643">
            <v>6154</v>
          </cell>
          <cell r="K643">
            <v>6154</v>
          </cell>
          <cell r="L643">
            <v>6158</v>
          </cell>
          <cell r="M643">
            <v>6382</v>
          </cell>
          <cell r="N643">
            <v>6382</v>
          </cell>
          <cell r="O643">
            <v>6382</v>
          </cell>
          <cell r="P643">
            <v>6382</v>
          </cell>
        </row>
        <row r="644">
          <cell r="A644" t="str">
            <v>41807</v>
          </cell>
          <cell r="B644">
            <v>16738</v>
          </cell>
          <cell r="C644">
            <v>16705</v>
          </cell>
          <cell r="D644">
            <v>16651</v>
          </cell>
          <cell r="E644">
            <v>16661</v>
          </cell>
          <cell r="F644">
            <v>16988</v>
          </cell>
          <cell r="G644">
            <v>16539</v>
          </cell>
          <cell r="H644">
            <v>16501</v>
          </cell>
          <cell r="I644">
            <v>16464</v>
          </cell>
          <cell r="J644">
            <v>16738</v>
          </cell>
          <cell r="K644">
            <v>16738</v>
          </cell>
          <cell r="L644">
            <v>16738</v>
          </cell>
          <cell r="M644">
            <v>16988</v>
          </cell>
          <cell r="N644">
            <v>16988</v>
          </cell>
          <cell r="O644">
            <v>16988</v>
          </cell>
          <cell r="P644">
            <v>16988</v>
          </cell>
        </row>
        <row r="645">
          <cell r="A645" t="str">
            <v>41872</v>
          </cell>
          <cell r="B645">
            <v>5476</v>
          </cell>
          <cell r="C645">
            <v>5480</v>
          </cell>
          <cell r="D645">
            <v>5357</v>
          </cell>
          <cell r="E645">
            <v>5463</v>
          </cell>
          <cell r="F645">
            <v>5591</v>
          </cell>
          <cell r="G645">
            <v>5420</v>
          </cell>
          <cell r="H645">
            <v>5371</v>
          </cell>
          <cell r="I645">
            <v>5359</v>
          </cell>
          <cell r="J645">
            <v>5480</v>
          </cell>
          <cell r="K645">
            <v>5480</v>
          </cell>
          <cell r="L645">
            <v>5480</v>
          </cell>
          <cell r="M645">
            <v>5591</v>
          </cell>
          <cell r="N645">
            <v>5591</v>
          </cell>
          <cell r="O645">
            <v>5591</v>
          </cell>
          <cell r="P645">
            <v>5591</v>
          </cell>
        </row>
        <row r="646">
          <cell r="A646" t="str">
            <v>41885</v>
          </cell>
          <cell r="B646">
            <v>4551</v>
          </cell>
          <cell r="C646">
            <v>4500</v>
          </cell>
          <cell r="D646">
            <v>4488</v>
          </cell>
          <cell r="E646">
            <v>4482</v>
          </cell>
          <cell r="F646">
            <v>4681</v>
          </cell>
          <cell r="G646">
            <v>4516</v>
          </cell>
          <cell r="H646">
            <v>4463</v>
          </cell>
          <cell r="I646">
            <v>4466</v>
          </cell>
          <cell r="J646">
            <v>4551</v>
          </cell>
          <cell r="K646">
            <v>4551</v>
          </cell>
          <cell r="L646">
            <v>4551</v>
          </cell>
          <cell r="M646">
            <v>4681</v>
          </cell>
          <cell r="N646">
            <v>4681</v>
          </cell>
          <cell r="O646">
            <v>4681</v>
          </cell>
          <cell r="P646">
            <v>4681</v>
          </cell>
        </row>
        <row r="647">
          <cell r="A647" t="str">
            <v>44001</v>
          </cell>
          <cell r="B647">
            <v>188146</v>
          </cell>
          <cell r="C647">
            <v>188634</v>
          </cell>
          <cell r="D647">
            <v>187483</v>
          </cell>
          <cell r="E647">
            <v>188668</v>
          </cell>
          <cell r="F647">
            <v>191196</v>
          </cell>
          <cell r="G647">
            <v>188582</v>
          </cell>
          <cell r="H647">
            <v>187646</v>
          </cell>
          <cell r="I647">
            <v>188690</v>
          </cell>
          <cell r="J647">
            <v>188634</v>
          </cell>
          <cell r="K647">
            <v>188634</v>
          </cell>
          <cell r="L647">
            <v>188668</v>
          </cell>
          <cell r="M647">
            <v>191196</v>
          </cell>
          <cell r="N647">
            <v>191196</v>
          </cell>
          <cell r="O647">
            <v>191196</v>
          </cell>
          <cell r="P647">
            <v>191196</v>
          </cell>
        </row>
        <row r="648">
          <cell r="A648" t="str">
            <v>44035</v>
          </cell>
          <cell r="B648">
            <v>15581</v>
          </cell>
          <cell r="C648">
            <v>15760</v>
          </cell>
          <cell r="D648">
            <v>15805</v>
          </cell>
          <cell r="E648">
            <v>15792</v>
          </cell>
          <cell r="F648">
            <v>15570</v>
          </cell>
          <cell r="G648">
            <v>15889</v>
          </cell>
          <cell r="H648">
            <v>15912</v>
          </cell>
          <cell r="I648">
            <v>15965</v>
          </cell>
          <cell r="J648">
            <v>15760</v>
          </cell>
          <cell r="K648">
            <v>15805</v>
          </cell>
          <cell r="L648">
            <v>15805</v>
          </cell>
          <cell r="M648">
            <v>15805</v>
          </cell>
          <cell r="N648">
            <v>15889</v>
          </cell>
          <cell r="O648">
            <v>15912</v>
          </cell>
          <cell r="P648">
            <v>15965</v>
          </cell>
        </row>
        <row r="649">
          <cell r="A649" t="str">
            <v>44078</v>
          </cell>
          <cell r="B649">
            <v>17670</v>
          </cell>
          <cell r="C649">
            <v>17782</v>
          </cell>
          <cell r="D649">
            <v>17756</v>
          </cell>
          <cell r="E649">
            <v>17790</v>
          </cell>
          <cell r="F649">
            <v>17948</v>
          </cell>
          <cell r="G649">
            <v>17803</v>
          </cell>
          <cell r="H649">
            <v>17851</v>
          </cell>
          <cell r="I649">
            <v>17871</v>
          </cell>
          <cell r="J649">
            <v>17782</v>
          </cell>
          <cell r="K649">
            <v>17782</v>
          </cell>
          <cell r="L649">
            <v>17790</v>
          </cell>
          <cell r="M649">
            <v>17948</v>
          </cell>
          <cell r="N649">
            <v>17948</v>
          </cell>
          <cell r="O649">
            <v>17948</v>
          </cell>
          <cell r="P649">
            <v>17948</v>
          </cell>
        </row>
        <row r="650">
          <cell r="A650" t="str">
            <v>44090</v>
          </cell>
          <cell r="B650">
            <v>28126</v>
          </cell>
          <cell r="C650">
            <v>28308</v>
          </cell>
          <cell r="D650">
            <v>28335</v>
          </cell>
          <cell r="E650">
            <v>28424</v>
          </cell>
          <cell r="F650">
            <v>27440</v>
          </cell>
          <cell r="G650">
            <v>28535</v>
          </cell>
          <cell r="H650">
            <v>28500</v>
          </cell>
          <cell r="I650">
            <v>28584</v>
          </cell>
          <cell r="J650">
            <v>28308</v>
          </cell>
          <cell r="K650">
            <v>28335</v>
          </cell>
          <cell r="L650">
            <v>28424</v>
          </cell>
          <cell r="M650">
            <v>28424</v>
          </cell>
          <cell r="N650">
            <v>28535</v>
          </cell>
          <cell r="O650">
            <v>28535</v>
          </cell>
          <cell r="P650">
            <v>28584</v>
          </cell>
        </row>
        <row r="651">
          <cell r="A651" t="str">
            <v>44098</v>
          </cell>
          <cell r="B651">
            <v>7579</v>
          </cell>
          <cell r="C651">
            <v>7605</v>
          </cell>
          <cell r="D651">
            <v>7638</v>
          </cell>
          <cell r="E651">
            <v>7635</v>
          </cell>
          <cell r="F651">
            <v>7632</v>
          </cell>
          <cell r="G651">
            <v>7714</v>
          </cell>
          <cell r="H651">
            <v>7713</v>
          </cell>
          <cell r="I651">
            <v>7685</v>
          </cell>
          <cell r="J651">
            <v>7605</v>
          </cell>
          <cell r="K651">
            <v>7638</v>
          </cell>
          <cell r="L651">
            <v>7638</v>
          </cell>
          <cell r="M651">
            <v>7638</v>
          </cell>
          <cell r="N651">
            <v>7714</v>
          </cell>
          <cell r="O651">
            <v>7714</v>
          </cell>
          <cell r="P651">
            <v>7714</v>
          </cell>
        </row>
        <row r="652">
          <cell r="A652" t="str">
            <v>44110</v>
          </cell>
          <cell r="B652">
            <v>6068</v>
          </cell>
          <cell r="C652">
            <v>6051</v>
          </cell>
          <cell r="D652">
            <v>6034</v>
          </cell>
          <cell r="E652">
            <v>6049</v>
          </cell>
          <cell r="F652">
            <v>6185</v>
          </cell>
          <cell r="G652">
            <v>6018</v>
          </cell>
          <cell r="H652">
            <v>5994</v>
          </cell>
          <cell r="I652">
            <v>6004</v>
          </cell>
          <cell r="J652">
            <v>6068</v>
          </cell>
          <cell r="K652">
            <v>6068</v>
          </cell>
          <cell r="L652">
            <v>6068</v>
          </cell>
          <cell r="M652">
            <v>6185</v>
          </cell>
          <cell r="N652">
            <v>6185</v>
          </cell>
          <cell r="O652">
            <v>6185</v>
          </cell>
          <cell r="P652">
            <v>6185</v>
          </cell>
        </row>
        <row r="653">
          <cell r="A653" t="str">
            <v>44279</v>
          </cell>
          <cell r="B653">
            <v>21456</v>
          </cell>
          <cell r="C653">
            <v>21551</v>
          </cell>
          <cell r="D653">
            <v>21638</v>
          </cell>
          <cell r="E653">
            <v>21735</v>
          </cell>
          <cell r="F653">
            <v>21460</v>
          </cell>
          <cell r="G653">
            <v>21922</v>
          </cell>
          <cell r="H653">
            <v>21993</v>
          </cell>
          <cell r="I653">
            <v>22052</v>
          </cell>
          <cell r="J653">
            <v>21551</v>
          </cell>
          <cell r="K653">
            <v>21638</v>
          </cell>
          <cell r="L653">
            <v>21735</v>
          </cell>
          <cell r="M653">
            <v>21735</v>
          </cell>
          <cell r="N653">
            <v>21922</v>
          </cell>
          <cell r="O653">
            <v>21993</v>
          </cell>
          <cell r="P653">
            <v>22052</v>
          </cell>
        </row>
        <row r="654">
          <cell r="A654" t="str">
            <v>44378</v>
          </cell>
          <cell r="B654">
            <v>10456</v>
          </cell>
          <cell r="C654">
            <v>10479</v>
          </cell>
          <cell r="D654">
            <v>10550</v>
          </cell>
          <cell r="E654">
            <v>10581</v>
          </cell>
          <cell r="F654">
            <v>11021</v>
          </cell>
          <cell r="G654">
            <v>10515</v>
          </cell>
          <cell r="H654">
            <v>10524</v>
          </cell>
          <cell r="I654">
            <v>10571</v>
          </cell>
          <cell r="J654">
            <v>10479</v>
          </cell>
          <cell r="K654">
            <v>10550</v>
          </cell>
          <cell r="L654">
            <v>10581</v>
          </cell>
          <cell r="M654">
            <v>11021</v>
          </cell>
          <cell r="N654">
            <v>11021</v>
          </cell>
          <cell r="O654">
            <v>11021</v>
          </cell>
          <cell r="P654">
            <v>11021</v>
          </cell>
        </row>
        <row r="655">
          <cell r="A655" t="str">
            <v>44420</v>
          </cell>
          <cell r="B655">
            <v>1736</v>
          </cell>
          <cell r="C655">
            <v>1735</v>
          </cell>
          <cell r="D655">
            <v>1741</v>
          </cell>
          <cell r="E655">
            <v>1738</v>
          </cell>
          <cell r="F655">
            <v>1732</v>
          </cell>
          <cell r="G655">
            <v>1747</v>
          </cell>
          <cell r="H655">
            <v>1762</v>
          </cell>
          <cell r="I655">
            <v>1785</v>
          </cell>
          <cell r="J655">
            <v>1736</v>
          </cell>
          <cell r="K655">
            <v>1741</v>
          </cell>
          <cell r="L655">
            <v>1741</v>
          </cell>
          <cell r="M655">
            <v>1741</v>
          </cell>
          <cell r="N655">
            <v>1747</v>
          </cell>
          <cell r="O655">
            <v>1762</v>
          </cell>
          <cell r="P655">
            <v>1785</v>
          </cell>
        </row>
        <row r="656">
          <cell r="A656" t="str">
            <v>44430</v>
          </cell>
          <cell r="B656">
            <v>152874</v>
          </cell>
          <cell r="C656">
            <v>155439</v>
          </cell>
          <cell r="D656">
            <v>156041</v>
          </cell>
          <cell r="E656">
            <v>156130</v>
          </cell>
          <cell r="F656">
            <v>157913</v>
          </cell>
          <cell r="G656">
            <v>154571</v>
          </cell>
          <cell r="H656">
            <v>156262</v>
          </cell>
          <cell r="I656">
            <v>156743</v>
          </cell>
          <cell r="J656">
            <v>155439</v>
          </cell>
          <cell r="K656">
            <v>156041</v>
          </cell>
          <cell r="L656">
            <v>156130</v>
          </cell>
          <cell r="M656">
            <v>157913</v>
          </cell>
          <cell r="N656">
            <v>157913</v>
          </cell>
          <cell r="O656">
            <v>157913</v>
          </cell>
          <cell r="P656">
            <v>157913</v>
          </cell>
        </row>
        <row r="657">
          <cell r="A657" t="str">
            <v>44560</v>
          </cell>
          <cell r="B657">
            <v>52696</v>
          </cell>
          <cell r="C657">
            <v>52910</v>
          </cell>
          <cell r="D657">
            <v>52900</v>
          </cell>
          <cell r="E657">
            <v>53067</v>
          </cell>
          <cell r="F657">
            <v>59234</v>
          </cell>
          <cell r="G657">
            <v>53737</v>
          </cell>
          <cell r="H657">
            <v>53692</v>
          </cell>
          <cell r="I657">
            <v>53641</v>
          </cell>
          <cell r="J657">
            <v>52910</v>
          </cell>
          <cell r="K657">
            <v>52910</v>
          </cell>
          <cell r="L657">
            <v>53067</v>
          </cell>
          <cell r="M657">
            <v>59234</v>
          </cell>
          <cell r="N657">
            <v>59234</v>
          </cell>
          <cell r="O657">
            <v>59234</v>
          </cell>
          <cell r="P657">
            <v>59234</v>
          </cell>
        </row>
        <row r="658">
          <cell r="A658" t="str">
            <v>44650</v>
          </cell>
          <cell r="B658">
            <v>29881</v>
          </cell>
          <cell r="C658">
            <v>30311</v>
          </cell>
          <cell r="D658">
            <v>30457</v>
          </cell>
          <cell r="E658">
            <v>30613</v>
          </cell>
          <cell r="F658">
            <v>31830</v>
          </cell>
          <cell r="G658">
            <v>30463</v>
          </cell>
          <cell r="H658">
            <v>30807</v>
          </cell>
          <cell r="I658">
            <v>30811</v>
          </cell>
          <cell r="J658">
            <v>30311</v>
          </cell>
          <cell r="K658">
            <v>30457</v>
          </cell>
          <cell r="L658">
            <v>30613</v>
          </cell>
          <cell r="M658">
            <v>31830</v>
          </cell>
          <cell r="N658">
            <v>31830</v>
          </cell>
          <cell r="O658">
            <v>31830</v>
          </cell>
          <cell r="P658">
            <v>31830</v>
          </cell>
        </row>
        <row r="659">
          <cell r="A659" t="str">
            <v>44847</v>
          </cell>
          <cell r="B659">
            <v>134315</v>
          </cell>
          <cell r="C659">
            <v>135119</v>
          </cell>
          <cell r="D659">
            <v>134719</v>
          </cell>
          <cell r="E659">
            <v>134908</v>
          </cell>
          <cell r="F659">
            <v>129691</v>
          </cell>
          <cell r="G659">
            <v>136298</v>
          </cell>
          <cell r="H659">
            <v>137811</v>
          </cell>
          <cell r="I659">
            <v>139158</v>
          </cell>
          <cell r="J659">
            <v>135119</v>
          </cell>
          <cell r="K659">
            <v>135119</v>
          </cell>
          <cell r="L659">
            <v>135119</v>
          </cell>
          <cell r="M659">
            <v>135119</v>
          </cell>
          <cell r="N659">
            <v>136298</v>
          </cell>
          <cell r="O659">
            <v>137811</v>
          </cell>
          <cell r="P659">
            <v>139158</v>
          </cell>
        </row>
        <row r="660">
          <cell r="A660" t="str">
            <v>44855</v>
          </cell>
          <cell r="B660">
            <v>6958</v>
          </cell>
          <cell r="C660">
            <v>6968</v>
          </cell>
          <cell r="D660">
            <v>6970</v>
          </cell>
          <cell r="E660">
            <v>6968</v>
          </cell>
          <cell r="F660">
            <v>7052</v>
          </cell>
          <cell r="G660">
            <v>7005</v>
          </cell>
          <cell r="H660">
            <v>6992</v>
          </cell>
          <cell r="I660">
            <v>6977</v>
          </cell>
          <cell r="J660">
            <v>6968</v>
          </cell>
          <cell r="K660">
            <v>6970</v>
          </cell>
          <cell r="L660">
            <v>6970</v>
          </cell>
          <cell r="M660">
            <v>7052</v>
          </cell>
          <cell r="N660">
            <v>7052</v>
          </cell>
          <cell r="O660">
            <v>7052</v>
          </cell>
          <cell r="P660">
            <v>7052</v>
          </cell>
        </row>
        <row r="661">
          <cell r="A661" t="str">
            <v>44874</v>
          </cell>
          <cell r="B661">
            <v>17618</v>
          </cell>
          <cell r="C661">
            <v>17744</v>
          </cell>
          <cell r="D661">
            <v>17802</v>
          </cell>
          <cell r="E661">
            <v>17780</v>
          </cell>
          <cell r="F661">
            <v>17660</v>
          </cell>
          <cell r="G661">
            <v>17664</v>
          </cell>
          <cell r="H661">
            <v>17691</v>
          </cell>
          <cell r="I661">
            <v>17812</v>
          </cell>
          <cell r="J661">
            <v>17744</v>
          </cell>
          <cell r="K661">
            <v>17802</v>
          </cell>
          <cell r="L661">
            <v>17802</v>
          </cell>
          <cell r="M661">
            <v>17802</v>
          </cell>
          <cell r="N661">
            <v>17802</v>
          </cell>
          <cell r="O661">
            <v>17802</v>
          </cell>
          <cell r="P661">
            <v>17812</v>
          </cell>
        </row>
        <row r="662">
          <cell r="A662" t="str">
            <v>47001</v>
          </cell>
          <cell r="B662">
            <v>266113</v>
          </cell>
          <cell r="C662">
            <v>266942</v>
          </cell>
          <cell r="D662">
            <v>273899</v>
          </cell>
          <cell r="E662">
            <v>273520</v>
          </cell>
          <cell r="F662">
            <v>277310</v>
          </cell>
          <cell r="G662">
            <v>274274</v>
          </cell>
          <cell r="H662">
            <v>273773</v>
          </cell>
          <cell r="I662">
            <v>276465</v>
          </cell>
          <cell r="J662">
            <v>266942</v>
          </cell>
          <cell r="K662">
            <v>273899</v>
          </cell>
          <cell r="L662">
            <v>273899</v>
          </cell>
          <cell r="M662">
            <v>277310</v>
          </cell>
          <cell r="N662">
            <v>277310</v>
          </cell>
          <cell r="O662">
            <v>277310</v>
          </cell>
          <cell r="P662">
            <v>277310</v>
          </cell>
        </row>
        <row r="663">
          <cell r="A663" t="str">
            <v>47030</v>
          </cell>
          <cell r="B663">
            <v>9758</v>
          </cell>
          <cell r="C663">
            <v>9693</v>
          </cell>
          <cell r="D663">
            <v>9880</v>
          </cell>
          <cell r="E663">
            <v>9850</v>
          </cell>
          <cell r="F663">
            <v>9904</v>
          </cell>
          <cell r="G663">
            <v>9532</v>
          </cell>
          <cell r="H663">
            <v>9550</v>
          </cell>
          <cell r="I663">
            <v>9496</v>
          </cell>
          <cell r="J663">
            <v>9758</v>
          </cell>
          <cell r="K663">
            <v>9880</v>
          </cell>
          <cell r="L663">
            <v>9880</v>
          </cell>
          <cell r="M663">
            <v>9904</v>
          </cell>
          <cell r="N663">
            <v>9904</v>
          </cell>
          <cell r="O663">
            <v>9904</v>
          </cell>
          <cell r="P663">
            <v>9904</v>
          </cell>
        </row>
        <row r="664">
          <cell r="A664" t="str">
            <v>47053</v>
          </cell>
          <cell r="B664">
            <v>25009</v>
          </cell>
          <cell r="C664">
            <v>24861</v>
          </cell>
          <cell r="D664">
            <v>24922</v>
          </cell>
          <cell r="E664">
            <v>24825</v>
          </cell>
          <cell r="F664">
            <v>24648</v>
          </cell>
          <cell r="G664">
            <v>24705</v>
          </cell>
          <cell r="H664">
            <v>24748</v>
          </cell>
          <cell r="I664">
            <v>24751</v>
          </cell>
          <cell r="J664">
            <v>25009</v>
          </cell>
          <cell r="K664">
            <v>25009</v>
          </cell>
          <cell r="L664">
            <v>25009</v>
          </cell>
          <cell r="M664">
            <v>25009</v>
          </cell>
          <cell r="N664">
            <v>25009</v>
          </cell>
          <cell r="O664">
            <v>25009</v>
          </cell>
          <cell r="P664">
            <v>25009</v>
          </cell>
        </row>
        <row r="665">
          <cell r="A665" t="str">
            <v>47058</v>
          </cell>
          <cell r="B665">
            <v>28240</v>
          </cell>
          <cell r="C665">
            <v>28346</v>
          </cell>
          <cell r="D665">
            <v>28676</v>
          </cell>
          <cell r="E665">
            <v>28674</v>
          </cell>
          <cell r="F665">
            <v>28428</v>
          </cell>
          <cell r="G665">
            <v>29761</v>
          </cell>
          <cell r="H665">
            <v>29584</v>
          </cell>
          <cell r="I665">
            <v>29480</v>
          </cell>
          <cell r="J665">
            <v>28346</v>
          </cell>
          <cell r="K665">
            <v>28676</v>
          </cell>
          <cell r="L665">
            <v>28676</v>
          </cell>
          <cell r="M665">
            <v>28676</v>
          </cell>
          <cell r="N665">
            <v>29761</v>
          </cell>
          <cell r="O665">
            <v>29761</v>
          </cell>
          <cell r="P665">
            <v>29761</v>
          </cell>
        </row>
        <row r="666">
          <cell r="A666" t="str">
            <v>47161</v>
          </cell>
          <cell r="B666">
            <v>8041</v>
          </cell>
          <cell r="C666">
            <v>8053</v>
          </cell>
          <cell r="D666">
            <v>8109</v>
          </cell>
          <cell r="E666">
            <v>7890</v>
          </cell>
          <cell r="F666">
            <v>8116</v>
          </cell>
          <cell r="G666">
            <v>7741</v>
          </cell>
          <cell r="H666">
            <v>7794</v>
          </cell>
          <cell r="I666">
            <v>7822</v>
          </cell>
          <cell r="J666">
            <v>8053</v>
          </cell>
          <cell r="K666">
            <v>8109</v>
          </cell>
          <cell r="L666">
            <v>8109</v>
          </cell>
          <cell r="M666">
            <v>8116</v>
          </cell>
          <cell r="N666">
            <v>8116</v>
          </cell>
          <cell r="O666">
            <v>8116</v>
          </cell>
          <cell r="P666">
            <v>8116</v>
          </cell>
        </row>
        <row r="667">
          <cell r="A667" t="str">
            <v>47170</v>
          </cell>
          <cell r="B667">
            <v>17269</v>
          </cell>
          <cell r="C667">
            <v>17273</v>
          </cell>
          <cell r="D667">
            <v>17334</v>
          </cell>
          <cell r="E667">
            <v>17341</v>
          </cell>
          <cell r="F667">
            <v>17226</v>
          </cell>
          <cell r="G667">
            <v>17328</v>
          </cell>
          <cell r="H667">
            <v>17395</v>
          </cell>
          <cell r="I667">
            <v>17392</v>
          </cell>
          <cell r="J667">
            <v>17273</v>
          </cell>
          <cell r="K667">
            <v>17334</v>
          </cell>
          <cell r="L667">
            <v>17341</v>
          </cell>
          <cell r="M667">
            <v>17341</v>
          </cell>
          <cell r="N667">
            <v>17341</v>
          </cell>
          <cell r="O667">
            <v>17395</v>
          </cell>
          <cell r="P667">
            <v>17395</v>
          </cell>
        </row>
        <row r="668">
          <cell r="A668" t="str">
            <v>47189</v>
          </cell>
          <cell r="B668">
            <v>68990</v>
          </cell>
          <cell r="C668">
            <v>68845</v>
          </cell>
          <cell r="D668">
            <v>68816</v>
          </cell>
          <cell r="E668">
            <v>65787</v>
          </cell>
          <cell r="F668">
            <v>67903</v>
          </cell>
          <cell r="G668">
            <v>64052</v>
          </cell>
          <cell r="H668">
            <v>68052</v>
          </cell>
          <cell r="I668">
            <v>67624</v>
          </cell>
          <cell r="J668">
            <v>68990</v>
          </cell>
          <cell r="K668">
            <v>68990</v>
          </cell>
          <cell r="L668">
            <v>68990</v>
          </cell>
          <cell r="M668">
            <v>68990</v>
          </cell>
          <cell r="N668">
            <v>68990</v>
          </cell>
          <cell r="O668">
            <v>68990</v>
          </cell>
          <cell r="P668">
            <v>68990</v>
          </cell>
        </row>
        <row r="669">
          <cell r="A669" t="str">
            <v>47205</v>
          </cell>
          <cell r="B669">
            <v>9615</v>
          </cell>
          <cell r="C669">
            <v>9639</v>
          </cell>
          <cell r="D669">
            <v>9664</v>
          </cell>
          <cell r="E669">
            <v>9683</v>
          </cell>
          <cell r="F669">
            <v>9395</v>
          </cell>
          <cell r="G669">
            <v>9531</v>
          </cell>
          <cell r="H669">
            <v>9545</v>
          </cell>
          <cell r="I669">
            <v>9549</v>
          </cell>
          <cell r="J669">
            <v>9639</v>
          </cell>
          <cell r="K669">
            <v>9664</v>
          </cell>
          <cell r="L669">
            <v>9683</v>
          </cell>
          <cell r="M669">
            <v>9683</v>
          </cell>
          <cell r="N669">
            <v>9683</v>
          </cell>
          <cell r="O669">
            <v>9683</v>
          </cell>
          <cell r="P669">
            <v>9683</v>
          </cell>
        </row>
        <row r="670">
          <cell r="A670" t="str">
            <v>47245</v>
          </cell>
          <cell r="B670">
            <v>59505</v>
          </cell>
          <cell r="C670">
            <v>60171</v>
          </cell>
          <cell r="D670">
            <v>59178</v>
          </cell>
          <cell r="E670">
            <v>59070</v>
          </cell>
          <cell r="F670">
            <v>60672</v>
          </cell>
          <cell r="G670">
            <v>60362</v>
          </cell>
          <cell r="H670">
            <v>60586</v>
          </cell>
          <cell r="I670">
            <v>60296</v>
          </cell>
          <cell r="J670">
            <v>60171</v>
          </cell>
          <cell r="K670">
            <v>60171</v>
          </cell>
          <cell r="L670">
            <v>60171</v>
          </cell>
          <cell r="M670">
            <v>60672</v>
          </cell>
          <cell r="N670">
            <v>60672</v>
          </cell>
          <cell r="O670">
            <v>60672</v>
          </cell>
          <cell r="P670">
            <v>60672</v>
          </cell>
        </row>
        <row r="671">
          <cell r="A671" t="str">
            <v>47258</v>
          </cell>
          <cell r="B671">
            <v>17052</v>
          </cell>
          <cell r="C671">
            <v>16966</v>
          </cell>
          <cell r="D671">
            <v>16901</v>
          </cell>
          <cell r="E671">
            <v>16812</v>
          </cell>
          <cell r="F671">
            <v>17931</v>
          </cell>
          <cell r="G671">
            <v>16630</v>
          </cell>
          <cell r="H671">
            <v>16592</v>
          </cell>
          <cell r="I671">
            <v>16558</v>
          </cell>
          <cell r="J671">
            <v>17052</v>
          </cell>
          <cell r="K671">
            <v>17052</v>
          </cell>
          <cell r="L671">
            <v>17052</v>
          </cell>
          <cell r="M671">
            <v>17931</v>
          </cell>
          <cell r="N671">
            <v>17931</v>
          </cell>
          <cell r="O671">
            <v>17931</v>
          </cell>
          <cell r="P671">
            <v>17931</v>
          </cell>
        </row>
        <row r="672">
          <cell r="A672" t="str">
            <v>47268</v>
          </cell>
          <cell r="B672">
            <v>15815</v>
          </cell>
          <cell r="C672">
            <v>15783</v>
          </cell>
          <cell r="D672">
            <v>15775</v>
          </cell>
          <cell r="E672">
            <v>15459</v>
          </cell>
          <cell r="F672">
            <v>15483</v>
          </cell>
          <cell r="G672">
            <v>15149</v>
          </cell>
          <cell r="H672">
            <v>15158</v>
          </cell>
          <cell r="I672">
            <v>15079</v>
          </cell>
          <cell r="J672">
            <v>15815</v>
          </cell>
          <cell r="K672">
            <v>15815</v>
          </cell>
          <cell r="L672">
            <v>15815</v>
          </cell>
          <cell r="M672">
            <v>15815</v>
          </cell>
          <cell r="N672">
            <v>15815</v>
          </cell>
          <cell r="O672">
            <v>15815</v>
          </cell>
          <cell r="P672">
            <v>15815</v>
          </cell>
        </row>
        <row r="673">
          <cell r="A673" t="str">
            <v>47288</v>
          </cell>
          <cell r="B673">
            <v>55415</v>
          </cell>
          <cell r="C673">
            <v>55386</v>
          </cell>
          <cell r="D673">
            <v>55626</v>
          </cell>
          <cell r="E673">
            <v>55222</v>
          </cell>
          <cell r="F673">
            <v>57231</v>
          </cell>
          <cell r="G673">
            <v>55731</v>
          </cell>
          <cell r="H673">
            <v>58754</v>
          </cell>
          <cell r="I673">
            <v>58381</v>
          </cell>
          <cell r="J673">
            <v>55415</v>
          </cell>
          <cell r="K673">
            <v>55626</v>
          </cell>
          <cell r="L673">
            <v>55626</v>
          </cell>
          <cell r="M673">
            <v>57231</v>
          </cell>
          <cell r="N673">
            <v>57231</v>
          </cell>
          <cell r="O673">
            <v>58754</v>
          </cell>
          <cell r="P673">
            <v>58754</v>
          </cell>
        </row>
        <row r="674">
          <cell r="A674" t="str">
            <v>47318</v>
          </cell>
          <cell r="B674">
            <v>24352</v>
          </cell>
          <cell r="C674">
            <v>24297</v>
          </cell>
          <cell r="D674">
            <v>24224</v>
          </cell>
          <cell r="E674">
            <v>24183</v>
          </cell>
          <cell r="F674">
            <v>24997</v>
          </cell>
          <cell r="G674">
            <v>24557</v>
          </cell>
          <cell r="H674">
            <v>24705</v>
          </cell>
          <cell r="I674">
            <v>25320</v>
          </cell>
          <cell r="J674">
            <v>24352</v>
          </cell>
          <cell r="K674">
            <v>24352</v>
          </cell>
          <cell r="L674">
            <v>24352</v>
          </cell>
          <cell r="M674">
            <v>24997</v>
          </cell>
          <cell r="N674">
            <v>24997</v>
          </cell>
          <cell r="O674">
            <v>24997</v>
          </cell>
          <cell r="P674">
            <v>25320</v>
          </cell>
        </row>
        <row r="675">
          <cell r="A675" t="str">
            <v>47460</v>
          </cell>
          <cell r="B675">
            <v>18664</v>
          </cell>
          <cell r="C675">
            <v>18667</v>
          </cell>
          <cell r="D675">
            <v>18597</v>
          </cell>
          <cell r="E675">
            <v>18474</v>
          </cell>
          <cell r="F675">
            <v>18638</v>
          </cell>
          <cell r="G675">
            <v>18438</v>
          </cell>
          <cell r="H675">
            <v>18992</v>
          </cell>
          <cell r="I675">
            <v>19008</v>
          </cell>
          <cell r="J675">
            <v>18667</v>
          </cell>
          <cell r="K675">
            <v>18667</v>
          </cell>
          <cell r="L675">
            <v>18667</v>
          </cell>
          <cell r="M675">
            <v>18667</v>
          </cell>
          <cell r="N675">
            <v>18667</v>
          </cell>
          <cell r="O675">
            <v>18992</v>
          </cell>
          <cell r="P675">
            <v>19008</v>
          </cell>
        </row>
        <row r="676">
          <cell r="A676" t="str">
            <v>47541</v>
          </cell>
          <cell r="B676">
            <v>8127</v>
          </cell>
          <cell r="C676">
            <v>7950</v>
          </cell>
          <cell r="D676">
            <v>7958</v>
          </cell>
          <cell r="E676">
            <v>8876</v>
          </cell>
          <cell r="F676">
            <v>8366</v>
          </cell>
          <cell r="G676">
            <v>8673</v>
          </cell>
          <cell r="H676">
            <v>8594</v>
          </cell>
          <cell r="I676">
            <v>8793</v>
          </cell>
          <cell r="J676">
            <v>8127</v>
          </cell>
          <cell r="K676">
            <v>8127</v>
          </cell>
          <cell r="L676">
            <v>8876</v>
          </cell>
          <cell r="M676">
            <v>8876</v>
          </cell>
          <cell r="N676">
            <v>8876</v>
          </cell>
          <cell r="O676">
            <v>8876</v>
          </cell>
          <cell r="P676">
            <v>8876</v>
          </cell>
        </row>
        <row r="677">
          <cell r="A677" t="str">
            <v>47545</v>
          </cell>
          <cell r="B677">
            <v>10394</v>
          </cell>
          <cell r="C677">
            <v>10435</v>
          </cell>
          <cell r="D677">
            <v>10589</v>
          </cell>
          <cell r="E677">
            <v>10264</v>
          </cell>
          <cell r="F677">
            <v>10146</v>
          </cell>
          <cell r="G677">
            <v>10173</v>
          </cell>
          <cell r="H677">
            <v>10216</v>
          </cell>
          <cell r="I677">
            <v>10210</v>
          </cell>
          <cell r="J677">
            <v>10435</v>
          </cell>
          <cell r="K677">
            <v>10589</v>
          </cell>
          <cell r="L677">
            <v>10589</v>
          </cell>
          <cell r="M677">
            <v>10589</v>
          </cell>
          <cell r="N677">
            <v>10589</v>
          </cell>
          <cell r="O677">
            <v>10589</v>
          </cell>
          <cell r="P677">
            <v>10589</v>
          </cell>
        </row>
        <row r="678">
          <cell r="A678" t="str">
            <v>47551</v>
          </cell>
          <cell r="B678">
            <v>33702</v>
          </cell>
          <cell r="C678">
            <v>33600</v>
          </cell>
          <cell r="D678">
            <v>33607</v>
          </cell>
          <cell r="E678">
            <v>33502</v>
          </cell>
          <cell r="F678">
            <v>34221</v>
          </cell>
          <cell r="G678">
            <v>33147</v>
          </cell>
          <cell r="H678">
            <v>33138</v>
          </cell>
          <cell r="I678">
            <v>33112</v>
          </cell>
          <cell r="J678">
            <v>33702</v>
          </cell>
          <cell r="K678">
            <v>33702</v>
          </cell>
          <cell r="L678">
            <v>33702</v>
          </cell>
          <cell r="M678">
            <v>34221</v>
          </cell>
          <cell r="N678">
            <v>34221</v>
          </cell>
          <cell r="O678">
            <v>34221</v>
          </cell>
          <cell r="P678">
            <v>34221</v>
          </cell>
        </row>
        <row r="679">
          <cell r="A679" t="str">
            <v>47555</v>
          </cell>
          <cell r="B679">
            <v>59642</v>
          </cell>
          <cell r="C679">
            <v>59837</v>
          </cell>
          <cell r="D679">
            <v>59613</v>
          </cell>
          <cell r="E679">
            <v>59523</v>
          </cell>
          <cell r="F679">
            <v>61727</v>
          </cell>
          <cell r="G679">
            <v>59645</v>
          </cell>
          <cell r="H679">
            <v>60393</v>
          </cell>
          <cell r="I679">
            <v>60237</v>
          </cell>
          <cell r="J679">
            <v>59837</v>
          </cell>
          <cell r="K679">
            <v>59837</v>
          </cell>
          <cell r="L679">
            <v>59837</v>
          </cell>
          <cell r="M679">
            <v>61727</v>
          </cell>
          <cell r="N679">
            <v>61727</v>
          </cell>
          <cell r="O679">
            <v>61727</v>
          </cell>
          <cell r="P679">
            <v>61727</v>
          </cell>
        </row>
        <row r="680">
          <cell r="A680" t="str">
            <v>47570</v>
          </cell>
          <cell r="B680">
            <v>23279</v>
          </cell>
          <cell r="C680">
            <v>23267</v>
          </cell>
          <cell r="D680">
            <v>23270</v>
          </cell>
          <cell r="E680">
            <v>23237</v>
          </cell>
          <cell r="F680">
            <v>22225</v>
          </cell>
          <cell r="G680">
            <v>22939</v>
          </cell>
          <cell r="H680">
            <v>22915</v>
          </cell>
          <cell r="I680">
            <v>22957</v>
          </cell>
          <cell r="J680">
            <v>23279</v>
          </cell>
          <cell r="K680">
            <v>23279</v>
          </cell>
          <cell r="L680">
            <v>23279</v>
          </cell>
          <cell r="M680">
            <v>23279</v>
          </cell>
          <cell r="N680">
            <v>23279</v>
          </cell>
          <cell r="O680">
            <v>23279</v>
          </cell>
          <cell r="P680">
            <v>23279</v>
          </cell>
        </row>
        <row r="681">
          <cell r="A681" t="str">
            <v>47605</v>
          </cell>
          <cell r="B681">
            <v>7543</v>
          </cell>
          <cell r="C681">
            <v>7520</v>
          </cell>
          <cell r="D681">
            <v>7474</v>
          </cell>
          <cell r="E681">
            <v>7336</v>
          </cell>
          <cell r="F681">
            <v>7510</v>
          </cell>
          <cell r="G681">
            <v>7348</v>
          </cell>
          <cell r="H681">
            <v>7378</v>
          </cell>
          <cell r="I681">
            <v>7425</v>
          </cell>
          <cell r="J681">
            <v>7543</v>
          </cell>
          <cell r="K681">
            <v>7543</v>
          </cell>
          <cell r="L681">
            <v>7543</v>
          </cell>
          <cell r="M681">
            <v>7543</v>
          </cell>
          <cell r="N681">
            <v>7543</v>
          </cell>
          <cell r="O681">
            <v>7543</v>
          </cell>
          <cell r="P681">
            <v>7543</v>
          </cell>
        </row>
        <row r="682">
          <cell r="A682" t="str">
            <v>47660</v>
          </cell>
          <cell r="B682">
            <v>12225</v>
          </cell>
          <cell r="C682">
            <v>12207</v>
          </cell>
          <cell r="D682">
            <v>12176</v>
          </cell>
          <cell r="E682">
            <v>12110</v>
          </cell>
          <cell r="F682">
            <v>11358</v>
          </cell>
          <cell r="G682">
            <v>11958</v>
          </cell>
          <cell r="H682">
            <v>11929</v>
          </cell>
          <cell r="I682">
            <v>11914</v>
          </cell>
          <cell r="J682">
            <v>12225</v>
          </cell>
          <cell r="K682">
            <v>12225</v>
          </cell>
          <cell r="L682">
            <v>12225</v>
          </cell>
          <cell r="M682">
            <v>12225</v>
          </cell>
          <cell r="N682">
            <v>12225</v>
          </cell>
          <cell r="O682">
            <v>12225</v>
          </cell>
          <cell r="P682">
            <v>12225</v>
          </cell>
        </row>
        <row r="683">
          <cell r="A683" t="str">
            <v>47675</v>
          </cell>
          <cell r="B683">
            <v>8048</v>
          </cell>
          <cell r="C683">
            <v>8029</v>
          </cell>
          <cell r="D683">
            <v>7997</v>
          </cell>
          <cell r="E683">
            <v>8003</v>
          </cell>
          <cell r="F683">
            <v>8014</v>
          </cell>
          <cell r="G683">
            <v>7962</v>
          </cell>
          <cell r="H683">
            <v>8087</v>
          </cell>
          <cell r="I683">
            <v>8071</v>
          </cell>
          <cell r="J683">
            <v>8048</v>
          </cell>
          <cell r="K683">
            <v>8048</v>
          </cell>
          <cell r="L683">
            <v>8048</v>
          </cell>
          <cell r="M683">
            <v>8048</v>
          </cell>
          <cell r="N683">
            <v>8048</v>
          </cell>
          <cell r="O683">
            <v>8087</v>
          </cell>
          <cell r="P683">
            <v>8087</v>
          </cell>
        </row>
        <row r="684">
          <cell r="A684" t="str">
            <v>47692</v>
          </cell>
          <cell r="B684">
            <v>18932</v>
          </cell>
          <cell r="C684">
            <v>18967</v>
          </cell>
          <cell r="D684">
            <v>18867</v>
          </cell>
          <cell r="E684">
            <v>18521</v>
          </cell>
          <cell r="F684">
            <v>19141</v>
          </cell>
          <cell r="G684">
            <v>18498</v>
          </cell>
          <cell r="H684">
            <v>18868</v>
          </cell>
          <cell r="I684">
            <v>18810</v>
          </cell>
          <cell r="J684">
            <v>18967</v>
          </cell>
          <cell r="K684">
            <v>18967</v>
          </cell>
          <cell r="L684">
            <v>18967</v>
          </cell>
          <cell r="M684">
            <v>19141</v>
          </cell>
          <cell r="N684">
            <v>19141</v>
          </cell>
          <cell r="O684">
            <v>19141</v>
          </cell>
          <cell r="P684">
            <v>19141</v>
          </cell>
        </row>
        <row r="685">
          <cell r="A685" t="str">
            <v>47703</v>
          </cell>
          <cell r="B685">
            <v>7415</v>
          </cell>
          <cell r="C685">
            <v>7485</v>
          </cell>
          <cell r="D685">
            <v>7524</v>
          </cell>
          <cell r="E685">
            <v>7206</v>
          </cell>
          <cell r="F685">
            <v>6757</v>
          </cell>
          <cell r="G685">
            <v>7544</v>
          </cell>
          <cell r="H685">
            <v>7540</v>
          </cell>
          <cell r="I685">
            <v>7503</v>
          </cell>
          <cell r="J685">
            <v>7485</v>
          </cell>
          <cell r="K685">
            <v>7524</v>
          </cell>
          <cell r="L685">
            <v>7524</v>
          </cell>
          <cell r="M685">
            <v>7524</v>
          </cell>
          <cell r="N685">
            <v>7544</v>
          </cell>
          <cell r="O685">
            <v>7544</v>
          </cell>
          <cell r="P685">
            <v>7544</v>
          </cell>
        </row>
        <row r="686">
          <cell r="A686" t="str">
            <v>47707</v>
          </cell>
          <cell r="B686">
            <v>20921</v>
          </cell>
          <cell r="C686">
            <v>21150</v>
          </cell>
          <cell r="D686">
            <v>20940</v>
          </cell>
          <cell r="E686">
            <v>20887</v>
          </cell>
          <cell r="F686">
            <v>20718</v>
          </cell>
          <cell r="G686">
            <v>20435</v>
          </cell>
          <cell r="H686">
            <v>20611</v>
          </cell>
          <cell r="I686">
            <v>20537</v>
          </cell>
          <cell r="J686">
            <v>21150</v>
          </cell>
          <cell r="K686">
            <v>21150</v>
          </cell>
          <cell r="L686">
            <v>21150</v>
          </cell>
          <cell r="M686">
            <v>21150</v>
          </cell>
          <cell r="N686">
            <v>21150</v>
          </cell>
          <cell r="O686">
            <v>21150</v>
          </cell>
          <cell r="P686">
            <v>21150</v>
          </cell>
        </row>
        <row r="687">
          <cell r="A687" t="str">
            <v>47720</v>
          </cell>
          <cell r="B687">
            <v>9735</v>
          </cell>
          <cell r="C687">
            <v>9686</v>
          </cell>
          <cell r="D687">
            <v>9748</v>
          </cell>
          <cell r="E687">
            <v>9884</v>
          </cell>
          <cell r="F687">
            <v>9566</v>
          </cell>
          <cell r="G687">
            <v>9700</v>
          </cell>
          <cell r="H687">
            <v>9721</v>
          </cell>
          <cell r="I687">
            <v>9718</v>
          </cell>
          <cell r="J687">
            <v>9735</v>
          </cell>
          <cell r="K687">
            <v>9748</v>
          </cell>
          <cell r="L687">
            <v>9884</v>
          </cell>
          <cell r="M687">
            <v>9884</v>
          </cell>
          <cell r="N687">
            <v>9884</v>
          </cell>
          <cell r="O687">
            <v>9884</v>
          </cell>
          <cell r="P687">
            <v>9884</v>
          </cell>
        </row>
        <row r="688">
          <cell r="A688" t="str">
            <v>47745</v>
          </cell>
          <cell r="B688">
            <v>16473</v>
          </cell>
          <cell r="C688">
            <v>16515</v>
          </cell>
          <cell r="D688">
            <v>16448</v>
          </cell>
          <cell r="E688">
            <v>16366</v>
          </cell>
          <cell r="F688">
            <v>16690</v>
          </cell>
          <cell r="G688">
            <v>16540</v>
          </cell>
          <cell r="H688">
            <v>16580</v>
          </cell>
          <cell r="I688">
            <v>16560</v>
          </cell>
          <cell r="J688">
            <v>16515</v>
          </cell>
          <cell r="K688">
            <v>16515</v>
          </cell>
          <cell r="L688">
            <v>16515</v>
          </cell>
          <cell r="M688">
            <v>16690</v>
          </cell>
          <cell r="N688">
            <v>16690</v>
          </cell>
          <cell r="O688">
            <v>16690</v>
          </cell>
          <cell r="P688">
            <v>16690</v>
          </cell>
        </row>
        <row r="689">
          <cell r="A689" t="str">
            <v>47798</v>
          </cell>
          <cell r="B689">
            <v>11976</v>
          </cell>
          <cell r="C689">
            <v>11917</v>
          </cell>
          <cell r="D689">
            <v>11911</v>
          </cell>
          <cell r="E689">
            <v>11937</v>
          </cell>
          <cell r="F689">
            <v>12140</v>
          </cell>
          <cell r="G689">
            <v>11780</v>
          </cell>
          <cell r="H689">
            <v>11770</v>
          </cell>
          <cell r="I689">
            <v>11777</v>
          </cell>
          <cell r="J689">
            <v>11976</v>
          </cell>
          <cell r="K689">
            <v>11976</v>
          </cell>
          <cell r="L689">
            <v>11976</v>
          </cell>
          <cell r="M689">
            <v>12140</v>
          </cell>
          <cell r="N689">
            <v>12140</v>
          </cell>
          <cell r="O689">
            <v>12140</v>
          </cell>
          <cell r="P689">
            <v>12140</v>
          </cell>
        </row>
        <row r="690">
          <cell r="A690" t="str">
            <v>47960</v>
          </cell>
          <cell r="B690">
            <v>7975</v>
          </cell>
          <cell r="C690">
            <v>8008</v>
          </cell>
          <cell r="D690">
            <v>8029</v>
          </cell>
          <cell r="E690">
            <v>7974</v>
          </cell>
          <cell r="F690">
            <v>7338</v>
          </cell>
          <cell r="G690">
            <v>7936</v>
          </cell>
          <cell r="H690">
            <v>7932</v>
          </cell>
          <cell r="I690">
            <v>7928</v>
          </cell>
          <cell r="J690">
            <v>8008</v>
          </cell>
          <cell r="K690">
            <v>8029</v>
          </cell>
          <cell r="L690">
            <v>8029</v>
          </cell>
          <cell r="M690">
            <v>8029</v>
          </cell>
          <cell r="N690">
            <v>8029</v>
          </cell>
          <cell r="O690">
            <v>8029</v>
          </cell>
          <cell r="P690">
            <v>8029</v>
          </cell>
        </row>
        <row r="691">
          <cell r="A691" t="str">
            <v>47980</v>
          </cell>
          <cell r="B691">
            <v>45854</v>
          </cell>
          <cell r="C691">
            <v>45836</v>
          </cell>
          <cell r="D691">
            <v>45277</v>
          </cell>
          <cell r="E691">
            <v>45163</v>
          </cell>
          <cell r="F691">
            <v>43568</v>
          </cell>
          <cell r="G691">
            <v>44733</v>
          </cell>
          <cell r="H691">
            <v>44323</v>
          </cell>
          <cell r="I691">
            <v>44595</v>
          </cell>
          <cell r="J691">
            <v>45854</v>
          </cell>
          <cell r="K691">
            <v>45854</v>
          </cell>
          <cell r="L691">
            <v>45854</v>
          </cell>
          <cell r="M691">
            <v>45854</v>
          </cell>
          <cell r="N691">
            <v>45854</v>
          </cell>
          <cell r="O691">
            <v>45854</v>
          </cell>
          <cell r="P691">
            <v>45854</v>
          </cell>
        </row>
        <row r="692">
          <cell r="A692" t="str">
            <v>50001</v>
          </cell>
          <cell r="B692">
            <v>145760</v>
          </cell>
          <cell r="C692">
            <v>145210</v>
          </cell>
          <cell r="D692">
            <v>146225</v>
          </cell>
          <cell r="E692">
            <v>148540</v>
          </cell>
          <cell r="F692">
            <v>143026</v>
          </cell>
          <cell r="G692">
            <v>151133</v>
          </cell>
          <cell r="H692">
            <v>151739</v>
          </cell>
          <cell r="I692">
            <v>152480</v>
          </cell>
          <cell r="J692">
            <v>145760</v>
          </cell>
          <cell r="K692">
            <v>146225</v>
          </cell>
          <cell r="L692">
            <v>148540</v>
          </cell>
          <cell r="M692">
            <v>148540</v>
          </cell>
          <cell r="N692">
            <v>151133</v>
          </cell>
          <cell r="O692">
            <v>151739</v>
          </cell>
          <cell r="P692">
            <v>152480</v>
          </cell>
        </row>
        <row r="693">
          <cell r="A693" t="str">
            <v>50006</v>
          </cell>
          <cell r="B693">
            <v>29479</v>
          </cell>
          <cell r="C693">
            <v>29862</v>
          </cell>
          <cell r="D693">
            <v>29977</v>
          </cell>
          <cell r="E693">
            <v>29941</v>
          </cell>
          <cell r="F693">
            <v>28788</v>
          </cell>
          <cell r="G693">
            <v>29522</v>
          </cell>
          <cell r="H693">
            <v>29396</v>
          </cell>
          <cell r="I693">
            <v>29025</v>
          </cell>
          <cell r="J693">
            <v>29862</v>
          </cell>
          <cell r="K693">
            <v>29977</v>
          </cell>
          <cell r="L693">
            <v>29977</v>
          </cell>
          <cell r="M693">
            <v>29977</v>
          </cell>
          <cell r="N693">
            <v>29977</v>
          </cell>
          <cell r="O693">
            <v>29977</v>
          </cell>
          <cell r="P693">
            <v>29977</v>
          </cell>
        </row>
        <row r="694">
          <cell r="A694" t="str">
            <v>50110</v>
          </cell>
          <cell r="B694">
            <v>2765</v>
          </cell>
          <cell r="C694">
            <v>2771</v>
          </cell>
          <cell r="D694">
            <v>2796</v>
          </cell>
          <cell r="E694">
            <v>2821</v>
          </cell>
          <cell r="F694">
            <v>2607</v>
          </cell>
          <cell r="G694">
            <v>2784</v>
          </cell>
          <cell r="H694">
            <v>2736</v>
          </cell>
          <cell r="I694">
            <v>2723</v>
          </cell>
          <cell r="J694">
            <v>2771</v>
          </cell>
          <cell r="K694">
            <v>2796</v>
          </cell>
          <cell r="L694">
            <v>2821</v>
          </cell>
          <cell r="M694">
            <v>2821</v>
          </cell>
          <cell r="N694">
            <v>2821</v>
          </cell>
          <cell r="O694">
            <v>2821</v>
          </cell>
          <cell r="P694">
            <v>2821</v>
          </cell>
        </row>
        <row r="695">
          <cell r="A695" t="str">
            <v>50124</v>
          </cell>
          <cell r="B695">
            <v>3150</v>
          </cell>
          <cell r="C695">
            <v>3207</v>
          </cell>
          <cell r="D695">
            <v>3223</v>
          </cell>
          <cell r="E695">
            <v>3224</v>
          </cell>
          <cell r="F695">
            <v>3063</v>
          </cell>
          <cell r="G695">
            <v>3170</v>
          </cell>
          <cell r="H695">
            <v>3108</v>
          </cell>
          <cell r="I695">
            <v>3114</v>
          </cell>
          <cell r="J695">
            <v>3207</v>
          </cell>
          <cell r="K695">
            <v>3223</v>
          </cell>
          <cell r="L695">
            <v>3224</v>
          </cell>
          <cell r="M695">
            <v>3224</v>
          </cell>
          <cell r="N695">
            <v>3224</v>
          </cell>
          <cell r="O695">
            <v>3224</v>
          </cell>
          <cell r="P695">
            <v>3224</v>
          </cell>
        </row>
        <row r="696">
          <cell r="A696" t="str">
            <v>50150</v>
          </cell>
          <cell r="B696">
            <v>4907</v>
          </cell>
          <cell r="C696">
            <v>4912</v>
          </cell>
          <cell r="D696">
            <v>5000</v>
          </cell>
          <cell r="E696">
            <v>5005</v>
          </cell>
          <cell r="F696">
            <v>4947</v>
          </cell>
          <cell r="G696">
            <v>4917</v>
          </cell>
          <cell r="H696">
            <v>4841</v>
          </cell>
          <cell r="I696">
            <v>4812</v>
          </cell>
          <cell r="J696">
            <v>4912</v>
          </cell>
          <cell r="K696">
            <v>5000</v>
          </cell>
          <cell r="L696">
            <v>5005</v>
          </cell>
          <cell r="M696">
            <v>5005</v>
          </cell>
          <cell r="N696">
            <v>5005</v>
          </cell>
          <cell r="O696">
            <v>5005</v>
          </cell>
          <cell r="P696">
            <v>5005</v>
          </cell>
        </row>
        <row r="697">
          <cell r="A697" t="str">
            <v>50223</v>
          </cell>
          <cell r="B697">
            <v>3853</v>
          </cell>
          <cell r="C697">
            <v>3872</v>
          </cell>
          <cell r="D697">
            <v>3849</v>
          </cell>
          <cell r="E697">
            <v>3822</v>
          </cell>
          <cell r="F697">
            <v>3833</v>
          </cell>
          <cell r="G697">
            <v>3804</v>
          </cell>
          <cell r="H697">
            <v>3784</v>
          </cell>
          <cell r="I697">
            <v>3770</v>
          </cell>
          <cell r="J697">
            <v>3872</v>
          </cell>
          <cell r="K697">
            <v>3872</v>
          </cell>
          <cell r="L697">
            <v>3872</v>
          </cell>
          <cell r="M697">
            <v>3872</v>
          </cell>
          <cell r="N697">
            <v>3872</v>
          </cell>
          <cell r="O697">
            <v>3872</v>
          </cell>
          <cell r="P697">
            <v>3872</v>
          </cell>
        </row>
        <row r="698">
          <cell r="A698" t="str">
            <v>50226</v>
          </cell>
          <cell r="B698">
            <v>7869</v>
          </cell>
          <cell r="C698">
            <v>7893</v>
          </cell>
          <cell r="D698">
            <v>8043</v>
          </cell>
          <cell r="E698">
            <v>8012</v>
          </cell>
          <cell r="F698">
            <v>8102</v>
          </cell>
          <cell r="G698">
            <v>7968</v>
          </cell>
          <cell r="H698">
            <v>8000</v>
          </cell>
          <cell r="I698">
            <v>8007</v>
          </cell>
          <cell r="J698">
            <v>7893</v>
          </cell>
          <cell r="K698">
            <v>8043</v>
          </cell>
          <cell r="L698">
            <v>8043</v>
          </cell>
          <cell r="M698">
            <v>8102</v>
          </cell>
          <cell r="N698">
            <v>8102</v>
          </cell>
          <cell r="O698">
            <v>8102</v>
          </cell>
          <cell r="P698">
            <v>8102</v>
          </cell>
        </row>
        <row r="699">
          <cell r="A699" t="str">
            <v>50245</v>
          </cell>
          <cell r="B699">
            <v>1451</v>
          </cell>
          <cell r="C699">
            <v>1439</v>
          </cell>
          <cell r="D699">
            <v>1442</v>
          </cell>
          <cell r="E699">
            <v>1427</v>
          </cell>
          <cell r="F699">
            <v>1570</v>
          </cell>
          <cell r="G699">
            <v>1305</v>
          </cell>
          <cell r="H699">
            <v>1288</v>
          </cell>
          <cell r="I699">
            <v>1276</v>
          </cell>
          <cell r="J699">
            <v>1451</v>
          </cell>
          <cell r="K699">
            <v>1451</v>
          </cell>
          <cell r="L699">
            <v>1451</v>
          </cell>
          <cell r="M699">
            <v>1570</v>
          </cell>
          <cell r="N699">
            <v>1570</v>
          </cell>
          <cell r="O699">
            <v>1570</v>
          </cell>
          <cell r="P699">
            <v>1570</v>
          </cell>
        </row>
        <row r="700">
          <cell r="A700" t="str">
            <v>50251</v>
          </cell>
          <cell r="B700">
            <v>6499</v>
          </cell>
          <cell r="C700">
            <v>6658</v>
          </cell>
          <cell r="D700">
            <v>6681</v>
          </cell>
          <cell r="E700">
            <v>6692</v>
          </cell>
          <cell r="F700">
            <v>6785</v>
          </cell>
          <cell r="G700">
            <v>6669</v>
          </cell>
          <cell r="H700">
            <v>6668</v>
          </cell>
          <cell r="I700">
            <v>6667</v>
          </cell>
          <cell r="J700">
            <v>6658</v>
          </cell>
          <cell r="K700">
            <v>6681</v>
          </cell>
          <cell r="L700">
            <v>6692</v>
          </cell>
          <cell r="M700">
            <v>6785</v>
          </cell>
          <cell r="N700">
            <v>6785</v>
          </cell>
          <cell r="O700">
            <v>6785</v>
          </cell>
          <cell r="P700">
            <v>6785</v>
          </cell>
        </row>
        <row r="701">
          <cell r="A701" t="str">
            <v>50270</v>
          </cell>
          <cell r="B701">
            <v>3200</v>
          </cell>
          <cell r="C701">
            <v>3191</v>
          </cell>
          <cell r="D701">
            <v>3168</v>
          </cell>
          <cell r="E701">
            <v>3102</v>
          </cell>
          <cell r="F701">
            <v>3227</v>
          </cell>
          <cell r="G701">
            <v>3068</v>
          </cell>
          <cell r="H701">
            <v>3053</v>
          </cell>
          <cell r="I701">
            <v>3045</v>
          </cell>
          <cell r="J701">
            <v>3200</v>
          </cell>
          <cell r="K701">
            <v>3200</v>
          </cell>
          <cell r="L701">
            <v>3200</v>
          </cell>
          <cell r="M701">
            <v>3227</v>
          </cell>
          <cell r="N701">
            <v>3227</v>
          </cell>
          <cell r="O701">
            <v>3227</v>
          </cell>
          <cell r="P701">
            <v>3227</v>
          </cell>
        </row>
        <row r="702">
          <cell r="A702" t="str">
            <v>50287</v>
          </cell>
          <cell r="B702">
            <v>9813</v>
          </cell>
          <cell r="C702">
            <v>9895</v>
          </cell>
          <cell r="D702">
            <v>9890</v>
          </cell>
          <cell r="E702">
            <v>9918</v>
          </cell>
          <cell r="F702">
            <v>9387</v>
          </cell>
          <cell r="G702">
            <v>9942</v>
          </cell>
          <cell r="H702">
            <v>10010</v>
          </cell>
          <cell r="I702">
            <v>9936</v>
          </cell>
          <cell r="J702">
            <v>9895</v>
          </cell>
          <cell r="K702">
            <v>9895</v>
          </cell>
          <cell r="L702">
            <v>9918</v>
          </cell>
          <cell r="M702">
            <v>9918</v>
          </cell>
          <cell r="N702">
            <v>9942</v>
          </cell>
          <cell r="O702">
            <v>10010</v>
          </cell>
          <cell r="P702">
            <v>10010</v>
          </cell>
        </row>
        <row r="703">
          <cell r="A703" t="str">
            <v>50313</v>
          </cell>
          <cell r="B703">
            <v>38752</v>
          </cell>
          <cell r="C703">
            <v>39138</v>
          </cell>
          <cell r="D703">
            <v>39207</v>
          </cell>
          <cell r="E703">
            <v>39249</v>
          </cell>
          <cell r="F703">
            <v>37213</v>
          </cell>
          <cell r="G703">
            <v>39420</v>
          </cell>
          <cell r="H703">
            <v>39395</v>
          </cell>
          <cell r="I703">
            <v>39527</v>
          </cell>
          <cell r="J703">
            <v>39138</v>
          </cell>
          <cell r="K703">
            <v>39207</v>
          </cell>
          <cell r="L703">
            <v>39249</v>
          </cell>
          <cell r="M703">
            <v>39249</v>
          </cell>
          <cell r="N703">
            <v>39420</v>
          </cell>
          <cell r="O703">
            <v>39420</v>
          </cell>
          <cell r="P703">
            <v>39527</v>
          </cell>
        </row>
        <row r="704">
          <cell r="A704" t="str">
            <v>50318</v>
          </cell>
          <cell r="B704">
            <v>6064</v>
          </cell>
          <cell r="C704">
            <v>6168</v>
          </cell>
          <cell r="D704">
            <v>6237</v>
          </cell>
          <cell r="E704">
            <v>6219</v>
          </cell>
          <cell r="F704">
            <v>5975</v>
          </cell>
          <cell r="G704">
            <v>6211</v>
          </cell>
          <cell r="H704">
            <v>6182</v>
          </cell>
          <cell r="I704">
            <v>6149</v>
          </cell>
          <cell r="J704">
            <v>6168</v>
          </cell>
          <cell r="K704">
            <v>6237</v>
          </cell>
          <cell r="L704">
            <v>6237</v>
          </cell>
          <cell r="M704">
            <v>6237</v>
          </cell>
          <cell r="N704">
            <v>6237</v>
          </cell>
          <cell r="O704">
            <v>6237</v>
          </cell>
          <cell r="P704">
            <v>6237</v>
          </cell>
        </row>
        <row r="705">
          <cell r="A705" t="str">
            <v>50325</v>
          </cell>
          <cell r="B705">
            <v>4794</v>
          </cell>
          <cell r="C705">
            <v>4791</v>
          </cell>
          <cell r="D705">
            <v>4817</v>
          </cell>
          <cell r="E705">
            <v>4662</v>
          </cell>
          <cell r="F705">
            <v>4861</v>
          </cell>
          <cell r="G705">
            <v>4625</v>
          </cell>
          <cell r="H705">
            <v>4609</v>
          </cell>
          <cell r="I705">
            <v>4597</v>
          </cell>
          <cell r="J705">
            <v>4794</v>
          </cell>
          <cell r="K705">
            <v>4817</v>
          </cell>
          <cell r="L705">
            <v>4817</v>
          </cell>
          <cell r="M705">
            <v>4861</v>
          </cell>
          <cell r="N705">
            <v>4861</v>
          </cell>
          <cell r="O705">
            <v>4861</v>
          </cell>
          <cell r="P705">
            <v>4861</v>
          </cell>
        </row>
        <row r="706">
          <cell r="A706" t="str">
            <v>50330</v>
          </cell>
          <cell r="B706">
            <v>7392</v>
          </cell>
          <cell r="C706">
            <v>7390</v>
          </cell>
          <cell r="D706">
            <v>7427</v>
          </cell>
          <cell r="E706">
            <v>7313</v>
          </cell>
          <cell r="F706">
            <v>7945</v>
          </cell>
          <cell r="G706">
            <v>7419</v>
          </cell>
          <cell r="H706">
            <v>7467</v>
          </cell>
          <cell r="I706">
            <v>7457</v>
          </cell>
          <cell r="J706">
            <v>7392</v>
          </cell>
          <cell r="K706">
            <v>7427</v>
          </cell>
          <cell r="L706">
            <v>7427</v>
          </cell>
          <cell r="M706">
            <v>7945</v>
          </cell>
          <cell r="N706">
            <v>7945</v>
          </cell>
          <cell r="O706">
            <v>7945</v>
          </cell>
          <cell r="P706">
            <v>7945</v>
          </cell>
        </row>
        <row r="707">
          <cell r="A707" t="str">
            <v>50350</v>
          </cell>
          <cell r="B707">
            <v>7026</v>
          </cell>
          <cell r="C707">
            <v>7082</v>
          </cell>
          <cell r="D707">
            <v>7049</v>
          </cell>
          <cell r="E707">
            <v>6671</v>
          </cell>
          <cell r="F707">
            <v>7700</v>
          </cell>
          <cell r="G707">
            <v>7065</v>
          </cell>
          <cell r="H707">
            <v>7101</v>
          </cell>
          <cell r="I707">
            <v>7166</v>
          </cell>
          <cell r="J707">
            <v>7082</v>
          </cell>
          <cell r="K707">
            <v>7082</v>
          </cell>
          <cell r="L707">
            <v>7082</v>
          </cell>
          <cell r="M707">
            <v>7700</v>
          </cell>
          <cell r="N707">
            <v>7700</v>
          </cell>
          <cell r="O707">
            <v>7700</v>
          </cell>
          <cell r="P707">
            <v>7700</v>
          </cell>
        </row>
        <row r="708">
          <cell r="A708" t="str">
            <v>50370</v>
          </cell>
          <cell r="B708">
            <v>6727</v>
          </cell>
          <cell r="C708">
            <v>6749</v>
          </cell>
          <cell r="D708">
            <v>6750</v>
          </cell>
          <cell r="E708">
            <v>6717</v>
          </cell>
          <cell r="F708">
            <v>7393</v>
          </cell>
          <cell r="G708">
            <v>6815</v>
          </cell>
          <cell r="H708">
            <v>6805</v>
          </cell>
          <cell r="I708">
            <v>6737</v>
          </cell>
          <cell r="J708">
            <v>6749</v>
          </cell>
          <cell r="K708">
            <v>6750</v>
          </cell>
          <cell r="L708">
            <v>6750</v>
          </cell>
          <cell r="M708">
            <v>7393</v>
          </cell>
          <cell r="N708">
            <v>7393</v>
          </cell>
          <cell r="O708">
            <v>7393</v>
          </cell>
          <cell r="P708">
            <v>7393</v>
          </cell>
        </row>
        <row r="709">
          <cell r="A709" t="str">
            <v>50400</v>
          </cell>
          <cell r="B709">
            <v>8884</v>
          </cell>
          <cell r="C709">
            <v>8802</v>
          </cell>
          <cell r="D709">
            <v>8759</v>
          </cell>
          <cell r="E709">
            <v>8780</v>
          </cell>
          <cell r="F709">
            <v>8989</v>
          </cell>
          <cell r="G709">
            <v>8847</v>
          </cell>
          <cell r="H709">
            <v>8834</v>
          </cell>
          <cell r="I709">
            <v>8812</v>
          </cell>
          <cell r="J709">
            <v>8884</v>
          </cell>
          <cell r="K709">
            <v>8884</v>
          </cell>
          <cell r="L709">
            <v>8884</v>
          </cell>
          <cell r="M709">
            <v>8989</v>
          </cell>
          <cell r="N709">
            <v>8989</v>
          </cell>
          <cell r="O709">
            <v>8989</v>
          </cell>
          <cell r="P709">
            <v>8989</v>
          </cell>
        </row>
        <row r="710">
          <cell r="A710" t="str">
            <v>50450</v>
          </cell>
          <cell r="B710">
            <v>6491</v>
          </cell>
          <cell r="C710">
            <v>6524</v>
          </cell>
          <cell r="D710">
            <v>6537</v>
          </cell>
          <cell r="E710">
            <v>6543</v>
          </cell>
          <cell r="F710">
            <v>7442</v>
          </cell>
          <cell r="G710">
            <v>6556</v>
          </cell>
          <cell r="H710">
            <v>6645</v>
          </cell>
          <cell r="I710">
            <v>6614</v>
          </cell>
          <cell r="J710">
            <v>6524</v>
          </cell>
          <cell r="K710">
            <v>6537</v>
          </cell>
          <cell r="L710">
            <v>6543</v>
          </cell>
          <cell r="M710">
            <v>7442</v>
          </cell>
          <cell r="N710">
            <v>7442</v>
          </cell>
          <cell r="O710">
            <v>7442</v>
          </cell>
          <cell r="P710">
            <v>7442</v>
          </cell>
        </row>
        <row r="711">
          <cell r="A711" t="str">
            <v>50568</v>
          </cell>
          <cell r="B711">
            <v>22379</v>
          </cell>
          <cell r="C711">
            <v>22654</v>
          </cell>
          <cell r="D711">
            <v>22843</v>
          </cell>
          <cell r="E711">
            <v>23007</v>
          </cell>
          <cell r="F711">
            <v>23294</v>
          </cell>
          <cell r="G711">
            <v>24111</v>
          </cell>
          <cell r="H711">
            <v>24178</v>
          </cell>
          <cell r="I711">
            <v>24324</v>
          </cell>
          <cell r="J711">
            <v>22654</v>
          </cell>
          <cell r="K711">
            <v>22843</v>
          </cell>
          <cell r="L711">
            <v>23007</v>
          </cell>
          <cell r="M711">
            <v>23294</v>
          </cell>
          <cell r="N711">
            <v>24111</v>
          </cell>
          <cell r="O711">
            <v>24178</v>
          </cell>
          <cell r="P711">
            <v>24324</v>
          </cell>
        </row>
        <row r="712">
          <cell r="A712" t="str">
            <v>50573</v>
          </cell>
          <cell r="B712">
            <v>17947</v>
          </cell>
          <cell r="C712">
            <v>18144</v>
          </cell>
          <cell r="D712">
            <v>18240</v>
          </cell>
          <cell r="E712">
            <v>18109</v>
          </cell>
          <cell r="F712">
            <v>17699</v>
          </cell>
          <cell r="G712">
            <v>18171</v>
          </cell>
          <cell r="H712">
            <v>18291</v>
          </cell>
          <cell r="I712">
            <v>18253</v>
          </cell>
          <cell r="J712">
            <v>18144</v>
          </cell>
          <cell r="K712">
            <v>18240</v>
          </cell>
          <cell r="L712">
            <v>18240</v>
          </cell>
          <cell r="M712">
            <v>18240</v>
          </cell>
          <cell r="N712">
            <v>18240</v>
          </cell>
          <cell r="O712">
            <v>18291</v>
          </cell>
          <cell r="P712">
            <v>18291</v>
          </cell>
        </row>
        <row r="713">
          <cell r="A713" t="str">
            <v>50577</v>
          </cell>
          <cell r="B713">
            <v>7486</v>
          </cell>
          <cell r="C713">
            <v>7435</v>
          </cell>
          <cell r="D713">
            <v>7394</v>
          </cell>
          <cell r="E713">
            <v>7385</v>
          </cell>
          <cell r="F713">
            <v>7861</v>
          </cell>
          <cell r="G713">
            <v>7331</v>
          </cell>
          <cell r="H713">
            <v>7389</v>
          </cell>
          <cell r="I713">
            <v>7377</v>
          </cell>
          <cell r="J713">
            <v>7486</v>
          </cell>
          <cell r="K713">
            <v>7486</v>
          </cell>
          <cell r="L713">
            <v>7486</v>
          </cell>
          <cell r="M713">
            <v>7861</v>
          </cell>
          <cell r="N713">
            <v>7861</v>
          </cell>
          <cell r="O713">
            <v>7861</v>
          </cell>
          <cell r="P713">
            <v>7861</v>
          </cell>
        </row>
        <row r="714">
          <cell r="A714" t="str">
            <v>50590</v>
          </cell>
          <cell r="B714">
            <v>8097</v>
          </cell>
          <cell r="C714">
            <v>8063</v>
          </cell>
          <cell r="D714">
            <v>8115</v>
          </cell>
          <cell r="E714">
            <v>8116</v>
          </cell>
          <cell r="F714">
            <v>8065</v>
          </cell>
          <cell r="G714">
            <v>8194</v>
          </cell>
          <cell r="H714">
            <v>8065</v>
          </cell>
          <cell r="I714">
            <v>8030</v>
          </cell>
          <cell r="J714">
            <v>8097</v>
          </cell>
          <cell r="K714">
            <v>8115</v>
          </cell>
          <cell r="L714">
            <v>8116</v>
          </cell>
          <cell r="M714">
            <v>8116</v>
          </cell>
          <cell r="N714">
            <v>8194</v>
          </cell>
          <cell r="O714">
            <v>8194</v>
          </cell>
          <cell r="P714">
            <v>8194</v>
          </cell>
        </row>
        <row r="715">
          <cell r="A715" t="str">
            <v>50606</v>
          </cell>
          <cell r="B715">
            <v>6531</v>
          </cell>
          <cell r="C715">
            <v>6633</v>
          </cell>
          <cell r="D715">
            <v>6648</v>
          </cell>
          <cell r="E715">
            <v>6647</v>
          </cell>
          <cell r="F715">
            <v>6684</v>
          </cell>
          <cell r="G715">
            <v>6755</v>
          </cell>
          <cell r="H715">
            <v>6734</v>
          </cell>
          <cell r="I715">
            <v>6634</v>
          </cell>
          <cell r="J715">
            <v>6633</v>
          </cell>
          <cell r="K715">
            <v>6648</v>
          </cell>
          <cell r="L715">
            <v>6648</v>
          </cell>
          <cell r="M715">
            <v>6684</v>
          </cell>
          <cell r="N715">
            <v>6755</v>
          </cell>
          <cell r="O715">
            <v>6755</v>
          </cell>
          <cell r="P715">
            <v>6755</v>
          </cell>
        </row>
        <row r="716">
          <cell r="A716" t="str">
            <v>50680</v>
          </cell>
          <cell r="B716">
            <v>5361</v>
          </cell>
          <cell r="C716">
            <v>5388</v>
          </cell>
          <cell r="D716">
            <v>5405</v>
          </cell>
          <cell r="E716">
            <v>5338</v>
          </cell>
          <cell r="F716">
            <v>5077</v>
          </cell>
          <cell r="G716">
            <v>5424</v>
          </cell>
          <cell r="H716">
            <v>5337</v>
          </cell>
          <cell r="I716">
            <v>5294</v>
          </cell>
          <cell r="J716">
            <v>5388</v>
          </cell>
          <cell r="K716">
            <v>5405</v>
          </cell>
          <cell r="L716">
            <v>5405</v>
          </cell>
          <cell r="M716">
            <v>5405</v>
          </cell>
          <cell r="N716">
            <v>5424</v>
          </cell>
          <cell r="O716">
            <v>5424</v>
          </cell>
          <cell r="P716">
            <v>5424</v>
          </cell>
        </row>
        <row r="717">
          <cell r="A717" t="str">
            <v>50683</v>
          </cell>
          <cell r="B717">
            <v>5374</v>
          </cell>
          <cell r="C717">
            <v>5396</v>
          </cell>
          <cell r="D717">
            <v>5373</v>
          </cell>
          <cell r="E717">
            <v>5302</v>
          </cell>
          <cell r="F717">
            <v>5227</v>
          </cell>
          <cell r="G717">
            <v>5209</v>
          </cell>
          <cell r="H717">
            <v>5189</v>
          </cell>
          <cell r="I717">
            <v>5199</v>
          </cell>
          <cell r="J717">
            <v>5396</v>
          </cell>
          <cell r="K717">
            <v>5396</v>
          </cell>
          <cell r="L717">
            <v>5396</v>
          </cell>
          <cell r="M717">
            <v>5396</v>
          </cell>
          <cell r="N717">
            <v>5396</v>
          </cell>
          <cell r="O717">
            <v>5396</v>
          </cell>
          <cell r="P717">
            <v>5396</v>
          </cell>
        </row>
        <row r="718">
          <cell r="A718" t="str">
            <v>50686</v>
          </cell>
          <cell r="B718">
            <v>1357</v>
          </cell>
          <cell r="C718">
            <v>1360</v>
          </cell>
          <cell r="D718">
            <v>1333</v>
          </cell>
          <cell r="E718">
            <v>1323</v>
          </cell>
          <cell r="F718">
            <v>1363</v>
          </cell>
          <cell r="G718">
            <v>1318</v>
          </cell>
          <cell r="H718">
            <v>1313</v>
          </cell>
          <cell r="I718">
            <v>1297</v>
          </cell>
          <cell r="J718">
            <v>1360</v>
          </cell>
          <cell r="K718">
            <v>1360</v>
          </cell>
          <cell r="L718">
            <v>1360</v>
          </cell>
          <cell r="M718">
            <v>1363</v>
          </cell>
          <cell r="N718">
            <v>1363</v>
          </cell>
          <cell r="O718">
            <v>1363</v>
          </cell>
          <cell r="P718">
            <v>1363</v>
          </cell>
        </row>
        <row r="719">
          <cell r="A719" t="str">
            <v>50689</v>
          </cell>
          <cell r="B719">
            <v>11136</v>
          </cell>
          <cell r="C719">
            <v>11194</v>
          </cell>
          <cell r="D719">
            <v>11082</v>
          </cell>
          <cell r="E719">
            <v>10909</v>
          </cell>
          <cell r="F719">
            <v>10691</v>
          </cell>
          <cell r="G719">
            <v>11372</v>
          </cell>
          <cell r="H719">
            <v>11311</v>
          </cell>
          <cell r="I719">
            <v>11333</v>
          </cell>
          <cell r="J719">
            <v>11194</v>
          </cell>
          <cell r="K719">
            <v>11194</v>
          </cell>
          <cell r="L719">
            <v>11194</v>
          </cell>
          <cell r="M719">
            <v>11194</v>
          </cell>
          <cell r="N719">
            <v>11372</v>
          </cell>
          <cell r="O719">
            <v>11372</v>
          </cell>
          <cell r="P719">
            <v>11372</v>
          </cell>
        </row>
        <row r="720">
          <cell r="A720" t="str">
            <v>50711</v>
          </cell>
          <cell r="B720">
            <v>14534</v>
          </cell>
          <cell r="C720">
            <v>14503</v>
          </cell>
          <cell r="D720">
            <v>14278</v>
          </cell>
          <cell r="E720">
            <v>14145</v>
          </cell>
          <cell r="F720">
            <v>14679</v>
          </cell>
          <cell r="G720">
            <v>14028</v>
          </cell>
          <cell r="H720">
            <v>13903</v>
          </cell>
          <cell r="I720">
            <v>13833</v>
          </cell>
          <cell r="J720">
            <v>14534</v>
          </cell>
          <cell r="K720">
            <v>14534</v>
          </cell>
          <cell r="L720">
            <v>14534</v>
          </cell>
          <cell r="M720">
            <v>14679</v>
          </cell>
          <cell r="N720">
            <v>14679</v>
          </cell>
          <cell r="O720">
            <v>14679</v>
          </cell>
          <cell r="P720">
            <v>14679</v>
          </cell>
        </row>
        <row r="721">
          <cell r="A721" t="str">
            <v>52001</v>
          </cell>
          <cell r="B721">
            <v>204575</v>
          </cell>
          <cell r="C721">
            <v>206934</v>
          </cell>
          <cell r="D721">
            <v>207161</v>
          </cell>
          <cell r="E721">
            <v>206588</v>
          </cell>
          <cell r="F721">
            <v>202504</v>
          </cell>
          <cell r="G721">
            <v>206522</v>
          </cell>
          <cell r="H721">
            <v>207118</v>
          </cell>
          <cell r="I721">
            <v>207833</v>
          </cell>
          <cell r="J721">
            <v>206934</v>
          </cell>
          <cell r="K721">
            <v>207161</v>
          </cell>
          <cell r="L721">
            <v>207161</v>
          </cell>
          <cell r="M721">
            <v>207161</v>
          </cell>
          <cell r="N721">
            <v>207161</v>
          </cell>
          <cell r="O721">
            <v>207161</v>
          </cell>
          <cell r="P721">
            <v>207833</v>
          </cell>
        </row>
        <row r="722">
          <cell r="A722" t="str">
            <v>52019</v>
          </cell>
          <cell r="B722">
            <v>7497</v>
          </cell>
          <cell r="C722">
            <v>7509</v>
          </cell>
          <cell r="D722">
            <v>7478</v>
          </cell>
          <cell r="E722">
            <v>7426</v>
          </cell>
          <cell r="F722">
            <v>7641</v>
          </cell>
          <cell r="G722">
            <v>7435</v>
          </cell>
          <cell r="H722">
            <v>7467</v>
          </cell>
          <cell r="I722">
            <v>7445</v>
          </cell>
          <cell r="J722">
            <v>7509</v>
          </cell>
          <cell r="K722">
            <v>7509</v>
          </cell>
          <cell r="L722">
            <v>7509</v>
          </cell>
          <cell r="M722">
            <v>7641</v>
          </cell>
          <cell r="N722">
            <v>7641</v>
          </cell>
          <cell r="O722">
            <v>7641</v>
          </cell>
          <cell r="P722">
            <v>7641</v>
          </cell>
        </row>
        <row r="723">
          <cell r="A723" t="str">
            <v>52022</v>
          </cell>
          <cell r="B723">
            <v>7417</v>
          </cell>
          <cell r="C723">
            <v>7463</v>
          </cell>
          <cell r="D723">
            <v>7448</v>
          </cell>
          <cell r="E723">
            <v>7435</v>
          </cell>
          <cell r="F723">
            <v>7541</v>
          </cell>
          <cell r="G723">
            <v>7345</v>
          </cell>
          <cell r="H723">
            <v>7308</v>
          </cell>
          <cell r="I723">
            <v>7319</v>
          </cell>
          <cell r="J723">
            <v>7463</v>
          </cell>
          <cell r="K723">
            <v>7463</v>
          </cell>
          <cell r="L723">
            <v>7463</v>
          </cell>
          <cell r="M723">
            <v>7541</v>
          </cell>
          <cell r="N723">
            <v>7541</v>
          </cell>
          <cell r="O723">
            <v>7541</v>
          </cell>
          <cell r="P723">
            <v>7541</v>
          </cell>
        </row>
        <row r="724">
          <cell r="A724" t="str">
            <v>52036</v>
          </cell>
          <cell r="B724">
            <v>7261</v>
          </cell>
          <cell r="C724">
            <v>7308</v>
          </cell>
          <cell r="D724">
            <v>7283</v>
          </cell>
          <cell r="E724">
            <v>7253</v>
          </cell>
          <cell r="F724">
            <v>7389</v>
          </cell>
          <cell r="G724">
            <v>7256</v>
          </cell>
          <cell r="H724">
            <v>7259</v>
          </cell>
          <cell r="I724">
            <v>7248</v>
          </cell>
          <cell r="J724">
            <v>7308</v>
          </cell>
          <cell r="K724">
            <v>7308</v>
          </cell>
          <cell r="L724">
            <v>7308</v>
          </cell>
          <cell r="M724">
            <v>7389</v>
          </cell>
          <cell r="N724">
            <v>7389</v>
          </cell>
          <cell r="O724">
            <v>7389</v>
          </cell>
          <cell r="P724">
            <v>7389</v>
          </cell>
        </row>
        <row r="725">
          <cell r="A725" t="str">
            <v>52051</v>
          </cell>
          <cell r="B725">
            <v>6579</v>
          </cell>
          <cell r="C725">
            <v>6583</v>
          </cell>
          <cell r="D725">
            <v>6547</v>
          </cell>
          <cell r="E725">
            <v>6514</v>
          </cell>
          <cell r="F725">
            <v>6614</v>
          </cell>
          <cell r="G725">
            <v>6501</v>
          </cell>
          <cell r="H725">
            <v>6487</v>
          </cell>
          <cell r="I725">
            <v>6496</v>
          </cell>
          <cell r="J725">
            <v>6583</v>
          </cell>
          <cell r="K725">
            <v>6583</v>
          </cell>
          <cell r="L725">
            <v>6583</v>
          </cell>
          <cell r="M725">
            <v>6614</v>
          </cell>
          <cell r="N725">
            <v>6614</v>
          </cell>
          <cell r="O725">
            <v>6614</v>
          </cell>
          <cell r="P725">
            <v>6614</v>
          </cell>
        </row>
        <row r="726">
          <cell r="A726" t="str">
            <v>52079</v>
          </cell>
          <cell r="B726">
            <v>32958</v>
          </cell>
          <cell r="C726">
            <v>33057</v>
          </cell>
          <cell r="D726">
            <v>33014</v>
          </cell>
          <cell r="E726">
            <v>32677</v>
          </cell>
          <cell r="F726">
            <v>33239</v>
          </cell>
          <cell r="G726">
            <v>32339</v>
          </cell>
          <cell r="H726">
            <v>32236</v>
          </cell>
          <cell r="I726">
            <v>32281</v>
          </cell>
          <cell r="J726">
            <v>33057</v>
          </cell>
          <cell r="K726">
            <v>33057</v>
          </cell>
          <cell r="L726">
            <v>33057</v>
          </cell>
          <cell r="M726">
            <v>33239</v>
          </cell>
          <cell r="N726">
            <v>33239</v>
          </cell>
          <cell r="O726">
            <v>33239</v>
          </cell>
          <cell r="P726">
            <v>33239</v>
          </cell>
        </row>
        <row r="727">
          <cell r="A727" t="str">
            <v>52083</v>
          </cell>
          <cell r="B727">
            <v>5158</v>
          </cell>
          <cell r="C727">
            <v>5148</v>
          </cell>
          <cell r="D727">
            <v>5152</v>
          </cell>
          <cell r="E727">
            <v>5137</v>
          </cell>
          <cell r="F727">
            <v>5173</v>
          </cell>
          <cell r="G727">
            <v>5132</v>
          </cell>
          <cell r="H727">
            <v>5136</v>
          </cell>
          <cell r="I727">
            <v>5150</v>
          </cell>
          <cell r="J727">
            <v>5158</v>
          </cell>
          <cell r="K727">
            <v>5158</v>
          </cell>
          <cell r="L727">
            <v>5158</v>
          </cell>
          <cell r="M727">
            <v>5173</v>
          </cell>
          <cell r="N727">
            <v>5173</v>
          </cell>
          <cell r="O727">
            <v>5173</v>
          </cell>
          <cell r="P727">
            <v>5173</v>
          </cell>
        </row>
        <row r="728">
          <cell r="A728" t="str">
            <v>52110</v>
          </cell>
          <cell r="B728">
            <v>18644</v>
          </cell>
          <cell r="C728">
            <v>18718</v>
          </cell>
          <cell r="D728">
            <v>18638</v>
          </cell>
          <cell r="E728">
            <v>18544</v>
          </cell>
          <cell r="F728">
            <v>18706</v>
          </cell>
          <cell r="G728">
            <v>18504</v>
          </cell>
          <cell r="H728">
            <v>18553</v>
          </cell>
          <cell r="I728">
            <v>18535</v>
          </cell>
          <cell r="J728">
            <v>18718</v>
          </cell>
          <cell r="K728">
            <v>18718</v>
          </cell>
          <cell r="L728">
            <v>18718</v>
          </cell>
          <cell r="M728">
            <v>18718</v>
          </cell>
          <cell r="N728">
            <v>18718</v>
          </cell>
          <cell r="O728">
            <v>18718</v>
          </cell>
          <cell r="P728">
            <v>18718</v>
          </cell>
        </row>
        <row r="729">
          <cell r="A729" t="str">
            <v>52203</v>
          </cell>
          <cell r="B729">
            <v>7695</v>
          </cell>
          <cell r="C729">
            <v>7732</v>
          </cell>
          <cell r="D729">
            <v>7689</v>
          </cell>
          <cell r="E729">
            <v>7658</v>
          </cell>
          <cell r="F729">
            <v>7804</v>
          </cell>
          <cell r="G729">
            <v>7632</v>
          </cell>
          <cell r="H729">
            <v>7638</v>
          </cell>
          <cell r="I729">
            <v>7667</v>
          </cell>
          <cell r="J729">
            <v>7732</v>
          </cell>
          <cell r="K729">
            <v>7732</v>
          </cell>
          <cell r="L729">
            <v>7732</v>
          </cell>
          <cell r="M729">
            <v>7804</v>
          </cell>
          <cell r="N729">
            <v>7804</v>
          </cell>
          <cell r="O729">
            <v>7804</v>
          </cell>
          <cell r="P729">
            <v>7804</v>
          </cell>
        </row>
        <row r="730">
          <cell r="A730" t="str">
            <v>52207</v>
          </cell>
          <cell r="B730">
            <v>8917</v>
          </cell>
          <cell r="C730">
            <v>8968</v>
          </cell>
          <cell r="D730">
            <v>8903</v>
          </cell>
          <cell r="E730">
            <v>8840</v>
          </cell>
          <cell r="F730">
            <v>9090</v>
          </cell>
          <cell r="G730">
            <v>8774</v>
          </cell>
          <cell r="H730">
            <v>8780</v>
          </cell>
          <cell r="I730">
            <v>8791</v>
          </cell>
          <cell r="J730">
            <v>8968</v>
          </cell>
          <cell r="K730">
            <v>8968</v>
          </cell>
          <cell r="L730">
            <v>8968</v>
          </cell>
          <cell r="M730">
            <v>9090</v>
          </cell>
          <cell r="N730">
            <v>9090</v>
          </cell>
          <cell r="O730">
            <v>9090</v>
          </cell>
          <cell r="P730">
            <v>9090</v>
          </cell>
        </row>
        <row r="731">
          <cell r="A731" t="str">
            <v>52210</v>
          </cell>
          <cell r="B731">
            <v>6351</v>
          </cell>
          <cell r="C731">
            <v>6346</v>
          </cell>
          <cell r="D731">
            <v>6326</v>
          </cell>
          <cell r="E731">
            <v>6321</v>
          </cell>
          <cell r="F731">
            <v>6321</v>
          </cell>
          <cell r="G731">
            <v>6316</v>
          </cell>
          <cell r="H731">
            <v>6291</v>
          </cell>
          <cell r="I731">
            <v>6245</v>
          </cell>
          <cell r="J731">
            <v>6351</v>
          </cell>
          <cell r="K731">
            <v>6351</v>
          </cell>
          <cell r="L731">
            <v>6351</v>
          </cell>
          <cell r="M731">
            <v>6351</v>
          </cell>
          <cell r="N731">
            <v>6351</v>
          </cell>
          <cell r="O731">
            <v>6351</v>
          </cell>
          <cell r="P731">
            <v>6351</v>
          </cell>
        </row>
        <row r="732">
          <cell r="A732" t="str">
            <v>52215</v>
          </cell>
          <cell r="B732">
            <v>14493</v>
          </cell>
          <cell r="C732">
            <v>14489</v>
          </cell>
          <cell r="D732">
            <v>14451</v>
          </cell>
          <cell r="E732">
            <v>14339</v>
          </cell>
          <cell r="F732">
            <v>14573</v>
          </cell>
          <cell r="G732">
            <v>14272</v>
          </cell>
          <cell r="H732">
            <v>14276</v>
          </cell>
          <cell r="I732">
            <v>14269</v>
          </cell>
          <cell r="J732">
            <v>14493</v>
          </cell>
          <cell r="K732">
            <v>14493</v>
          </cell>
          <cell r="L732">
            <v>14493</v>
          </cell>
          <cell r="M732">
            <v>14573</v>
          </cell>
          <cell r="N732">
            <v>14573</v>
          </cell>
          <cell r="O732">
            <v>14573</v>
          </cell>
          <cell r="P732">
            <v>14573</v>
          </cell>
        </row>
        <row r="733">
          <cell r="A733" t="str">
            <v>52224</v>
          </cell>
          <cell r="B733">
            <v>9201</v>
          </cell>
          <cell r="C733">
            <v>9235</v>
          </cell>
          <cell r="D733">
            <v>9201</v>
          </cell>
          <cell r="E733">
            <v>9048</v>
          </cell>
          <cell r="F733">
            <v>9255</v>
          </cell>
          <cell r="G733">
            <v>8958</v>
          </cell>
          <cell r="H733">
            <v>8996</v>
          </cell>
          <cell r="I733">
            <v>9058</v>
          </cell>
          <cell r="J733">
            <v>9235</v>
          </cell>
          <cell r="K733">
            <v>9235</v>
          </cell>
          <cell r="L733">
            <v>9235</v>
          </cell>
          <cell r="M733">
            <v>9255</v>
          </cell>
          <cell r="N733">
            <v>9255</v>
          </cell>
          <cell r="O733">
            <v>9255</v>
          </cell>
          <cell r="P733">
            <v>9255</v>
          </cell>
        </row>
        <row r="734">
          <cell r="A734" t="str">
            <v>52227</v>
          </cell>
          <cell r="B734">
            <v>31520</v>
          </cell>
          <cell r="C734">
            <v>31612</v>
          </cell>
          <cell r="D734">
            <v>31539</v>
          </cell>
          <cell r="E734">
            <v>31496</v>
          </cell>
          <cell r="F734">
            <v>31751</v>
          </cell>
          <cell r="G734">
            <v>31420</v>
          </cell>
          <cell r="H734">
            <v>31376</v>
          </cell>
          <cell r="I734">
            <v>31376</v>
          </cell>
          <cell r="J734">
            <v>31612</v>
          </cell>
          <cell r="K734">
            <v>31612</v>
          </cell>
          <cell r="L734">
            <v>31612</v>
          </cell>
          <cell r="M734">
            <v>31751</v>
          </cell>
          <cell r="N734">
            <v>31751</v>
          </cell>
          <cell r="O734">
            <v>31751</v>
          </cell>
          <cell r="P734">
            <v>31751</v>
          </cell>
        </row>
        <row r="735">
          <cell r="A735" t="str">
            <v>52233</v>
          </cell>
          <cell r="B735">
            <v>7203</v>
          </cell>
          <cell r="C735">
            <v>7208</v>
          </cell>
          <cell r="D735">
            <v>7115</v>
          </cell>
          <cell r="E735">
            <v>7063</v>
          </cell>
          <cell r="F735">
            <v>6951</v>
          </cell>
          <cell r="G735">
            <v>7004</v>
          </cell>
          <cell r="H735">
            <v>6976</v>
          </cell>
          <cell r="I735">
            <v>7009</v>
          </cell>
          <cell r="J735">
            <v>7208</v>
          </cell>
          <cell r="K735">
            <v>7208</v>
          </cell>
          <cell r="L735">
            <v>7208</v>
          </cell>
          <cell r="M735">
            <v>7208</v>
          </cell>
          <cell r="N735">
            <v>7208</v>
          </cell>
          <cell r="O735">
            <v>7208</v>
          </cell>
          <cell r="P735">
            <v>7208</v>
          </cell>
        </row>
        <row r="736">
          <cell r="A736" t="str">
            <v>52240</v>
          </cell>
          <cell r="B736">
            <v>9267</v>
          </cell>
          <cell r="C736">
            <v>9333</v>
          </cell>
          <cell r="D736">
            <v>9268</v>
          </cell>
          <cell r="E736">
            <v>9257</v>
          </cell>
          <cell r="F736">
            <v>9138</v>
          </cell>
          <cell r="G736">
            <v>9266</v>
          </cell>
          <cell r="H736">
            <v>9294</v>
          </cell>
          <cell r="I736">
            <v>9356</v>
          </cell>
          <cell r="J736">
            <v>9333</v>
          </cell>
          <cell r="K736">
            <v>9333</v>
          </cell>
          <cell r="L736">
            <v>9333</v>
          </cell>
          <cell r="M736">
            <v>9333</v>
          </cell>
          <cell r="N736">
            <v>9333</v>
          </cell>
          <cell r="O736">
            <v>9333</v>
          </cell>
          <cell r="P736">
            <v>9356</v>
          </cell>
        </row>
        <row r="737">
          <cell r="A737" t="str">
            <v>52250</v>
          </cell>
          <cell r="B737">
            <v>19556</v>
          </cell>
          <cell r="C737">
            <v>19650</v>
          </cell>
          <cell r="D737">
            <v>19733</v>
          </cell>
          <cell r="E737">
            <v>19703</v>
          </cell>
          <cell r="F737">
            <v>19337</v>
          </cell>
          <cell r="G737">
            <v>19830</v>
          </cell>
          <cell r="H737">
            <v>19821</v>
          </cell>
          <cell r="I737">
            <v>19801</v>
          </cell>
          <cell r="J737">
            <v>19650</v>
          </cell>
          <cell r="K737">
            <v>19733</v>
          </cell>
          <cell r="L737">
            <v>19733</v>
          </cell>
          <cell r="M737">
            <v>19733</v>
          </cell>
          <cell r="N737">
            <v>19830</v>
          </cell>
          <cell r="O737">
            <v>19830</v>
          </cell>
          <cell r="P737">
            <v>19830</v>
          </cell>
        </row>
        <row r="738">
          <cell r="A738" t="str">
            <v>52254</v>
          </cell>
          <cell r="B738">
            <v>5780</v>
          </cell>
          <cell r="C738">
            <v>5803</v>
          </cell>
          <cell r="D738">
            <v>5802</v>
          </cell>
          <cell r="E738">
            <v>5760</v>
          </cell>
          <cell r="F738">
            <v>5850</v>
          </cell>
          <cell r="G738">
            <v>5734</v>
          </cell>
          <cell r="H738">
            <v>5733</v>
          </cell>
          <cell r="I738">
            <v>5784</v>
          </cell>
          <cell r="J738">
            <v>5803</v>
          </cell>
          <cell r="K738">
            <v>5803</v>
          </cell>
          <cell r="L738">
            <v>5803</v>
          </cell>
          <cell r="M738">
            <v>5850</v>
          </cell>
          <cell r="N738">
            <v>5850</v>
          </cell>
          <cell r="O738">
            <v>5850</v>
          </cell>
          <cell r="P738">
            <v>5850</v>
          </cell>
        </row>
        <row r="739">
          <cell r="A739" t="str">
            <v>52256</v>
          </cell>
          <cell r="B739">
            <v>7836</v>
          </cell>
          <cell r="C739">
            <v>7827</v>
          </cell>
          <cell r="D739">
            <v>7787</v>
          </cell>
          <cell r="E739">
            <v>7647</v>
          </cell>
          <cell r="F739">
            <v>7926</v>
          </cell>
          <cell r="G739">
            <v>7544</v>
          </cell>
          <cell r="H739">
            <v>7533</v>
          </cell>
          <cell r="I739">
            <v>7514</v>
          </cell>
          <cell r="J739">
            <v>7836</v>
          </cell>
          <cell r="K739">
            <v>7836</v>
          </cell>
          <cell r="L739">
            <v>7836</v>
          </cell>
          <cell r="M739">
            <v>7926</v>
          </cell>
          <cell r="N739">
            <v>7926</v>
          </cell>
          <cell r="O739">
            <v>7926</v>
          </cell>
          <cell r="P739">
            <v>7926</v>
          </cell>
        </row>
        <row r="740">
          <cell r="A740" t="str">
            <v>52258</v>
          </cell>
          <cell r="B740">
            <v>13184</v>
          </cell>
          <cell r="C740">
            <v>13231</v>
          </cell>
          <cell r="D740">
            <v>13151</v>
          </cell>
          <cell r="E740">
            <v>13114</v>
          </cell>
          <cell r="F740">
            <v>13444</v>
          </cell>
          <cell r="G740">
            <v>13115</v>
          </cell>
          <cell r="H740">
            <v>13132</v>
          </cell>
          <cell r="I740">
            <v>13162</v>
          </cell>
          <cell r="J740">
            <v>13231</v>
          </cell>
          <cell r="K740">
            <v>13231</v>
          </cell>
          <cell r="L740">
            <v>13231</v>
          </cell>
          <cell r="M740">
            <v>13444</v>
          </cell>
          <cell r="N740">
            <v>13444</v>
          </cell>
          <cell r="O740">
            <v>13444</v>
          </cell>
          <cell r="P740">
            <v>13444</v>
          </cell>
        </row>
        <row r="741">
          <cell r="A741" t="str">
            <v>52260</v>
          </cell>
          <cell r="B741">
            <v>12358</v>
          </cell>
          <cell r="C741">
            <v>12380</v>
          </cell>
          <cell r="D741">
            <v>12316</v>
          </cell>
          <cell r="E741">
            <v>12283</v>
          </cell>
          <cell r="F741">
            <v>12671</v>
          </cell>
          <cell r="G741">
            <v>12175</v>
          </cell>
          <cell r="H741">
            <v>12169</v>
          </cell>
          <cell r="I741">
            <v>12155</v>
          </cell>
          <cell r="J741">
            <v>12380</v>
          </cell>
          <cell r="K741">
            <v>12380</v>
          </cell>
          <cell r="L741">
            <v>12380</v>
          </cell>
          <cell r="M741">
            <v>12671</v>
          </cell>
          <cell r="N741">
            <v>12671</v>
          </cell>
          <cell r="O741">
            <v>12671</v>
          </cell>
          <cell r="P741">
            <v>12671</v>
          </cell>
        </row>
        <row r="742">
          <cell r="A742" t="str">
            <v>52287</v>
          </cell>
          <cell r="B742">
            <v>6001</v>
          </cell>
          <cell r="C742">
            <v>6017</v>
          </cell>
          <cell r="D742">
            <v>5981</v>
          </cell>
          <cell r="E742">
            <v>5917</v>
          </cell>
          <cell r="F742">
            <v>6177</v>
          </cell>
          <cell r="G742">
            <v>5864</v>
          </cell>
          <cell r="H742">
            <v>5872</v>
          </cell>
          <cell r="I742">
            <v>5859</v>
          </cell>
          <cell r="J742">
            <v>6017</v>
          </cell>
          <cell r="K742">
            <v>6017</v>
          </cell>
          <cell r="L742">
            <v>6017</v>
          </cell>
          <cell r="M742">
            <v>6177</v>
          </cell>
          <cell r="N742">
            <v>6177</v>
          </cell>
          <cell r="O742">
            <v>6177</v>
          </cell>
          <cell r="P742">
            <v>6177</v>
          </cell>
        </row>
        <row r="743">
          <cell r="A743" t="str">
            <v>52317</v>
          </cell>
          <cell r="B743">
            <v>16824</v>
          </cell>
          <cell r="C743">
            <v>16836</v>
          </cell>
          <cell r="D743">
            <v>16816</v>
          </cell>
          <cell r="E743">
            <v>16790</v>
          </cell>
          <cell r="F743">
            <v>16973</v>
          </cell>
          <cell r="G743">
            <v>16739</v>
          </cell>
          <cell r="H743">
            <v>16715</v>
          </cell>
          <cell r="I743">
            <v>16673</v>
          </cell>
          <cell r="J743">
            <v>16836</v>
          </cell>
          <cell r="K743">
            <v>16836</v>
          </cell>
          <cell r="L743">
            <v>16836</v>
          </cell>
          <cell r="M743">
            <v>16973</v>
          </cell>
          <cell r="N743">
            <v>16973</v>
          </cell>
          <cell r="O743">
            <v>16973</v>
          </cell>
          <cell r="P743">
            <v>16973</v>
          </cell>
        </row>
        <row r="744">
          <cell r="A744" t="str">
            <v>52320</v>
          </cell>
          <cell r="B744">
            <v>11402</v>
          </cell>
          <cell r="C744">
            <v>11406</v>
          </cell>
          <cell r="D744">
            <v>11286</v>
          </cell>
          <cell r="E744">
            <v>11303</v>
          </cell>
          <cell r="F744">
            <v>11772</v>
          </cell>
          <cell r="G744">
            <v>11251</v>
          </cell>
          <cell r="H744">
            <v>11212</v>
          </cell>
          <cell r="I744">
            <v>11210</v>
          </cell>
          <cell r="J744">
            <v>11406</v>
          </cell>
          <cell r="K744">
            <v>11406</v>
          </cell>
          <cell r="L744">
            <v>11406</v>
          </cell>
          <cell r="M744">
            <v>11772</v>
          </cell>
          <cell r="N744">
            <v>11772</v>
          </cell>
          <cell r="O744">
            <v>11772</v>
          </cell>
          <cell r="P744">
            <v>11772</v>
          </cell>
        </row>
        <row r="745">
          <cell r="A745" t="str">
            <v>52323</v>
          </cell>
          <cell r="B745">
            <v>5430</v>
          </cell>
          <cell r="C745">
            <v>5439</v>
          </cell>
          <cell r="D745">
            <v>5436</v>
          </cell>
          <cell r="E745">
            <v>5439</v>
          </cell>
          <cell r="F745">
            <v>5465</v>
          </cell>
          <cell r="G745">
            <v>5393</v>
          </cell>
          <cell r="H745">
            <v>5391</v>
          </cell>
          <cell r="I745">
            <v>5392</v>
          </cell>
          <cell r="J745">
            <v>5439</v>
          </cell>
          <cell r="K745">
            <v>5439</v>
          </cell>
          <cell r="L745">
            <v>5439</v>
          </cell>
          <cell r="M745">
            <v>5465</v>
          </cell>
          <cell r="N745">
            <v>5465</v>
          </cell>
          <cell r="O745">
            <v>5465</v>
          </cell>
          <cell r="P745">
            <v>5465</v>
          </cell>
        </row>
        <row r="746">
          <cell r="A746" t="str">
            <v>52352</v>
          </cell>
          <cell r="B746">
            <v>6980</v>
          </cell>
          <cell r="C746">
            <v>6995</v>
          </cell>
          <cell r="D746">
            <v>6978</v>
          </cell>
          <cell r="E746">
            <v>6954</v>
          </cell>
          <cell r="F746">
            <v>6997</v>
          </cell>
          <cell r="G746">
            <v>6951</v>
          </cell>
          <cell r="H746">
            <v>6959</v>
          </cell>
          <cell r="I746">
            <v>6918</v>
          </cell>
          <cell r="J746">
            <v>6995</v>
          </cell>
          <cell r="K746">
            <v>6995</v>
          </cell>
          <cell r="L746">
            <v>6995</v>
          </cell>
          <cell r="M746">
            <v>6997</v>
          </cell>
          <cell r="N746">
            <v>6997</v>
          </cell>
          <cell r="O746">
            <v>6997</v>
          </cell>
          <cell r="P746">
            <v>6997</v>
          </cell>
        </row>
        <row r="747">
          <cell r="A747" t="str">
            <v>52354</v>
          </cell>
          <cell r="B747">
            <v>5806</v>
          </cell>
          <cell r="C747">
            <v>5797</v>
          </cell>
          <cell r="D747">
            <v>5777</v>
          </cell>
          <cell r="E747">
            <v>5697</v>
          </cell>
          <cell r="F747">
            <v>5949</v>
          </cell>
          <cell r="G747">
            <v>5639</v>
          </cell>
          <cell r="H747">
            <v>5632</v>
          </cell>
          <cell r="I747">
            <v>5633</v>
          </cell>
          <cell r="J747">
            <v>5806</v>
          </cell>
          <cell r="K747">
            <v>5806</v>
          </cell>
          <cell r="L747">
            <v>5806</v>
          </cell>
          <cell r="M747">
            <v>5949</v>
          </cell>
          <cell r="N747">
            <v>5949</v>
          </cell>
          <cell r="O747">
            <v>5949</v>
          </cell>
          <cell r="P747">
            <v>5949</v>
          </cell>
        </row>
        <row r="748">
          <cell r="A748" t="str">
            <v>52356</v>
          </cell>
          <cell r="B748">
            <v>89917</v>
          </cell>
          <cell r="C748">
            <v>90376</v>
          </cell>
          <cell r="D748">
            <v>90316</v>
          </cell>
          <cell r="E748">
            <v>90183</v>
          </cell>
          <cell r="F748">
            <v>89513</v>
          </cell>
          <cell r="G748">
            <v>90279</v>
          </cell>
          <cell r="H748">
            <v>90398</v>
          </cell>
          <cell r="I748">
            <v>90450</v>
          </cell>
          <cell r="J748">
            <v>90376</v>
          </cell>
          <cell r="K748">
            <v>90376</v>
          </cell>
          <cell r="L748">
            <v>90376</v>
          </cell>
          <cell r="M748">
            <v>90376</v>
          </cell>
          <cell r="N748">
            <v>90376</v>
          </cell>
          <cell r="O748">
            <v>90398</v>
          </cell>
          <cell r="P748">
            <v>90450</v>
          </cell>
        </row>
        <row r="749">
          <cell r="A749" t="str">
            <v>52378</v>
          </cell>
          <cell r="B749">
            <v>14187</v>
          </cell>
          <cell r="C749">
            <v>14230</v>
          </cell>
          <cell r="D749">
            <v>14140</v>
          </cell>
          <cell r="E749">
            <v>14029</v>
          </cell>
          <cell r="F749">
            <v>14220</v>
          </cell>
          <cell r="G749">
            <v>13989</v>
          </cell>
          <cell r="H749">
            <v>14048</v>
          </cell>
          <cell r="I749">
            <v>14126</v>
          </cell>
          <cell r="J749">
            <v>14230</v>
          </cell>
          <cell r="K749">
            <v>14230</v>
          </cell>
          <cell r="L749">
            <v>14230</v>
          </cell>
          <cell r="M749">
            <v>14230</v>
          </cell>
          <cell r="N749">
            <v>14230</v>
          </cell>
          <cell r="O749">
            <v>14230</v>
          </cell>
          <cell r="P749">
            <v>14230</v>
          </cell>
        </row>
        <row r="750">
          <cell r="A750" t="str">
            <v>52381</v>
          </cell>
          <cell r="B750">
            <v>8776</v>
          </cell>
          <cell r="C750">
            <v>8795</v>
          </cell>
          <cell r="D750">
            <v>8731</v>
          </cell>
          <cell r="E750">
            <v>8690</v>
          </cell>
          <cell r="F750">
            <v>9011</v>
          </cell>
          <cell r="G750">
            <v>8625</v>
          </cell>
          <cell r="H750">
            <v>8612</v>
          </cell>
          <cell r="I750">
            <v>8603</v>
          </cell>
          <cell r="J750">
            <v>8795</v>
          </cell>
          <cell r="K750">
            <v>8795</v>
          </cell>
          <cell r="L750">
            <v>8795</v>
          </cell>
          <cell r="M750">
            <v>9011</v>
          </cell>
          <cell r="N750">
            <v>9011</v>
          </cell>
          <cell r="O750">
            <v>9011</v>
          </cell>
          <cell r="P750">
            <v>9011</v>
          </cell>
        </row>
        <row r="751">
          <cell r="A751" t="str">
            <v>52385</v>
          </cell>
          <cell r="B751">
            <v>3656</v>
          </cell>
          <cell r="C751">
            <v>3682</v>
          </cell>
          <cell r="D751">
            <v>3668</v>
          </cell>
          <cell r="E751">
            <v>3669</v>
          </cell>
          <cell r="F751">
            <v>3719</v>
          </cell>
          <cell r="G751">
            <v>3660</v>
          </cell>
          <cell r="H751">
            <v>3668</v>
          </cell>
          <cell r="I751">
            <v>3647</v>
          </cell>
          <cell r="J751">
            <v>3682</v>
          </cell>
          <cell r="K751">
            <v>3682</v>
          </cell>
          <cell r="L751">
            <v>3682</v>
          </cell>
          <cell r="M751">
            <v>3719</v>
          </cell>
          <cell r="N751">
            <v>3719</v>
          </cell>
          <cell r="O751">
            <v>3719</v>
          </cell>
          <cell r="P751">
            <v>3719</v>
          </cell>
        </row>
        <row r="752">
          <cell r="A752" t="str">
            <v>52390</v>
          </cell>
          <cell r="B752">
            <v>5254</v>
          </cell>
          <cell r="C752">
            <v>5293</v>
          </cell>
          <cell r="D752">
            <v>5283</v>
          </cell>
          <cell r="E752">
            <v>5283</v>
          </cell>
          <cell r="F752">
            <v>5452</v>
          </cell>
          <cell r="G752">
            <v>5334</v>
          </cell>
          <cell r="H752">
            <v>5334</v>
          </cell>
          <cell r="I752">
            <v>5344</v>
          </cell>
          <cell r="J752">
            <v>5293</v>
          </cell>
          <cell r="K752">
            <v>5293</v>
          </cell>
          <cell r="L752">
            <v>5293</v>
          </cell>
          <cell r="M752">
            <v>5452</v>
          </cell>
          <cell r="N752">
            <v>5452</v>
          </cell>
          <cell r="O752">
            <v>5452</v>
          </cell>
          <cell r="P752">
            <v>5452</v>
          </cell>
        </row>
        <row r="753">
          <cell r="A753" t="str">
            <v>52399</v>
          </cell>
          <cell r="B753">
            <v>25205</v>
          </cell>
          <cell r="C753">
            <v>25336</v>
          </cell>
          <cell r="D753">
            <v>25365</v>
          </cell>
          <cell r="E753">
            <v>25316</v>
          </cell>
          <cell r="F753">
            <v>25138</v>
          </cell>
          <cell r="G753">
            <v>25428</v>
          </cell>
          <cell r="H753">
            <v>25388</v>
          </cell>
          <cell r="I753">
            <v>25401</v>
          </cell>
          <cell r="J753">
            <v>25336</v>
          </cell>
          <cell r="K753">
            <v>25365</v>
          </cell>
          <cell r="L753">
            <v>25365</v>
          </cell>
          <cell r="M753">
            <v>25365</v>
          </cell>
          <cell r="N753">
            <v>25428</v>
          </cell>
          <cell r="O753">
            <v>25428</v>
          </cell>
          <cell r="P753">
            <v>25428</v>
          </cell>
        </row>
        <row r="754">
          <cell r="A754" t="str">
            <v>52405</v>
          </cell>
          <cell r="B754">
            <v>8589</v>
          </cell>
          <cell r="C754">
            <v>8610</v>
          </cell>
          <cell r="D754">
            <v>8603</v>
          </cell>
          <cell r="E754">
            <v>8458</v>
          </cell>
          <cell r="F754">
            <v>8672</v>
          </cell>
          <cell r="G754">
            <v>8382</v>
          </cell>
          <cell r="H754">
            <v>8407</v>
          </cell>
          <cell r="I754">
            <v>8468</v>
          </cell>
          <cell r="J754">
            <v>8610</v>
          </cell>
          <cell r="K754">
            <v>8610</v>
          </cell>
          <cell r="L754">
            <v>8610</v>
          </cell>
          <cell r="M754">
            <v>8672</v>
          </cell>
          <cell r="N754">
            <v>8672</v>
          </cell>
          <cell r="O754">
            <v>8672</v>
          </cell>
          <cell r="P754">
            <v>8672</v>
          </cell>
        </row>
        <row r="755">
          <cell r="A755" t="str">
            <v>52411</v>
          </cell>
          <cell r="B755">
            <v>9255</v>
          </cell>
          <cell r="C755">
            <v>9250</v>
          </cell>
          <cell r="D755">
            <v>9135</v>
          </cell>
          <cell r="E755">
            <v>9115</v>
          </cell>
          <cell r="F755">
            <v>9462</v>
          </cell>
          <cell r="G755">
            <v>9069</v>
          </cell>
          <cell r="H755">
            <v>9005</v>
          </cell>
          <cell r="I755">
            <v>8994</v>
          </cell>
          <cell r="J755">
            <v>9255</v>
          </cell>
          <cell r="K755">
            <v>9255</v>
          </cell>
          <cell r="L755">
            <v>9255</v>
          </cell>
          <cell r="M755">
            <v>9462</v>
          </cell>
          <cell r="N755">
            <v>9462</v>
          </cell>
          <cell r="O755">
            <v>9462</v>
          </cell>
          <cell r="P755">
            <v>9462</v>
          </cell>
        </row>
        <row r="756">
          <cell r="A756" t="str">
            <v>52418</v>
          </cell>
          <cell r="B756">
            <v>8905</v>
          </cell>
          <cell r="C756">
            <v>8893</v>
          </cell>
          <cell r="D756">
            <v>8830</v>
          </cell>
          <cell r="E756">
            <v>8806</v>
          </cell>
          <cell r="F756">
            <v>8988</v>
          </cell>
          <cell r="G756">
            <v>8692</v>
          </cell>
          <cell r="H756">
            <v>8746</v>
          </cell>
          <cell r="I756">
            <v>8807</v>
          </cell>
          <cell r="J756">
            <v>8905</v>
          </cell>
          <cell r="K756">
            <v>8905</v>
          </cell>
          <cell r="L756">
            <v>8905</v>
          </cell>
          <cell r="M756">
            <v>8988</v>
          </cell>
          <cell r="N756">
            <v>8988</v>
          </cell>
          <cell r="O756">
            <v>8988</v>
          </cell>
          <cell r="P756">
            <v>8988</v>
          </cell>
        </row>
        <row r="757">
          <cell r="A757" t="str">
            <v>52427</v>
          </cell>
          <cell r="B757">
            <v>9093</v>
          </cell>
          <cell r="C757">
            <v>9076</v>
          </cell>
          <cell r="D757">
            <v>9060</v>
          </cell>
          <cell r="E757">
            <v>9006</v>
          </cell>
          <cell r="F757">
            <v>8882</v>
          </cell>
          <cell r="G757">
            <v>8936</v>
          </cell>
          <cell r="H757">
            <v>8936</v>
          </cell>
          <cell r="I757">
            <v>9023</v>
          </cell>
          <cell r="J757">
            <v>9093</v>
          </cell>
          <cell r="K757">
            <v>9093</v>
          </cell>
          <cell r="L757">
            <v>9093</v>
          </cell>
          <cell r="M757">
            <v>9093</v>
          </cell>
          <cell r="N757">
            <v>9093</v>
          </cell>
          <cell r="O757">
            <v>9093</v>
          </cell>
          <cell r="P757">
            <v>9093</v>
          </cell>
        </row>
        <row r="758">
          <cell r="A758" t="str">
            <v>52435</v>
          </cell>
          <cell r="B758">
            <v>7230</v>
          </cell>
          <cell r="C758">
            <v>7281</v>
          </cell>
          <cell r="D758">
            <v>7236</v>
          </cell>
          <cell r="E758">
            <v>7203</v>
          </cell>
          <cell r="F758">
            <v>7576</v>
          </cell>
          <cell r="G758">
            <v>7185</v>
          </cell>
          <cell r="H758">
            <v>7154</v>
          </cell>
          <cell r="I758">
            <v>7145</v>
          </cell>
          <cell r="J758">
            <v>7281</v>
          </cell>
          <cell r="K758">
            <v>7281</v>
          </cell>
          <cell r="L758">
            <v>7281</v>
          </cell>
          <cell r="M758">
            <v>7576</v>
          </cell>
          <cell r="N758">
            <v>7576</v>
          </cell>
          <cell r="O758">
            <v>7576</v>
          </cell>
          <cell r="P758">
            <v>7576</v>
          </cell>
        </row>
        <row r="759">
          <cell r="A759" t="str">
            <v>52473</v>
          </cell>
          <cell r="B759">
            <v>9149</v>
          </cell>
          <cell r="C759">
            <v>9142</v>
          </cell>
          <cell r="D759">
            <v>9080</v>
          </cell>
          <cell r="E759">
            <v>9010</v>
          </cell>
          <cell r="F759">
            <v>9717</v>
          </cell>
          <cell r="G759">
            <v>8882</v>
          </cell>
          <cell r="H759">
            <v>8851</v>
          </cell>
          <cell r="I759">
            <v>8842</v>
          </cell>
          <cell r="J759">
            <v>9149</v>
          </cell>
          <cell r="K759">
            <v>9149</v>
          </cell>
          <cell r="L759">
            <v>9149</v>
          </cell>
          <cell r="M759">
            <v>9717</v>
          </cell>
          <cell r="N759">
            <v>9717</v>
          </cell>
          <cell r="O759">
            <v>9717</v>
          </cell>
          <cell r="P759">
            <v>9717</v>
          </cell>
        </row>
        <row r="760">
          <cell r="A760" t="str">
            <v>52480</v>
          </cell>
          <cell r="B760">
            <v>2953</v>
          </cell>
          <cell r="C760">
            <v>2976</v>
          </cell>
          <cell r="D760">
            <v>3018</v>
          </cell>
          <cell r="E760">
            <v>3024</v>
          </cell>
          <cell r="F760">
            <v>2957</v>
          </cell>
          <cell r="G760">
            <v>3032</v>
          </cell>
          <cell r="H760">
            <v>3026</v>
          </cell>
          <cell r="I760">
            <v>3058</v>
          </cell>
          <cell r="J760">
            <v>2976</v>
          </cell>
          <cell r="K760">
            <v>3018</v>
          </cell>
          <cell r="L760">
            <v>3024</v>
          </cell>
          <cell r="M760">
            <v>3024</v>
          </cell>
          <cell r="N760">
            <v>3032</v>
          </cell>
          <cell r="O760">
            <v>3032</v>
          </cell>
          <cell r="P760">
            <v>3058</v>
          </cell>
        </row>
        <row r="761">
          <cell r="A761" t="str">
            <v>52490</v>
          </cell>
          <cell r="B761">
            <v>18574</v>
          </cell>
          <cell r="C761">
            <v>18642</v>
          </cell>
          <cell r="D761">
            <v>18621</v>
          </cell>
          <cell r="E761">
            <v>18621</v>
          </cell>
          <cell r="F761">
            <v>18522</v>
          </cell>
          <cell r="G761">
            <v>18564</v>
          </cell>
          <cell r="H761">
            <v>18509</v>
          </cell>
          <cell r="I761">
            <v>18488</v>
          </cell>
          <cell r="J761">
            <v>18642</v>
          </cell>
          <cell r="K761">
            <v>18642</v>
          </cell>
          <cell r="L761">
            <v>18642</v>
          </cell>
          <cell r="M761">
            <v>18642</v>
          </cell>
          <cell r="N761">
            <v>18642</v>
          </cell>
          <cell r="O761">
            <v>18642</v>
          </cell>
          <cell r="P761">
            <v>18642</v>
          </cell>
        </row>
        <row r="762">
          <cell r="A762" t="str">
            <v>52506</v>
          </cell>
          <cell r="B762">
            <v>6047</v>
          </cell>
          <cell r="C762">
            <v>6055</v>
          </cell>
          <cell r="D762">
            <v>6025</v>
          </cell>
          <cell r="E762">
            <v>5906</v>
          </cell>
          <cell r="F762">
            <v>6122</v>
          </cell>
          <cell r="G762">
            <v>5850</v>
          </cell>
          <cell r="H762">
            <v>5914</v>
          </cell>
          <cell r="I762">
            <v>5969</v>
          </cell>
          <cell r="J762">
            <v>6055</v>
          </cell>
          <cell r="K762">
            <v>6055</v>
          </cell>
          <cell r="L762">
            <v>6055</v>
          </cell>
          <cell r="M762">
            <v>6122</v>
          </cell>
          <cell r="N762">
            <v>6122</v>
          </cell>
          <cell r="O762">
            <v>6122</v>
          </cell>
          <cell r="P762">
            <v>6122</v>
          </cell>
        </row>
        <row r="763">
          <cell r="A763" t="str">
            <v>52520</v>
          </cell>
          <cell r="B763">
            <v>6085</v>
          </cell>
          <cell r="C763">
            <v>6099</v>
          </cell>
          <cell r="D763">
            <v>6036</v>
          </cell>
          <cell r="E763">
            <v>5982</v>
          </cell>
          <cell r="F763">
            <v>6112</v>
          </cell>
          <cell r="G763">
            <v>5961</v>
          </cell>
          <cell r="H763">
            <v>5964</v>
          </cell>
          <cell r="I763">
            <v>5941</v>
          </cell>
          <cell r="J763">
            <v>6099</v>
          </cell>
          <cell r="K763">
            <v>6099</v>
          </cell>
          <cell r="L763">
            <v>6099</v>
          </cell>
          <cell r="M763">
            <v>6112</v>
          </cell>
          <cell r="N763">
            <v>6112</v>
          </cell>
          <cell r="O763">
            <v>6112</v>
          </cell>
          <cell r="P763">
            <v>6112</v>
          </cell>
        </row>
        <row r="764">
          <cell r="A764" t="str">
            <v>52524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</row>
        <row r="765">
          <cell r="A765" t="str">
            <v>52540</v>
          </cell>
          <cell r="B765">
            <v>11932</v>
          </cell>
          <cell r="C765">
            <v>11968</v>
          </cell>
          <cell r="D765">
            <v>11921</v>
          </cell>
          <cell r="E765">
            <v>11916</v>
          </cell>
          <cell r="F765">
            <v>12037</v>
          </cell>
          <cell r="G765">
            <v>11788</v>
          </cell>
          <cell r="H765">
            <v>11734</v>
          </cell>
          <cell r="I765">
            <v>11724</v>
          </cell>
          <cell r="J765">
            <v>11968</v>
          </cell>
          <cell r="K765">
            <v>11968</v>
          </cell>
          <cell r="L765">
            <v>11968</v>
          </cell>
          <cell r="M765">
            <v>12037</v>
          </cell>
          <cell r="N765">
            <v>12037</v>
          </cell>
          <cell r="O765">
            <v>12037</v>
          </cell>
          <cell r="P765">
            <v>12037</v>
          </cell>
        </row>
        <row r="766">
          <cell r="A766" t="str">
            <v>52560</v>
          </cell>
          <cell r="B766">
            <v>11846</v>
          </cell>
          <cell r="C766">
            <v>11822</v>
          </cell>
          <cell r="D766">
            <v>11737</v>
          </cell>
          <cell r="E766">
            <v>11699</v>
          </cell>
          <cell r="F766">
            <v>11867</v>
          </cell>
          <cell r="G766">
            <v>11710</v>
          </cell>
          <cell r="H766">
            <v>11717</v>
          </cell>
          <cell r="I766">
            <v>11717</v>
          </cell>
          <cell r="J766">
            <v>11846</v>
          </cell>
          <cell r="K766">
            <v>11846</v>
          </cell>
          <cell r="L766">
            <v>11846</v>
          </cell>
          <cell r="M766">
            <v>11867</v>
          </cell>
          <cell r="N766">
            <v>11867</v>
          </cell>
          <cell r="O766">
            <v>11867</v>
          </cell>
          <cell r="P766">
            <v>11867</v>
          </cell>
        </row>
        <row r="767">
          <cell r="A767" t="str">
            <v>52565</v>
          </cell>
          <cell r="B767">
            <v>5097</v>
          </cell>
          <cell r="C767">
            <v>5098</v>
          </cell>
          <cell r="D767">
            <v>5089</v>
          </cell>
          <cell r="E767">
            <v>5054</v>
          </cell>
          <cell r="F767">
            <v>5177</v>
          </cell>
          <cell r="G767">
            <v>5012</v>
          </cell>
          <cell r="H767">
            <v>5048</v>
          </cell>
          <cell r="I767">
            <v>5038</v>
          </cell>
          <cell r="J767">
            <v>5098</v>
          </cell>
          <cell r="K767">
            <v>5098</v>
          </cell>
          <cell r="L767">
            <v>5098</v>
          </cell>
          <cell r="M767">
            <v>5177</v>
          </cell>
          <cell r="N767">
            <v>5177</v>
          </cell>
          <cell r="O767">
            <v>5177</v>
          </cell>
          <cell r="P767">
            <v>5177</v>
          </cell>
        </row>
        <row r="768">
          <cell r="A768" t="str">
            <v>52573</v>
          </cell>
          <cell r="B768">
            <v>7687</v>
          </cell>
          <cell r="C768">
            <v>7790</v>
          </cell>
          <cell r="D768">
            <v>7779</v>
          </cell>
          <cell r="E768">
            <v>7751</v>
          </cell>
          <cell r="F768">
            <v>7716</v>
          </cell>
          <cell r="G768">
            <v>7725</v>
          </cell>
          <cell r="H768">
            <v>7731</v>
          </cell>
          <cell r="I768">
            <v>7712</v>
          </cell>
          <cell r="J768">
            <v>7790</v>
          </cell>
          <cell r="K768">
            <v>7790</v>
          </cell>
          <cell r="L768">
            <v>7790</v>
          </cell>
          <cell r="M768">
            <v>7790</v>
          </cell>
          <cell r="N768">
            <v>7790</v>
          </cell>
          <cell r="O768">
            <v>7790</v>
          </cell>
          <cell r="P768">
            <v>7790</v>
          </cell>
        </row>
        <row r="769">
          <cell r="A769" t="str">
            <v>52585</v>
          </cell>
          <cell r="B769">
            <v>16227</v>
          </cell>
          <cell r="C769">
            <v>16299</v>
          </cell>
          <cell r="D769">
            <v>16259</v>
          </cell>
          <cell r="E769">
            <v>16223</v>
          </cell>
          <cell r="F769">
            <v>16150</v>
          </cell>
          <cell r="G769">
            <v>16134</v>
          </cell>
          <cell r="H769">
            <v>16213</v>
          </cell>
          <cell r="I769">
            <v>16271</v>
          </cell>
          <cell r="J769">
            <v>16299</v>
          </cell>
          <cell r="K769">
            <v>16299</v>
          </cell>
          <cell r="L769">
            <v>16299</v>
          </cell>
          <cell r="M769">
            <v>16299</v>
          </cell>
          <cell r="N769">
            <v>16299</v>
          </cell>
          <cell r="O769">
            <v>16299</v>
          </cell>
          <cell r="P769">
            <v>16299</v>
          </cell>
        </row>
        <row r="770">
          <cell r="A770" t="str">
            <v>52612</v>
          </cell>
          <cell r="B770">
            <v>16694</v>
          </cell>
          <cell r="C770">
            <v>16840</v>
          </cell>
          <cell r="D770">
            <v>16802</v>
          </cell>
          <cell r="E770">
            <v>16739</v>
          </cell>
          <cell r="F770">
            <v>16462</v>
          </cell>
          <cell r="G770">
            <v>16733</v>
          </cell>
          <cell r="H770">
            <v>16820</v>
          </cell>
          <cell r="I770">
            <v>17055</v>
          </cell>
          <cell r="J770">
            <v>16840</v>
          </cell>
          <cell r="K770">
            <v>16840</v>
          </cell>
          <cell r="L770">
            <v>16840</v>
          </cell>
          <cell r="M770">
            <v>16840</v>
          </cell>
          <cell r="N770">
            <v>16840</v>
          </cell>
          <cell r="O770">
            <v>16840</v>
          </cell>
          <cell r="P770">
            <v>17055</v>
          </cell>
        </row>
        <row r="771">
          <cell r="A771" t="str">
            <v>52621</v>
          </cell>
          <cell r="B771">
            <v>11369</v>
          </cell>
          <cell r="C771">
            <v>11398</v>
          </cell>
          <cell r="D771">
            <v>11360</v>
          </cell>
          <cell r="E771">
            <v>11324</v>
          </cell>
          <cell r="F771">
            <v>11551</v>
          </cell>
          <cell r="G771">
            <v>11362</v>
          </cell>
          <cell r="H771">
            <v>11343</v>
          </cell>
          <cell r="I771">
            <v>11364</v>
          </cell>
          <cell r="J771">
            <v>11398</v>
          </cell>
          <cell r="K771">
            <v>11398</v>
          </cell>
          <cell r="L771">
            <v>11398</v>
          </cell>
          <cell r="M771">
            <v>11551</v>
          </cell>
          <cell r="N771">
            <v>11551</v>
          </cell>
          <cell r="O771">
            <v>11551</v>
          </cell>
          <cell r="P771">
            <v>11551</v>
          </cell>
        </row>
        <row r="772">
          <cell r="A772" t="str">
            <v>52678</v>
          </cell>
          <cell r="B772">
            <v>27269</v>
          </cell>
          <cell r="C772">
            <v>27326</v>
          </cell>
          <cell r="D772">
            <v>27073</v>
          </cell>
          <cell r="E772">
            <v>27053</v>
          </cell>
          <cell r="F772">
            <v>27767</v>
          </cell>
          <cell r="G772">
            <v>26817</v>
          </cell>
          <cell r="H772">
            <v>26845</v>
          </cell>
          <cell r="I772">
            <v>26829</v>
          </cell>
          <cell r="J772">
            <v>27326</v>
          </cell>
          <cell r="K772">
            <v>27326</v>
          </cell>
          <cell r="L772">
            <v>27326</v>
          </cell>
          <cell r="M772">
            <v>27767</v>
          </cell>
          <cell r="N772">
            <v>27767</v>
          </cell>
          <cell r="O772">
            <v>27767</v>
          </cell>
          <cell r="P772">
            <v>27767</v>
          </cell>
        </row>
        <row r="773">
          <cell r="A773" t="str">
            <v>52683</v>
          </cell>
          <cell r="B773">
            <v>16873</v>
          </cell>
          <cell r="C773">
            <v>16851</v>
          </cell>
          <cell r="D773">
            <v>16826</v>
          </cell>
          <cell r="E773">
            <v>16750</v>
          </cell>
          <cell r="F773">
            <v>17243</v>
          </cell>
          <cell r="G773">
            <v>16700</v>
          </cell>
          <cell r="H773">
            <v>16647</v>
          </cell>
          <cell r="I773">
            <v>16632</v>
          </cell>
          <cell r="J773">
            <v>16873</v>
          </cell>
          <cell r="K773">
            <v>16873</v>
          </cell>
          <cell r="L773">
            <v>16873</v>
          </cell>
          <cell r="M773">
            <v>17243</v>
          </cell>
          <cell r="N773">
            <v>17243</v>
          </cell>
          <cell r="O773">
            <v>17243</v>
          </cell>
          <cell r="P773">
            <v>17243</v>
          </cell>
        </row>
        <row r="774">
          <cell r="A774" t="str">
            <v>52685</v>
          </cell>
          <cell r="B774">
            <v>6572</v>
          </cell>
          <cell r="C774">
            <v>6601</v>
          </cell>
          <cell r="D774">
            <v>6608</v>
          </cell>
          <cell r="E774">
            <v>6594</v>
          </cell>
          <cell r="F774">
            <v>6783</v>
          </cell>
          <cell r="G774">
            <v>6635</v>
          </cell>
          <cell r="H774">
            <v>6619</v>
          </cell>
          <cell r="I774">
            <v>6619</v>
          </cell>
          <cell r="J774">
            <v>6601</v>
          </cell>
          <cell r="K774">
            <v>6608</v>
          </cell>
          <cell r="L774">
            <v>6608</v>
          </cell>
          <cell r="M774">
            <v>6783</v>
          </cell>
          <cell r="N774">
            <v>6783</v>
          </cell>
          <cell r="O774">
            <v>6783</v>
          </cell>
          <cell r="P774">
            <v>6783</v>
          </cell>
        </row>
        <row r="775">
          <cell r="A775" t="str">
            <v>52687</v>
          </cell>
          <cell r="B775">
            <v>15519</v>
          </cell>
          <cell r="C775">
            <v>15572</v>
          </cell>
          <cell r="D775">
            <v>15515</v>
          </cell>
          <cell r="E775">
            <v>15468</v>
          </cell>
          <cell r="F775">
            <v>15627</v>
          </cell>
          <cell r="G775">
            <v>15423</v>
          </cell>
          <cell r="H775">
            <v>15449</v>
          </cell>
          <cell r="I775">
            <v>15416</v>
          </cell>
          <cell r="J775">
            <v>15572</v>
          </cell>
          <cell r="K775">
            <v>15572</v>
          </cell>
          <cell r="L775">
            <v>15572</v>
          </cell>
          <cell r="M775">
            <v>15627</v>
          </cell>
          <cell r="N775">
            <v>15627</v>
          </cell>
          <cell r="O775">
            <v>15627</v>
          </cell>
          <cell r="P775">
            <v>15627</v>
          </cell>
        </row>
        <row r="776">
          <cell r="A776" t="str">
            <v>52693</v>
          </cell>
          <cell r="B776">
            <v>12330</v>
          </cell>
          <cell r="C776">
            <v>12387</v>
          </cell>
          <cell r="D776">
            <v>12388</v>
          </cell>
          <cell r="E776">
            <v>12349</v>
          </cell>
          <cell r="F776">
            <v>12656</v>
          </cell>
          <cell r="G776">
            <v>12380</v>
          </cell>
          <cell r="H776">
            <v>12380</v>
          </cell>
          <cell r="I776">
            <v>12385</v>
          </cell>
          <cell r="J776">
            <v>12387</v>
          </cell>
          <cell r="K776">
            <v>12388</v>
          </cell>
          <cell r="L776">
            <v>12388</v>
          </cell>
          <cell r="M776">
            <v>12656</v>
          </cell>
          <cell r="N776">
            <v>12656</v>
          </cell>
          <cell r="O776">
            <v>12656</v>
          </cell>
          <cell r="P776">
            <v>12656</v>
          </cell>
        </row>
        <row r="777">
          <cell r="A777" t="str">
            <v>52694</v>
          </cell>
          <cell r="B777">
            <v>6013</v>
          </cell>
          <cell r="C777">
            <v>6018</v>
          </cell>
          <cell r="D777">
            <v>5989</v>
          </cell>
          <cell r="E777">
            <v>5984</v>
          </cell>
          <cell r="F777">
            <v>6049</v>
          </cell>
          <cell r="G777">
            <v>5956</v>
          </cell>
          <cell r="H777">
            <v>5952</v>
          </cell>
          <cell r="I777">
            <v>5943</v>
          </cell>
          <cell r="J777">
            <v>6018</v>
          </cell>
          <cell r="K777">
            <v>6018</v>
          </cell>
          <cell r="L777">
            <v>6018</v>
          </cell>
          <cell r="M777">
            <v>6049</v>
          </cell>
          <cell r="N777">
            <v>6049</v>
          </cell>
          <cell r="O777">
            <v>6049</v>
          </cell>
          <cell r="P777">
            <v>6049</v>
          </cell>
        </row>
        <row r="778">
          <cell r="A778" t="str">
            <v>52696</v>
          </cell>
          <cell r="B778">
            <v>10936</v>
          </cell>
          <cell r="C778">
            <v>10947</v>
          </cell>
          <cell r="D778">
            <v>10929</v>
          </cell>
          <cell r="E778">
            <v>10836</v>
          </cell>
          <cell r="F778">
            <v>11239</v>
          </cell>
          <cell r="G778">
            <v>10744</v>
          </cell>
          <cell r="H778">
            <v>10718</v>
          </cell>
          <cell r="I778">
            <v>10683</v>
          </cell>
          <cell r="J778">
            <v>10947</v>
          </cell>
          <cell r="K778">
            <v>10947</v>
          </cell>
          <cell r="L778">
            <v>10947</v>
          </cell>
          <cell r="M778">
            <v>11239</v>
          </cell>
          <cell r="N778">
            <v>11239</v>
          </cell>
          <cell r="O778">
            <v>11239</v>
          </cell>
          <cell r="P778">
            <v>11239</v>
          </cell>
        </row>
        <row r="779">
          <cell r="A779" t="str">
            <v>52699</v>
          </cell>
          <cell r="B779">
            <v>8471</v>
          </cell>
          <cell r="C779">
            <v>8465</v>
          </cell>
          <cell r="D779">
            <v>8407</v>
          </cell>
          <cell r="E779">
            <v>8379</v>
          </cell>
          <cell r="F779">
            <v>8394</v>
          </cell>
          <cell r="G779">
            <v>8309</v>
          </cell>
          <cell r="H779">
            <v>8336</v>
          </cell>
          <cell r="I779">
            <v>8333</v>
          </cell>
          <cell r="J779">
            <v>8471</v>
          </cell>
          <cell r="K779">
            <v>8471</v>
          </cell>
          <cell r="L779">
            <v>8471</v>
          </cell>
          <cell r="M779">
            <v>8471</v>
          </cell>
          <cell r="N779">
            <v>8471</v>
          </cell>
          <cell r="O779">
            <v>8471</v>
          </cell>
          <cell r="P779">
            <v>8471</v>
          </cell>
        </row>
        <row r="780">
          <cell r="A780" t="str">
            <v>52720</v>
          </cell>
          <cell r="B780">
            <v>6046</v>
          </cell>
          <cell r="C780">
            <v>6073</v>
          </cell>
          <cell r="D780">
            <v>6057</v>
          </cell>
          <cell r="E780">
            <v>6032</v>
          </cell>
          <cell r="F780">
            <v>6145</v>
          </cell>
          <cell r="G780">
            <v>6002</v>
          </cell>
          <cell r="H780">
            <v>5989</v>
          </cell>
          <cell r="I780">
            <v>5976</v>
          </cell>
          <cell r="J780">
            <v>6073</v>
          </cell>
          <cell r="K780">
            <v>6073</v>
          </cell>
          <cell r="L780">
            <v>6073</v>
          </cell>
          <cell r="M780">
            <v>6145</v>
          </cell>
          <cell r="N780">
            <v>6145</v>
          </cell>
          <cell r="O780">
            <v>6145</v>
          </cell>
          <cell r="P780">
            <v>6145</v>
          </cell>
        </row>
        <row r="781">
          <cell r="A781" t="str">
            <v>52786</v>
          </cell>
          <cell r="B781">
            <v>14738</v>
          </cell>
          <cell r="C781">
            <v>14746</v>
          </cell>
          <cell r="D781">
            <v>14678</v>
          </cell>
          <cell r="E781">
            <v>14667</v>
          </cell>
          <cell r="F781">
            <v>14915</v>
          </cell>
          <cell r="G781">
            <v>14862</v>
          </cell>
          <cell r="H781">
            <v>14851</v>
          </cell>
          <cell r="I781">
            <v>14841</v>
          </cell>
          <cell r="J781">
            <v>14746</v>
          </cell>
          <cell r="K781">
            <v>14746</v>
          </cell>
          <cell r="L781">
            <v>14746</v>
          </cell>
          <cell r="M781">
            <v>14915</v>
          </cell>
          <cell r="N781">
            <v>14915</v>
          </cell>
          <cell r="O781">
            <v>14915</v>
          </cell>
          <cell r="P781">
            <v>14915</v>
          </cell>
        </row>
        <row r="782">
          <cell r="A782" t="str">
            <v>52788</v>
          </cell>
          <cell r="B782">
            <v>8683</v>
          </cell>
          <cell r="C782">
            <v>8763</v>
          </cell>
          <cell r="D782">
            <v>8723</v>
          </cell>
          <cell r="E782">
            <v>8664</v>
          </cell>
          <cell r="F782">
            <v>8837</v>
          </cell>
          <cell r="G782">
            <v>8647</v>
          </cell>
          <cell r="H782">
            <v>8658</v>
          </cell>
          <cell r="I782">
            <v>8695</v>
          </cell>
          <cell r="J782">
            <v>8763</v>
          </cell>
          <cell r="K782">
            <v>8763</v>
          </cell>
          <cell r="L782">
            <v>8763</v>
          </cell>
          <cell r="M782">
            <v>8837</v>
          </cell>
          <cell r="N782">
            <v>8837</v>
          </cell>
          <cell r="O782">
            <v>8837</v>
          </cell>
          <cell r="P782">
            <v>8837</v>
          </cell>
        </row>
        <row r="783">
          <cell r="A783" t="str">
            <v>52835</v>
          </cell>
          <cell r="B783">
            <v>144757</v>
          </cell>
          <cell r="C783">
            <v>145182</v>
          </cell>
          <cell r="D783">
            <v>144919</v>
          </cell>
          <cell r="E783">
            <v>144441</v>
          </cell>
          <cell r="F783">
            <v>143979</v>
          </cell>
          <cell r="G783">
            <v>144300</v>
          </cell>
          <cell r="H783">
            <v>144594</v>
          </cell>
          <cell r="I783">
            <v>144873</v>
          </cell>
          <cell r="J783">
            <v>145182</v>
          </cell>
          <cell r="K783">
            <v>145182</v>
          </cell>
          <cell r="L783">
            <v>145182</v>
          </cell>
          <cell r="M783">
            <v>145182</v>
          </cell>
          <cell r="N783">
            <v>145182</v>
          </cell>
          <cell r="O783">
            <v>145182</v>
          </cell>
          <cell r="P783">
            <v>145182</v>
          </cell>
        </row>
        <row r="784">
          <cell r="A784" t="str">
            <v>52838</v>
          </cell>
          <cell r="B784">
            <v>36769</v>
          </cell>
          <cell r="C784">
            <v>37038</v>
          </cell>
          <cell r="D784">
            <v>36992</v>
          </cell>
          <cell r="E784">
            <v>36966</v>
          </cell>
          <cell r="F784">
            <v>36670</v>
          </cell>
          <cell r="G784">
            <v>36880</v>
          </cell>
          <cell r="H784">
            <v>36880</v>
          </cell>
          <cell r="I784">
            <v>36931</v>
          </cell>
          <cell r="J784">
            <v>37038</v>
          </cell>
          <cell r="K784">
            <v>37038</v>
          </cell>
          <cell r="L784">
            <v>37038</v>
          </cell>
          <cell r="M784">
            <v>37038</v>
          </cell>
          <cell r="N784">
            <v>37038</v>
          </cell>
          <cell r="O784">
            <v>37038</v>
          </cell>
          <cell r="P784">
            <v>37038</v>
          </cell>
        </row>
        <row r="785">
          <cell r="A785" t="str">
            <v>52885</v>
          </cell>
          <cell r="B785">
            <v>8535</v>
          </cell>
          <cell r="C785">
            <v>8583</v>
          </cell>
          <cell r="D785">
            <v>8604</v>
          </cell>
          <cell r="E785">
            <v>8588</v>
          </cell>
          <cell r="F785">
            <v>8624</v>
          </cell>
          <cell r="G785">
            <v>8499</v>
          </cell>
          <cell r="H785">
            <v>8491</v>
          </cell>
          <cell r="I785">
            <v>8496</v>
          </cell>
          <cell r="J785">
            <v>8583</v>
          </cell>
          <cell r="K785">
            <v>8604</v>
          </cell>
          <cell r="L785">
            <v>8604</v>
          </cell>
          <cell r="M785">
            <v>8624</v>
          </cell>
          <cell r="N785">
            <v>8624</v>
          </cell>
          <cell r="O785">
            <v>8624</v>
          </cell>
          <cell r="P785">
            <v>8624</v>
          </cell>
        </row>
        <row r="786">
          <cell r="A786" t="str">
            <v>54001</v>
          </cell>
          <cell r="B786">
            <v>340789</v>
          </cell>
          <cell r="C786">
            <v>342659</v>
          </cell>
          <cell r="D786">
            <v>343435</v>
          </cell>
          <cell r="E786">
            <v>345390</v>
          </cell>
          <cell r="F786">
            <v>338061</v>
          </cell>
          <cell r="G786">
            <v>347741</v>
          </cell>
          <cell r="H786">
            <v>349866</v>
          </cell>
          <cell r="I786">
            <v>353727</v>
          </cell>
          <cell r="J786">
            <v>342659</v>
          </cell>
          <cell r="K786">
            <v>343435</v>
          </cell>
          <cell r="L786">
            <v>345390</v>
          </cell>
          <cell r="M786">
            <v>345390</v>
          </cell>
          <cell r="N786">
            <v>347741</v>
          </cell>
          <cell r="O786">
            <v>349866</v>
          </cell>
          <cell r="P786">
            <v>353727</v>
          </cell>
        </row>
        <row r="787">
          <cell r="A787" t="str">
            <v>54003</v>
          </cell>
          <cell r="B787">
            <v>27719</v>
          </cell>
          <cell r="C787">
            <v>27842</v>
          </cell>
          <cell r="D787">
            <v>27836</v>
          </cell>
          <cell r="E787">
            <v>27621</v>
          </cell>
          <cell r="F787">
            <v>25896</v>
          </cell>
          <cell r="G787">
            <v>27647</v>
          </cell>
          <cell r="H787">
            <v>27633</v>
          </cell>
          <cell r="I787">
            <v>28031</v>
          </cell>
          <cell r="J787">
            <v>27842</v>
          </cell>
          <cell r="K787">
            <v>27842</v>
          </cell>
          <cell r="L787">
            <v>27842</v>
          </cell>
          <cell r="M787">
            <v>27842</v>
          </cell>
          <cell r="N787">
            <v>27842</v>
          </cell>
          <cell r="O787">
            <v>27842</v>
          </cell>
          <cell r="P787">
            <v>28031</v>
          </cell>
        </row>
        <row r="788">
          <cell r="A788" t="str">
            <v>54051</v>
          </cell>
          <cell r="B788">
            <v>7198</v>
          </cell>
          <cell r="C788">
            <v>7209</v>
          </cell>
          <cell r="D788">
            <v>7172</v>
          </cell>
          <cell r="E788">
            <v>7181</v>
          </cell>
          <cell r="F788">
            <v>7174</v>
          </cell>
          <cell r="G788">
            <v>7343</v>
          </cell>
          <cell r="H788">
            <v>7321</v>
          </cell>
          <cell r="I788">
            <v>7345</v>
          </cell>
          <cell r="J788">
            <v>7209</v>
          </cell>
          <cell r="K788">
            <v>7209</v>
          </cell>
          <cell r="L788">
            <v>7209</v>
          </cell>
          <cell r="M788">
            <v>7209</v>
          </cell>
          <cell r="N788">
            <v>7343</v>
          </cell>
          <cell r="O788">
            <v>7343</v>
          </cell>
          <cell r="P788">
            <v>7345</v>
          </cell>
        </row>
        <row r="789">
          <cell r="A789" t="str">
            <v>54099</v>
          </cell>
          <cell r="B789">
            <v>4245</v>
          </cell>
          <cell r="C789">
            <v>4358</v>
          </cell>
          <cell r="D789">
            <v>4347</v>
          </cell>
          <cell r="E789">
            <v>4253</v>
          </cell>
          <cell r="F789">
            <v>4332</v>
          </cell>
          <cell r="G789">
            <v>4337</v>
          </cell>
          <cell r="H789">
            <v>4351</v>
          </cell>
          <cell r="I789">
            <v>4336</v>
          </cell>
          <cell r="J789">
            <v>4358</v>
          </cell>
          <cell r="K789">
            <v>4358</v>
          </cell>
          <cell r="L789">
            <v>4358</v>
          </cell>
          <cell r="M789">
            <v>4358</v>
          </cell>
          <cell r="N789">
            <v>4358</v>
          </cell>
          <cell r="O789">
            <v>4358</v>
          </cell>
          <cell r="P789">
            <v>4358</v>
          </cell>
        </row>
        <row r="790">
          <cell r="A790" t="str">
            <v>54109</v>
          </cell>
          <cell r="B790">
            <v>4398</v>
          </cell>
          <cell r="C790">
            <v>4372</v>
          </cell>
          <cell r="D790">
            <v>4352</v>
          </cell>
          <cell r="E790">
            <v>4355</v>
          </cell>
          <cell r="F790">
            <v>4572</v>
          </cell>
          <cell r="G790">
            <v>4370</v>
          </cell>
          <cell r="H790">
            <v>4355</v>
          </cell>
          <cell r="I790">
            <v>4359</v>
          </cell>
          <cell r="J790">
            <v>4398</v>
          </cell>
          <cell r="K790">
            <v>4398</v>
          </cell>
          <cell r="L790">
            <v>4398</v>
          </cell>
          <cell r="M790">
            <v>4572</v>
          </cell>
          <cell r="N790">
            <v>4572</v>
          </cell>
          <cell r="O790">
            <v>4572</v>
          </cell>
          <cell r="P790">
            <v>4572</v>
          </cell>
        </row>
        <row r="791">
          <cell r="A791" t="str">
            <v>54125</v>
          </cell>
          <cell r="B791">
            <v>2316</v>
          </cell>
          <cell r="C791">
            <v>2360</v>
          </cell>
          <cell r="D791">
            <v>2350</v>
          </cell>
          <cell r="E791">
            <v>2282</v>
          </cell>
          <cell r="F791">
            <v>2398</v>
          </cell>
          <cell r="G791">
            <v>2306</v>
          </cell>
          <cell r="H791">
            <v>2299</v>
          </cell>
          <cell r="I791">
            <v>2289</v>
          </cell>
          <cell r="J791">
            <v>2360</v>
          </cell>
          <cell r="K791">
            <v>2360</v>
          </cell>
          <cell r="L791">
            <v>2360</v>
          </cell>
          <cell r="M791">
            <v>2398</v>
          </cell>
          <cell r="N791">
            <v>2398</v>
          </cell>
          <cell r="O791">
            <v>2398</v>
          </cell>
          <cell r="P791">
            <v>2398</v>
          </cell>
        </row>
        <row r="792">
          <cell r="A792" t="str">
            <v>54128</v>
          </cell>
          <cell r="B792">
            <v>7072</v>
          </cell>
          <cell r="C792">
            <v>7043</v>
          </cell>
          <cell r="D792">
            <v>6998</v>
          </cell>
          <cell r="E792">
            <v>6991</v>
          </cell>
          <cell r="F792">
            <v>7196</v>
          </cell>
          <cell r="G792">
            <v>6945</v>
          </cell>
          <cell r="H792">
            <v>6927</v>
          </cell>
          <cell r="I792">
            <v>6910</v>
          </cell>
          <cell r="J792">
            <v>7072</v>
          </cell>
          <cell r="K792">
            <v>7072</v>
          </cell>
          <cell r="L792">
            <v>7072</v>
          </cell>
          <cell r="M792">
            <v>7196</v>
          </cell>
          <cell r="N792">
            <v>7196</v>
          </cell>
          <cell r="O792">
            <v>7196</v>
          </cell>
          <cell r="P792">
            <v>7196</v>
          </cell>
        </row>
        <row r="793">
          <cell r="A793" t="str">
            <v>54172</v>
          </cell>
          <cell r="B793">
            <v>8375</v>
          </cell>
          <cell r="C793">
            <v>8350</v>
          </cell>
          <cell r="D793">
            <v>8388</v>
          </cell>
          <cell r="E793">
            <v>8364</v>
          </cell>
          <cell r="F793">
            <v>8797</v>
          </cell>
          <cell r="G793">
            <v>8513</v>
          </cell>
          <cell r="H793">
            <v>8506</v>
          </cell>
          <cell r="I793">
            <v>8466</v>
          </cell>
          <cell r="J793">
            <v>8375</v>
          </cell>
          <cell r="K793">
            <v>8388</v>
          </cell>
          <cell r="L793">
            <v>8388</v>
          </cell>
          <cell r="M793">
            <v>8797</v>
          </cell>
          <cell r="N793">
            <v>8797</v>
          </cell>
          <cell r="O793">
            <v>8797</v>
          </cell>
          <cell r="P793">
            <v>8797</v>
          </cell>
        </row>
        <row r="794">
          <cell r="A794" t="str">
            <v>54174</v>
          </cell>
          <cell r="B794">
            <v>8362</v>
          </cell>
          <cell r="C794">
            <v>8408</v>
          </cell>
          <cell r="D794">
            <v>8381</v>
          </cell>
          <cell r="E794">
            <v>8319</v>
          </cell>
          <cell r="F794">
            <v>8540</v>
          </cell>
          <cell r="G794">
            <v>8276</v>
          </cell>
          <cell r="H794">
            <v>8254</v>
          </cell>
          <cell r="I794">
            <v>8228</v>
          </cell>
          <cell r="J794">
            <v>8408</v>
          </cell>
          <cell r="K794">
            <v>8408</v>
          </cell>
          <cell r="L794">
            <v>8408</v>
          </cell>
          <cell r="M794">
            <v>8540</v>
          </cell>
          <cell r="N794">
            <v>8540</v>
          </cell>
          <cell r="O794">
            <v>8540</v>
          </cell>
          <cell r="P794">
            <v>8540</v>
          </cell>
        </row>
        <row r="795">
          <cell r="A795" t="str">
            <v>54206</v>
          </cell>
          <cell r="B795">
            <v>14901</v>
          </cell>
          <cell r="C795">
            <v>15512</v>
          </cell>
          <cell r="D795">
            <v>15482</v>
          </cell>
          <cell r="E795">
            <v>15410</v>
          </cell>
          <cell r="F795">
            <v>14881</v>
          </cell>
          <cell r="G795">
            <v>15598</v>
          </cell>
          <cell r="H795">
            <v>15639</v>
          </cell>
          <cell r="I795">
            <v>15621</v>
          </cell>
          <cell r="J795">
            <v>15512</v>
          </cell>
          <cell r="K795">
            <v>15512</v>
          </cell>
          <cell r="L795">
            <v>15512</v>
          </cell>
          <cell r="M795">
            <v>15512</v>
          </cell>
          <cell r="N795">
            <v>15598</v>
          </cell>
          <cell r="O795">
            <v>15639</v>
          </cell>
          <cell r="P795">
            <v>15639</v>
          </cell>
        </row>
        <row r="796">
          <cell r="A796" t="str">
            <v>54223</v>
          </cell>
          <cell r="B796">
            <v>6804</v>
          </cell>
          <cell r="C796">
            <v>6805</v>
          </cell>
          <cell r="D796">
            <v>6806</v>
          </cell>
          <cell r="E796">
            <v>6803</v>
          </cell>
          <cell r="F796">
            <v>6766</v>
          </cell>
          <cell r="G796">
            <v>6846</v>
          </cell>
          <cell r="H796">
            <v>6843</v>
          </cell>
          <cell r="I796">
            <v>6840</v>
          </cell>
          <cell r="J796">
            <v>6805</v>
          </cell>
          <cell r="K796">
            <v>6806</v>
          </cell>
          <cell r="L796">
            <v>6806</v>
          </cell>
          <cell r="M796">
            <v>6806</v>
          </cell>
          <cell r="N796">
            <v>6846</v>
          </cell>
          <cell r="O796">
            <v>6846</v>
          </cell>
          <cell r="P796">
            <v>6846</v>
          </cell>
        </row>
        <row r="797">
          <cell r="A797" t="str">
            <v>54239</v>
          </cell>
          <cell r="B797">
            <v>3266</v>
          </cell>
          <cell r="C797">
            <v>3272</v>
          </cell>
          <cell r="D797">
            <v>3250</v>
          </cell>
          <cell r="E797">
            <v>3237</v>
          </cell>
          <cell r="F797">
            <v>3328</v>
          </cell>
          <cell r="G797">
            <v>3277</v>
          </cell>
          <cell r="H797">
            <v>3249</v>
          </cell>
          <cell r="I797">
            <v>3268</v>
          </cell>
          <cell r="J797">
            <v>3272</v>
          </cell>
          <cell r="K797">
            <v>3272</v>
          </cell>
          <cell r="L797">
            <v>3272</v>
          </cell>
          <cell r="M797">
            <v>3328</v>
          </cell>
          <cell r="N797">
            <v>3328</v>
          </cell>
          <cell r="O797">
            <v>3328</v>
          </cell>
          <cell r="P797">
            <v>3328</v>
          </cell>
        </row>
        <row r="798">
          <cell r="A798" t="str">
            <v>54245</v>
          </cell>
          <cell r="B798">
            <v>12631</v>
          </cell>
          <cell r="C798">
            <v>12762</v>
          </cell>
          <cell r="D798">
            <v>12747</v>
          </cell>
          <cell r="E798">
            <v>12606</v>
          </cell>
          <cell r="F798">
            <v>12531</v>
          </cell>
          <cell r="G798">
            <v>12724</v>
          </cell>
          <cell r="H798">
            <v>12713</v>
          </cell>
          <cell r="I798">
            <v>12714</v>
          </cell>
          <cell r="J798">
            <v>12762</v>
          </cell>
          <cell r="K798">
            <v>12762</v>
          </cell>
          <cell r="L798">
            <v>12762</v>
          </cell>
          <cell r="M798">
            <v>12762</v>
          </cell>
          <cell r="N798">
            <v>12762</v>
          </cell>
          <cell r="O798">
            <v>12762</v>
          </cell>
          <cell r="P798">
            <v>12762</v>
          </cell>
        </row>
        <row r="799">
          <cell r="A799" t="str">
            <v>54250</v>
          </cell>
          <cell r="B799">
            <v>13224</v>
          </cell>
          <cell r="C799">
            <v>13258</v>
          </cell>
          <cell r="D799">
            <v>13279</v>
          </cell>
          <cell r="E799">
            <v>13348</v>
          </cell>
          <cell r="F799">
            <v>10204</v>
          </cell>
          <cell r="G799">
            <v>13659</v>
          </cell>
          <cell r="H799">
            <v>13648</v>
          </cell>
          <cell r="I799">
            <v>13701</v>
          </cell>
          <cell r="J799">
            <v>13258</v>
          </cell>
          <cell r="K799">
            <v>13279</v>
          </cell>
          <cell r="L799">
            <v>13348</v>
          </cell>
          <cell r="M799">
            <v>13348</v>
          </cell>
          <cell r="N799">
            <v>13659</v>
          </cell>
          <cell r="O799">
            <v>13659</v>
          </cell>
          <cell r="P799">
            <v>13701</v>
          </cell>
        </row>
        <row r="800">
          <cell r="A800" t="str">
            <v>54261</v>
          </cell>
          <cell r="B800">
            <v>16964</v>
          </cell>
          <cell r="C800">
            <v>17213</v>
          </cell>
          <cell r="D800">
            <v>17312</v>
          </cell>
          <cell r="E800">
            <v>17348</v>
          </cell>
          <cell r="F800">
            <v>16384</v>
          </cell>
          <cell r="G800">
            <v>18137</v>
          </cell>
          <cell r="H800">
            <v>18786</v>
          </cell>
          <cell r="I800">
            <v>19446</v>
          </cell>
          <cell r="J800">
            <v>17213</v>
          </cell>
          <cell r="K800">
            <v>17312</v>
          </cell>
          <cell r="L800">
            <v>17348</v>
          </cell>
          <cell r="M800">
            <v>17348</v>
          </cell>
          <cell r="N800">
            <v>18137</v>
          </cell>
          <cell r="O800">
            <v>18786</v>
          </cell>
          <cell r="P800">
            <v>19446</v>
          </cell>
        </row>
        <row r="801">
          <cell r="A801" t="str">
            <v>54313</v>
          </cell>
          <cell r="B801">
            <v>4598</v>
          </cell>
          <cell r="C801">
            <v>4579</v>
          </cell>
          <cell r="D801">
            <v>4557</v>
          </cell>
          <cell r="E801">
            <v>4558</v>
          </cell>
          <cell r="F801">
            <v>4633</v>
          </cell>
          <cell r="G801">
            <v>4632</v>
          </cell>
          <cell r="H801">
            <v>4600</v>
          </cell>
          <cell r="I801">
            <v>4618</v>
          </cell>
          <cell r="J801">
            <v>4598</v>
          </cell>
          <cell r="K801">
            <v>4598</v>
          </cell>
          <cell r="L801">
            <v>4598</v>
          </cell>
          <cell r="M801">
            <v>4633</v>
          </cell>
          <cell r="N801">
            <v>4633</v>
          </cell>
          <cell r="O801">
            <v>4633</v>
          </cell>
          <cell r="P801">
            <v>4633</v>
          </cell>
        </row>
        <row r="802">
          <cell r="A802" t="str">
            <v>54344</v>
          </cell>
          <cell r="B802">
            <v>8973</v>
          </cell>
          <cell r="C802">
            <v>9130</v>
          </cell>
          <cell r="D802">
            <v>9133</v>
          </cell>
          <cell r="E802">
            <v>9067</v>
          </cell>
          <cell r="F802">
            <v>8896</v>
          </cell>
          <cell r="G802">
            <v>9073</v>
          </cell>
          <cell r="H802">
            <v>9081</v>
          </cell>
          <cell r="I802">
            <v>9095</v>
          </cell>
          <cell r="J802">
            <v>9130</v>
          </cell>
          <cell r="K802">
            <v>9133</v>
          </cell>
          <cell r="L802">
            <v>9133</v>
          </cell>
          <cell r="M802">
            <v>9133</v>
          </cell>
          <cell r="N802">
            <v>9133</v>
          </cell>
          <cell r="O802">
            <v>9133</v>
          </cell>
          <cell r="P802">
            <v>9133</v>
          </cell>
        </row>
        <row r="803">
          <cell r="A803" t="str">
            <v>54347</v>
          </cell>
          <cell r="B803">
            <v>2875</v>
          </cell>
          <cell r="C803">
            <v>2868</v>
          </cell>
          <cell r="D803">
            <v>2862</v>
          </cell>
          <cell r="E803">
            <v>2855</v>
          </cell>
          <cell r="F803">
            <v>2966</v>
          </cell>
          <cell r="G803">
            <v>2941</v>
          </cell>
          <cell r="H803">
            <v>2928</v>
          </cell>
          <cell r="I803">
            <v>2933</v>
          </cell>
          <cell r="J803">
            <v>2875</v>
          </cell>
          <cell r="K803">
            <v>2875</v>
          </cell>
          <cell r="L803">
            <v>2875</v>
          </cell>
          <cell r="M803">
            <v>2966</v>
          </cell>
          <cell r="N803">
            <v>2966</v>
          </cell>
          <cell r="O803">
            <v>2966</v>
          </cell>
          <cell r="P803">
            <v>2966</v>
          </cell>
        </row>
        <row r="804">
          <cell r="A804" t="str">
            <v>54377</v>
          </cell>
          <cell r="B804">
            <v>4458</v>
          </cell>
          <cell r="C804">
            <v>4428</v>
          </cell>
          <cell r="D804">
            <v>4407</v>
          </cell>
          <cell r="E804">
            <v>4398</v>
          </cell>
          <cell r="F804">
            <v>4543</v>
          </cell>
          <cell r="G804">
            <v>4366</v>
          </cell>
          <cell r="H804">
            <v>4364</v>
          </cell>
          <cell r="I804">
            <v>4355</v>
          </cell>
          <cell r="J804">
            <v>4458</v>
          </cell>
          <cell r="K804">
            <v>4458</v>
          </cell>
          <cell r="L804">
            <v>4458</v>
          </cell>
          <cell r="M804">
            <v>4543</v>
          </cell>
          <cell r="N804">
            <v>4543</v>
          </cell>
          <cell r="O804">
            <v>4543</v>
          </cell>
          <cell r="P804">
            <v>4543</v>
          </cell>
        </row>
        <row r="805">
          <cell r="A805" t="str">
            <v>54385</v>
          </cell>
          <cell r="B805">
            <v>8345</v>
          </cell>
          <cell r="C805">
            <v>8384</v>
          </cell>
          <cell r="D805">
            <v>8345</v>
          </cell>
          <cell r="E805">
            <v>8348</v>
          </cell>
          <cell r="F805">
            <v>7810</v>
          </cell>
          <cell r="G805">
            <v>8398</v>
          </cell>
          <cell r="H805">
            <v>8378</v>
          </cell>
          <cell r="I805">
            <v>8357</v>
          </cell>
          <cell r="J805">
            <v>8384</v>
          </cell>
          <cell r="K805">
            <v>8384</v>
          </cell>
          <cell r="L805">
            <v>8384</v>
          </cell>
          <cell r="M805">
            <v>8384</v>
          </cell>
          <cell r="N805">
            <v>8398</v>
          </cell>
          <cell r="O805">
            <v>8398</v>
          </cell>
          <cell r="P805">
            <v>8398</v>
          </cell>
        </row>
        <row r="806">
          <cell r="A806" t="str">
            <v>54398</v>
          </cell>
          <cell r="B806">
            <v>7134</v>
          </cell>
          <cell r="C806">
            <v>7171</v>
          </cell>
          <cell r="D806">
            <v>7202</v>
          </cell>
          <cell r="E806">
            <v>7223</v>
          </cell>
          <cell r="F806">
            <v>7141</v>
          </cell>
          <cell r="G806">
            <v>7248</v>
          </cell>
          <cell r="H806">
            <v>7265</v>
          </cell>
          <cell r="I806">
            <v>7233</v>
          </cell>
          <cell r="J806">
            <v>7171</v>
          </cell>
          <cell r="K806">
            <v>7202</v>
          </cell>
          <cell r="L806">
            <v>7223</v>
          </cell>
          <cell r="M806">
            <v>7223</v>
          </cell>
          <cell r="N806">
            <v>7248</v>
          </cell>
          <cell r="O806">
            <v>7265</v>
          </cell>
          <cell r="P806">
            <v>7265</v>
          </cell>
        </row>
        <row r="807">
          <cell r="A807" t="str">
            <v>54405</v>
          </cell>
          <cell r="B807">
            <v>29620</v>
          </cell>
          <cell r="C807">
            <v>29947</v>
          </cell>
          <cell r="D807">
            <v>30051</v>
          </cell>
          <cell r="E807">
            <v>30138</v>
          </cell>
          <cell r="F807">
            <v>29747</v>
          </cell>
          <cell r="G807">
            <v>30647</v>
          </cell>
          <cell r="H807">
            <v>30756</v>
          </cell>
          <cell r="I807">
            <v>30914</v>
          </cell>
          <cell r="J807">
            <v>29947</v>
          </cell>
          <cell r="K807">
            <v>30051</v>
          </cell>
          <cell r="L807">
            <v>30138</v>
          </cell>
          <cell r="M807">
            <v>30138</v>
          </cell>
          <cell r="N807">
            <v>30647</v>
          </cell>
          <cell r="O807">
            <v>30756</v>
          </cell>
          <cell r="P807">
            <v>30914</v>
          </cell>
        </row>
        <row r="808">
          <cell r="A808" t="str">
            <v>54418</v>
          </cell>
          <cell r="B808">
            <v>3154</v>
          </cell>
          <cell r="C808">
            <v>3154</v>
          </cell>
          <cell r="D808">
            <v>3147</v>
          </cell>
          <cell r="E808">
            <v>3134</v>
          </cell>
          <cell r="F808">
            <v>3050</v>
          </cell>
          <cell r="G808">
            <v>3143</v>
          </cell>
          <cell r="H808">
            <v>3136</v>
          </cell>
          <cell r="I808">
            <v>3130</v>
          </cell>
          <cell r="J808">
            <v>3154</v>
          </cell>
          <cell r="K808">
            <v>3154</v>
          </cell>
          <cell r="L808">
            <v>3154</v>
          </cell>
          <cell r="M808">
            <v>3154</v>
          </cell>
          <cell r="N808">
            <v>3154</v>
          </cell>
          <cell r="O808">
            <v>3154</v>
          </cell>
          <cell r="P808">
            <v>3154</v>
          </cell>
        </row>
        <row r="809">
          <cell r="A809" t="str">
            <v>54480</v>
          </cell>
          <cell r="B809">
            <v>3013</v>
          </cell>
          <cell r="C809">
            <v>3010</v>
          </cell>
          <cell r="D809">
            <v>3016</v>
          </cell>
          <cell r="E809">
            <v>3006</v>
          </cell>
          <cell r="F809">
            <v>3063</v>
          </cell>
          <cell r="G809">
            <v>2969</v>
          </cell>
          <cell r="H809">
            <v>2977</v>
          </cell>
          <cell r="I809">
            <v>3000</v>
          </cell>
          <cell r="J809">
            <v>3013</v>
          </cell>
          <cell r="K809">
            <v>3016</v>
          </cell>
          <cell r="L809">
            <v>3016</v>
          </cell>
          <cell r="M809">
            <v>3063</v>
          </cell>
          <cell r="N809">
            <v>3063</v>
          </cell>
          <cell r="O809">
            <v>3063</v>
          </cell>
          <cell r="P809">
            <v>3063</v>
          </cell>
        </row>
        <row r="810">
          <cell r="A810" t="str">
            <v>54498</v>
          </cell>
          <cell r="B810">
            <v>66783</v>
          </cell>
          <cell r="C810">
            <v>71504</v>
          </cell>
          <cell r="D810">
            <v>74051</v>
          </cell>
          <cell r="E810">
            <v>75968</v>
          </cell>
          <cell r="F810">
            <v>63087</v>
          </cell>
          <cell r="G810">
            <v>75563</v>
          </cell>
          <cell r="H810">
            <v>72843</v>
          </cell>
          <cell r="I810">
            <v>75410</v>
          </cell>
          <cell r="J810">
            <v>71504</v>
          </cell>
          <cell r="K810">
            <v>74051</v>
          </cell>
          <cell r="L810">
            <v>75968</v>
          </cell>
          <cell r="M810">
            <v>75968</v>
          </cell>
          <cell r="N810">
            <v>75968</v>
          </cell>
          <cell r="O810">
            <v>75968</v>
          </cell>
          <cell r="P810">
            <v>75968</v>
          </cell>
        </row>
        <row r="811">
          <cell r="A811" t="str">
            <v>54518</v>
          </cell>
          <cell r="B811">
            <v>21771</v>
          </cell>
          <cell r="C811">
            <v>21712</v>
          </cell>
          <cell r="D811">
            <v>21668</v>
          </cell>
          <cell r="E811">
            <v>21592</v>
          </cell>
          <cell r="F811">
            <v>21931</v>
          </cell>
          <cell r="G811">
            <v>21625</v>
          </cell>
          <cell r="H811">
            <v>21648</v>
          </cell>
          <cell r="I811">
            <v>21482</v>
          </cell>
          <cell r="J811">
            <v>21771</v>
          </cell>
          <cell r="K811">
            <v>21771</v>
          </cell>
          <cell r="L811">
            <v>21771</v>
          </cell>
          <cell r="M811">
            <v>21931</v>
          </cell>
          <cell r="N811">
            <v>21931</v>
          </cell>
          <cell r="O811">
            <v>21931</v>
          </cell>
          <cell r="P811">
            <v>21931</v>
          </cell>
        </row>
        <row r="812">
          <cell r="A812" t="str">
            <v>54520</v>
          </cell>
          <cell r="B812">
            <v>3726</v>
          </cell>
          <cell r="C812">
            <v>3681</v>
          </cell>
          <cell r="D812">
            <v>3673</v>
          </cell>
          <cell r="E812">
            <v>3664</v>
          </cell>
          <cell r="F812">
            <v>3955</v>
          </cell>
          <cell r="G812">
            <v>3647</v>
          </cell>
          <cell r="H812">
            <v>3639</v>
          </cell>
          <cell r="I812">
            <v>3619</v>
          </cell>
          <cell r="J812">
            <v>3726</v>
          </cell>
          <cell r="K812">
            <v>3726</v>
          </cell>
          <cell r="L812">
            <v>3726</v>
          </cell>
          <cell r="M812">
            <v>3955</v>
          </cell>
          <cell r="N812">
            <v>3955</v>
          </cell>
          <cell r="O812">
            <v>3955</v>
          </cell>
          <cell r="P812">
            <v>3955</v>
          </cell>
        </row>
        <row r="813">
          <cell r="A813" t="str">
            <v>54553</v>
          </cell>
          <cell r="B813">
            <v>9110</v>
          </cell>
          <cell r="C813">
            <v>9281</v>
          </cell>
          <cell r="D813">
            <v>9232</v>
          </cell>
          <cell r="E813">
            <v>9115</v>
          </cell>
          <cell r="F813">
            <v>9255</v>
          </cell>
          <cell r="G813">
            <v>9171</v>
          </cell>
          <cell r="H813">
            <v>9156</v>
          </cell>
          <cell r="I813">
            <v>9137</v>
          </cell>
          <cell r="J813">
            <v>9281</v>
          </cell>
          <cell r="K813">
            <v>9281</v>
          </cell>
          <cell r="L813">
            <v>9281</v>
          </cell>
          <cell r="M813">
            <v>9281</v>
          </cell>
          <cell r="N813">
            <v>9281</v>
          </cell>
          <cell r="O813">
            <v>9281</v>
          </cell>
          <cell r="P813">
            <v>9281</v>
          </cell>
        </row>
        <row r="814">
          <cell r="A814" t="str">
            <v>54599</v>
          </cell>
          <cell r="B814">
            <v>4642</v>
          </cell>
          <cell r="C814">
            <v>4824</v>
          </cell>
          <cell r="D814">
            <v>4809</v>
          </cell>
          <cell r="E814">
            <v>4668</v>
          </cell>
          <cell r="F814">
            <v>4683</v>
          </cell>
          <cell r="G814">
            <v>4674</v>
          </cell>
          <cell r="H814">
            <v>4681</v>
          </cell>
          <cell r="I814">
            <v>4681</v>
          </cell>
          <cell r="J814">
            <v>4824</v>
          </cell>
          <cell r="K814">
            <v>4824</v>
          </cell>
          <cell r="L814">
            <v>4824</v>
          </cell>
          <cell r="M814">
            <v>4824</v>
          </cell>
          <cell r="N814">
            <v>4824</v>
          </cell>
          <cell r="O814">
            <v>4824</v>
          </cell>
          <cell r="P814">
            <v>4824</v>
          </cell>
        </row>
        <row r="815">
          <cell r="A815" t="str">
            <v>54660</v>
          </cell>
          <cell r="B815">
            <v>7719</v>
          </cell>
          <cell r="C815">
            <v>7740</v>
          </cell>
          <cell r="D815">
            <v>7763</v>
          </cell>
          <cell r="E815">
            <v>7749</v>
          </cell>
          <cell r="F815">
            <v>7853</v>
          </cell>
          <cell r="G815">
            <v>7731</v>
          </cell>
          <cell r="H815">
            <v>7717</v>
          </cell>
          <cell r="I815">
            <v>7722</v>
          </cell>
          <cell r="J815">
            <v>7740</v>
          </cell>
          <cell r="K815">
            <v>7763</v>
          </cell>
          <cell r="L815">
            <v>7763</v>
          </cell>
          <cell r="M815">
            <v>7853</v>
          </cell>
          <cell r="N815">
            <v>7853</v>
          </cell>
          <cell r="O815">
            <v>7853</v>
          </cell>
          <cell r="P815">
            <v>7853</v>
          </cell>
        </row>
        <row r="816">
          <cell r="A816" t="str">
            <v>54670</v>
          </cell>
          <cell r="B816">
            <v>9919</v>
          </cell>
          <cell r="C816">
            <v>9937</v>
          </cell>
          <cell r="D816">
            <v>9951</v>
          </cell>
          <cell r="E816">
            <v>9942</v>
          </cell>
          <cell r="F816">
            <v>9274</v>
          </cell>
          <cell r="G816">
            <v>9966</v>
          </cell>
          <cell r="H816">
            <v>9997</v>
          </cell>
          <cell r="I816">
            <v>9967</v>
          </cell>
          <cell r="J816">
            <v>9937</v>
          </cell>
          <cell r="K816">
            <v>9951</v>
          </cell>
          <cell r="L816">
            <v>9951</v>
          </cell>
          <cell r="M816">
            <v>9951</v>
          </cell>
          <cell r="N816">
            <v>9966</v>
          </cell>
          <cell r="O816">
            <v>9997</v>
          </cell>
          <cell r="P816">
            <v>9997</v>
          </cell>
        </row>
        <row r="817">
          <cell r="A817" t="str">
            <v>54673</v>
          </cell>
          <cell r="B817">
            <v>2638</v>
          </cell>
          <cell r="C817">
            <v>2611</v>
          </cell>
          <cell r="D817">
            <v>2601</v>
          </cell>
          <cell r="E817">
            <v>2625</v>
          </cell>
          <cell r="F817">
            <v>2816</v>
          </cell>
          <cell r="G817">
            <v>2650</v>
          </cell>
          <cell r="H817">
            <v>2650</v>
          </cell>
          <cell r="I817">
            <v>2803</v>
          </cell>
          <cell r="J817">
            <v>2638</v>
          </cell>
          <cell r="K817">
            <v>2638</v>
          </cell>
          <cell r="L817">
            <v>2638</v>
          </cell>
          <cell r="M817">
            <v>2816</v>
          </cell>
          <cell r="N817">
            <v>2816</v>
          </cell>
          <cell r="O817">
            <v>2816</v>
          </cell>
          <cell r="P817">
            <v>2816</v>
          </cell>
        </row>
        <row r="818">
          <cell r="A818" t="str">
            <v>54680</v>
          </cell>
          <cell r="B818">
            <v>2273</v>
          </cell>
          <cell r="C818">
            <v>2279</v>
          </cell>
          <cell r="D818">
            <v>2287</v>
          </cell>
          <cell r="E818">
            <v>2296</v>
          </cell>
          <cell r="F818">
            <v>2294</v>
          </cell>
          <cell r="G818">
            <v>2261</v>
          </cell>
          <cell r="H818">
            <v>2288</v>
          </cell>
          <cell r="I818">
            <v>2283</v>
          </cell>
          <cell r="J818">
            <v>2279</v>
          </cell>
          <cell r="K818">
            <v>2287</v>
          </cell>
          <cell r="L818">
            <v>2296</v>
          </cell>
          <cell r="M818">
            <v>2296</v>
          </cell>
          <cell r="N818">
            <v>2296</v>
          </cell>
          <cell r="O818">
            <v>2296</v>
          </cell>
          <cell r="P818">
            <v>2296</v>
          </cell>
        </row>
        <row r="819">
          <cell r="A819" t="str">
            <v>54720</v>
          </cell>
          <cell r="B819">
            <v>17567</v>
          </cell>
          <cell r="C819">
            <v>17746</v>
          </cell>
          <cell r="D819">
            <v>17728</v>
          </cell>
          <cell r="E819">
            <v>17550</v>
          </cell>
          <cell r="F819">
            <v>17639</v>
          </cell>
          <cell r="G819">
            <v>17624</v>
          </cell>
          <cell r="H819">
            <v>17591</v>
          </cell>
          <cell r="I819">
            <v>17564</v>
          </cell>
          <cell r="J819">
            <v>17746</v>
          </cell>
          <cell r="K819">
            <v>17746</v>
          </cell>
          <cell r="L819">
            <v>17746</v>
          </cell>
          <cell r="M819">
            <v>17746</v>
          </cell>
          <cell r="N819">
            <v>17746</v>
          </cell>
          <cell r="O819">
            <v>17746</v>
          </cell>
          <cell r="P819">
            <v>17746</v>
          </cell>
        </row>
        <row r="820">
          <cell r="A820" t="str">
            <v>54743</v>
          </cell>
          <cell r="B820">
            <v>4340</v>
          </cell>
          <cell r="C820">
            <v>4502</v>
          </cell>
          <cell r="D820">
            <v>4484</v>
          </cell>
          <cell r="E820">
            <v>4341</v>
          </cell>
          <cell r="F820">
            <v>4338</v>
          </cell>
          <cell r="G820">
            <v>4424</v>
          </cell>
          <cell r="H820">
            <v>4430</v>
          </cell>
          <cell r="I820">
            <v>4420</v>
          </cell>
          <cell r="J820">
            <v>4502</v>
          </cell>
          <cell r="K820">
            <v>4502</v>
          </cell>
          <cell r="L820">
            <v>4502</v>
          </cell>
          <cell r="M820">
            <v>4502</v>
          </cell>
          <cell r="N820">
            <v>4502</v>
          </cell>
          <cell r="O820">
            <v>4502</v>
          </cell>
          <cell r="P820">
            <v>4502</v>
          </cell>
        </row>
        <row r="821">
          <cell r="A821" t="str">
            <v>54800</v>
          </cell>
          <cell r="B821">
            <v>12910</v>
          </cell>
          <cell r="C821">
            <v>14313</v>
          </cell>
          <cell r="D821">
            <v>14350</v>
          </cell>
          <cell r="E821">
            <v>14275</v>
          </cell>
          <cell r="F821">
            <v>12913</v>
          </cell>
          <cell r="G821">
            <v>14305</v>
          </cell>
          <cell r="H821">
            <v>14285</v>
          </cell>
          <cell r="I821">
            <v>14303</v>
          </cell>
          <cell r="J821">
            <v>14313</v>
          </cell>
          <cell r="K821">
            <v>14350</v>
          </cell>
          <cell r="L821">
            <v>14350</v>
          </cell>
          <cell r="M821">
            <v>14350</v>
          </cell>
          <cell r="N821">
            <v>14350</v>
          </cell>
          <cell r="O821">
            <v>14350</v>
          </cell>
          <cell r="P821">
            <v>14350</v>
          </cell>
        </row>
        <row r="822">
          <cell r="A822" t="str">
            <v>54810</v>
          </cell>
          <cell r="B822">
            <v>26300</v>
          </cell>
          <cell r="C822">
            <v>26873</v>
          </cell>
          <cell r="D822">
            <v>27080</v>
          </cell>
          <cell r="E822">
            <v>27005</v>
          </cell>
          <cell r="F822">
            <v>26926</v>
          </cell>
          <cell r="G822">
            <v>27613</v>
          </cell>
          <cell r="H822">
            <v>27782</v>
          </cell>
          <cell r="I822">
            <v>27708</v>
          </cell>
          <cell r="J822">
            <v>26873</v>
          </cell>
          <cell r="K822">
            <v>27080</v>
          </cell>
          <cell r="L822">
            <v>27080</v>
          </cell>
          <cell r="M822">
            <v>27080</v>
          </cell>
          <cell r="N822">
            <v>27613</v>
          </cell>
          <cell r="O822">
            <v>27782</v>
          </cell>
          <cell r="P822">
            <v>27782</v>
          </cell>
        </row>
        <row r="823">
          <cell r="A823" t="str">
            <v>54820</v>
          </cell>
          <cell r="B823">
            <v>11494</v>
          </cell>
          <cell r="C823">
            <v>11686</v>
          </cell>
          <cell r="D823">
            <v>11613</v>
          </cell>
          <cell r="E823">
            <v>11418</v>
          </cell>
          <cell r="F823">
            <v>12118</v>
          </cell>
          <cell r="G823">
            <v>11644</v>
          </cell>
          <cell r="H823">
            <v>11613</v>
          </cell>
          <cell r="I823">
            <v>11574</v>
          </cell>
          <cell r="J823">
            <v>11686</v>
          </cell>
          <cell r="K823">
            <v>11686</v>
          </cell>
          <cell r="L823">
            <v>11686</v>
          </cell>
          <cell r="M823">
            <v>12118</v>
          </cell>
          <cell r="N823">
            <v>12118</v>
          </cell>
          <cell r="O823">
            <v>12118</v>
          </cell>
          <cell r="P823">
            <v>12118</v>
          </cell>
        </row>
        <row r="824">
          <cell r="A824" t="str">
            <v>54871</v>
          </cell>
          <cell r="B824">
            <v>4263</v>
          </cell>
          <cell r="C824">
            <v>4260</v>
          </cell>
          <cell r="D824">
            <v>4266</v>
          </cell>
          <cell r="E824">
            <v>4290</v>
          </cell>
          <cell r="F824">
            <v>4187</v>
          </cell>
          <cell r="G824">
            <v>4380</v>
          </cell>
          <cell r="H824">
            <v>4381</v>
          </cell>
          <cell r="I824">
            <v>4572</v>
          </cell>
          <cell r="J824">
            <v>4263</v>
          </cell>
          <cell r="K824">
            <v>4266</v>
          </cell>
          <cell r="L824">
            <v>4290</v>
          </cell>
          <cell r="M824">
            <v>4290</v>
          </cell>
          <cell r="N824">
            <v>4380</v>
          </cell>
          <cell r="O824">
            <v>4381</v>
          </cell>
          <cell r="P824">
            <v>4572</v>
          </cell>
        </row>
        <row r="825">
          <cell r="A825" t="str">
            <v>54874</v>
          </cell>
          <cell r="B825">
            <v>59204</v>
          </cell>
          <cell r="C825">
            <v>62776</v>
          </cell>
          <cell r="D825">
            <v>63801</v>
          </cell>
          <cell r="E825">
            <v>64550</v>
          </cell>
          <cell r="F825">
            <v>59560</v>
          </cell>
          <cell r="G825">
            <v>67660</v>
          </cell>
          <cell r="H825">
            <v>67811</v>
          </cell>
          <cell r="I825">
            <v>67999</v>
          </cell>
          <cell r="J825">
            <v>62776</v>
          </cell>
          <cell r="K825">
            <v>63801</v>
          </cell>
          <cell r="L825">
            <v>64550</v>
          </cell>
          <cell r="M825">
            <v>64550</v>
          </cell>
          <cell r="N825">
            <v>67660</v>
          </cell>
          <cell r="O825">
            <v>67811</v>
          </cell>
          <cell r="P825">
            <v>67999</v>
          </cell>
        </row>
        <row r="826">
          <cell r="A826" t="str">
            <v>63001</v>
          </cell>
          <cell r="B826">
            <v>95794</v>
          </cell>
          <cell r="C826">
            <v>96154</v>
          </cell>
          <cell r="D826">
            <v>96982</v>
          </cell>
          <cell r="E826">
            <v>97707</v>
          </cell>
          <cell r="F826">
            <v>96768</v>
          </cell>
          <cell r="G826">
            <v>96810</v>
          </cell>
          <cell r="H826">
            <v>96783</v>
          </cell>
          <cell r="I826">
            <v>96512</v>
          </cell>
          <cell r="J826">
            <v>96154</v>
          </cell>
          <cell r="K826">
            <v>96982</v>
          </cell>
          <cell r="L826">
            <v>97707</v>
          </cell>
          <cell r="M826">
            <v>97707</v>
          </cell>
          <cell r="N826">
            <v>97707</v>
          </cell>
          <cell r="O826">
            <v>97707</v>
          </cell>
          <cell r="P826">
            <v>97707</v>
          </cell>
        </row>
        <row r="827">
          <cell r="A827" t="str">
            <v>63111</v>
          </cell>
          <cell r="B827">
            <v>1907</v>
          </cell>
          <cell r="C827">
            <v>1897</v>
          </cell>
          <cell r="D827">
            <v>1898</v>
          </cell>
          <cell r="E827">
            <v>1953</v>
          </cell>
          <cell r="F827">
            <v>1974</v>
          </cell>
          <cell r="G827">
            <v>1932</v>
          </cell>
          <cell r="H827">
            <v>1929</v>
          </cell>
          <cell r="I827">
            <v>1916</v>
          </cell>
          <cell r="J827">
            <v>1907</v>
          </cell>
          <cell r="K827">
            <v>1907</v>
          </cell>
          <cell r="L827">
            <v>1953</v>
          </cell>
          <cell r="M827">
            <v>1974</v>
          </cell>
          <cell r="N827">
            <v>1974</v>
          </cell>
          <cell r="O827">
            <v>1974</v>
          </cell>
          <cell r="P827">
            <v>1974</v>
          </cell>
        </row>
        <row r="828">
          <cell r="A828" t="str">
            <v>63130</v>
          </cell>
          <cell r="B828">
            <v>33701</v>
          </cell>
          <cell r="C828">
            <v>33904</v>
          </cell>
          <cell r="D828">
            <v>33832</v>
          </cell>
          <cell r="E828">
            <v>34339</v>
          </cell>
          <cell r="F828">
            <v>34869</v>
          </cell>
          <cell r="G828">
            <v>34172</v>
          </cell>
          <cell r="H828">
            <v>34311</v>
          </cell>
          <cell r="I828">
            <v>34267</v>
          </cell>
          <cell r="J828">
            <v>33904</v>
          </cell>
          <cell r="K828">
            <v>33904</v>
          </cell>
          <cell r="L828">
            <v>34339</v>
          </cell>
          <cell r="M828">
            <v>34869</v>
          </cell>
          <cell r="N828">
            <v>34869</v>
          </cell>
          <cell r="O828">
            <v>34869</v>
          </cell>
          <cell r="P828">
            <v>34869</v>
          </cell>
        </row>
        <row r="829">
          <cell r="A829" t="str">
            <v>63190</v>
          </cell>
          <cell r="B829">
            <v>14579</v>
          </cell>
          <cell r="C829">
            <v>14487</v>
          </cell>
          <cell r="D829">
            <v>14697</v>
          </cell>
          <cell r="E829">
            <v>14842</v>
          </cell>
          <cell r="F829">
            <v>14907</v>
          </cell>
          <cell r="G829">
            <v>14803</v>
          </cell>
          <cell r="H829">
            <v>14856</v>
          </cell>
          <cell r="I829">
            <v>14772</v>
          </cell>
          <cell r="J829">
            <v>14579</v>
          </cell>
          <cell r="K829">
            <v>14697</v>
          </cell>
          <cell r="L829">
            <v>14842</v>
          </cell>
          <cell r="M829">
            <v>14907</v>
          </cell>
          <cell r="N829">
            <v>14907</v>
          </cell>
          <cell r="O829">
            <v>14907</v>
          </cell>
          <cell r="P829">
            <v>14907</v>
          </cell>
        </row>
        <row r="830">
          <cell r="A830" t="str">
            <v>63212</v>
          </cell>
          <cell r="B830">
            <v>4080</v>
          </cell>
          <cell r="C830">
            <v>4010</v>
          </cell>
          <cell r="D830">
            <v>4032</v>
          </cell>
          <cell r="E830">
            <v>4108</v>
          </cell>
          <cell r="F830">
            <v>4069</v>
          </cell>
          <cell r="G830">
            <v>4042</v>
          </cell>
          <cell r="H830">
            <v>4054</v>
          </cell>
          <cell r="I830">
            <v>4049</v>
          </cell>
          <cell r="J830">
            <v>4080</v>
          </cell>
          <cell r="K830">
            <v>4080</v>
          </cell>
          <cell r="L830">
            <v>4108</v>
          </cell>
          <cell r="M830">
            <v>4108</v>
          </cell>
          <cell r="N830">
            <v>4108</v>
          </cell>
          <cell r="O830">
            <v>4108</v>
          </cell>
          <cell r="P830">
            <v>4108</v>
          </cell>
        </row>
        <row r="831">
          <cell r="A831" t="str">
            <v>63272</v>
          </cell>
          <cell r="B831">
            <v>7340</v>
          </cell>
          <cell r="C831">
            <v>7324</v>
          </cell>
          <cell r="D831">
            <v>7366</v>
          </cell>
          <cell r="E831">
            <v>7482</v>
          </cell>
          <cell r="F831">
            <v>7701</v>
          </cell>
          <cell r="G831">
            <v>7415</v>
          </cell>
          <cell r="H831">
            <v>7412</v>
          </cell>
          <cell r="I831">
            <v>7432</v>
          </cell>
          <cell r="J831">
            <v>7340</v>
          </cell>
          <cell r="K831">
            <v>7366</v>
          </cell>
          <cell r="L831">
            <v>7482</v>
          </cell>
          <cell r="M831">
            <v>7701</v>
          </cell>
          <cell r="N831">
            <v>7701</v>
          </cell>
          <cell r="O831">
            <v>7701</v>
          </cell>
          <cell r="P831">
            <v>7701</v>
          </cell>
        </row>
        <row r="832">
          <cell r="A832" t="str">
            <v>63302</v>
          </cell>
          <cell r="B832">
            <v>6784</v>
          </cell>
          <cell r="C832">
            <v>6755</v>
          </cell>
          <cell r="D832">
            <v>6737</v>
          </cell>
          <cell r="E832">
            <v>6818</v>
          </cell>
          <cell r="F832">
            <v>7022</v>
          </cell>
          <cell r="G832">
            <v>6736</v>
          </cell>
          <cell r="H832">
            <v>6722</v>
          </cell>
          <cell r="I832">
            <v>6683</v>
          </cell>
          <cell r="J832">
            <v>6784</v>
          </cell>
          <cell r="K832">
            <v>6784</v>
          </cell>
          <cell r="L832">
            <v>6818</v>
          </cell>
          <cell r="M832">
            <v>7022</v>
          </cell>
          <cell r="N832">
            <v>7022</v>
          </cell>
          <cell r="O832">
            <v>7022</v>
          </cell>
          <cell r="P832">
            <v>7022</v>
          </cell>
        </row>
        <row r="833">
          <cell r="A833" t="str">
            <v>63401</v>
          </cell>
          <cell r="B833">
            <v>22196</v>
          </cell>
          <cell r="C833">
            <v>22131</v>
          </cell>
          <cell r="D833">
            <v>22314</v>
          </cell>
          <cell r="E833">
            <v>22875</v>
          </cell>
          <cell r="F833">
            <v>22575</v>
          </cell>
          <cell r="G833">
            <v>22402</v>
          </cell>
          <cell r="H833">
            <v>22391</v>
          </cell>
          <cell r="I833">
            <v>22271</v>
          </cell>
          <cell r="J833">
            <v>22196</v>
          </cell>
          <cell r="K833">
            <v>22314</v>
          </cell>
          <cell r="L833">
            <v>22875</v>
          </cell>
          <cell r="M833">
            <v>22875</v>
          </cell>
          <cell r="N833">
            <v>22875</v>
          </cell>
          <cell r="O833">
            <v>22875</v>
          </cell>
          <cell r="P833">
            <v>22875</v>
          </cell>
        </row>
        <row r="834">
          <cell r="A834" t="str">
            <v>63470</v>
          </cell>
          <cell r="B834">
            <v>27728</v>
          </cell>
          <cell r="C834">
            <v>27787</v>
          </cell>
          <cell r="D834">
            <v>27813</v>
          </cell>
          <cell r="E834">
            <v>27829</v>
          </cell>
          <cell r="F834">
            <v>28053</v>
          </cell>
          <cell r="G834">
            <v>27828</v>
          </cell>
          <cell r="H834">
            <v>27776</v>
          </cell>
          <cell r="I834">
            <v>27642</v>
          </cell>
          <cell r="J834">
            <v>27787</v>
          </cell>
          <cell r="K834">
            <v>27813</v>
          </cell>
          <cell r="L834">
            <v>27829</v>
          </cell>
          <cell r="M834">
            <v>28053</v>
          </cell>
          <cell r="N834">
            <v>28053</v>
          </cell>
          <cell r="O834">
            <v>28053</v>
          </cell>
          <cell r="P834">
            <v>28053</v>
          </cell>
        </row>
        <row r="835">
          <cell r="A835" t="str">
            <v>63548</v>
          </cell>
          <cell r="B835">
            <v>4636</v>
          </cell>
          <cell r="C835">
            <v>4619</v>
          </cell>
          <cell r="D835">
            <v>4624</v>
          </cell>
          <cell r="E835">
            <v>4610</v>
          </cell>
          <cell r="F835">
            <v>4782</v>
          </cell>
          <cell r="G835">
            <v>4407</v>
          </cell>
          <cell r="H835">
            <v>4389</v>
          </cell>
          <cell r="I835">
            <v>4373</v>
          </cell>
          <cell r="J835">
            <v>4636</v>
          </cell>
          <cell r="K835">
            <v>4636</v>
          </cell>
          <cell r="L835">
            <v>4636</v>
          </cell>
          <cell r="M835">
            <v>4782</v>
          </cell>
          <cell r="N835">
            <v>4782</v>
          </cell>
          <cell r="O835">
            <v>4782</v>
          </cell>
          <cell r="P835">
            <v>4782</v>
          </cell>
        </row>
        <row r="836">
          <cell r="A836" t="str">
            <v>63594</v>
          </cell>
          <cell r="B836">
            <v>21261</v>
          </cell>
          <cell r="C836">
            <v>21338</v>
          </cell>
          <cell r="D836">
            <v>21488</v>
          </cell>
          <cell r="E836">
            <v>21593</v>
          </cell>
          <cell r="F836">
            <v>22420</v>
          </cell>
          <cell r="G836">
            <v>21522</v>
          </cell>
          <cell r="H836">
            <v>21528</v>
          </cell>
          <cell r="I836">
            <v>21548</v>
          </cell>
          <cell r="J836">
            <v>21338</v>
          </cell>
          <cell r="K836">
            <v>21488</v>
          </cell>
          <cell r="L836">
            <v>21593</v>
          </cell>
          <cell r="M836">
            <v>22420</v>
          </cell>
          <cell r="N836">
            <v>22420</v>
          </cell>
          <cell r="O836">
            <v>22420</v>
          </cell>
          <cell r="P836">
            <v>22420</v>
          </cell>
        </row>
        <row r="837">
          <cell r="A837" t="str">
            <v>63690</v>
          </cell>
          <cell r="B837">
            <v>3677</v>
          </cell>
          <cell r="C837">
            <v>3656</v>
          </cell>
          <cell r="D837">
            <v>3677</v>
          </cell>
          <cell r="E837">
            <v>3751</v>
          </cell>
          <cell r="F837">
            <v>3734</v>
          </cell>
          <cell r="G837">
            <v>3712</v>
          </cell>
          <cell r="H837">
            <v>3728</v>
          </cell>
          <cell r="I837">
            <v>3729</v>
          </cell>
          <cell r="J837">
            <v>3677</v>
          </cell>
          <cell r="K837">
            <v>3677</v>
          </cell>
          <cell r="L837">
            <v>3751</v>
          </cell>
          <cell r="M837">
            <v>3751</v>
          </cell>
          <cell r="N837">
            <v>3751</v>
          </cell>
          <cell r="O837">
            <v>3751</v>
          </cell>
          <cell r="P837">
            <v>3751</v>
          </cell>
        </row>
        <row r="838">
          <cell r="A838" t="str">
            <v>66001</v>
          </cell>
          <cell r="B838">
            <v>136299</v>
          </cell>
          <cell r="C838">
            <v>135737</v>
          </cell>
          <cell r="D838">
            <v>136315</v>
          </cell>
          <cell r="E838">
            <v>137126</v>
          </cell>
          <cell r="F838">
            <v>139079</v>
          </cell>
          <cell r="G838">
            <v>137349</v>
          </cell>
          <cell r="H838">
            <v>137592</v>
          </cell>
          <cell r="I838">
            <v>136767</v>
          </cell>
          <cell r="J838">
            <v>136299</v>
          </cell>
          <cell r="K838">
            <v>136315</v>
          </cell>
          <cell r="L838">
            <v>137126</v>
          </cell>
          <cell r="M838">
            <v>139079</v>
          </cell>
          <cell r="N838">
            <v>139079</v>
          </cell>
          <cell r="O838">
            <v>139079</v>
          </cell>
          <cell r="P838">
            <v>139079</v>
          </cell>
        </row>
        <row r="839">
          <cell r="A839" t="str">
            <v>66045</v>
          </cell>
          <cell r="B839">
            <v>8987</v>
          </cell>
          <cell r="C839">
            <v>8976</v>
          </cell>
          <cell r="D839">
            <v>8964</v>
          </cell>
          <cell r="E839">
            <v>8991</v>
          </cell>
          <cell r="F839">
            <v>8941</v>
          </cell>
          <cell r="G839">
            <v>8936</v>
          </cell>
          <cell r="H839">
            <v>8907</v>
          </cell>
          <cell r="I839">
            <v>8910</v>
          </cell>
          <cell r="J839">
            <v>8987</v>
          </cell>
          <cell r="K839">
            <v>8987</v>
          </cell>
          <cell r="L839">
            <v>8991</v>
          </cell>
          <cell r="M839">
            <v>8991</v>
          </cell>
          <cell r="N839">
            <v>8991</v>
          </cell>
          <cell r="O839">
            <v>8991</v>
          </cell>
          <cell r="P839">
            <v>8991</v>
          </cell>
        </row>
        <row r="840">
          <cell r="A840" t="str">
            <v>66075</v>
          </cell>
          <cell r="B840">
            <v>4815</v>
          </cell>
          <cell r="C840">
            <v>4766</v>
          </cell>
          <cell r="D840">
            <v>4788</v>
          </cell>
          <cell r="E840">
            <v>4807</v>
          </cell>
          <cell r="F840">
            <v>4773</v>
          </cell>
          <cell r="G840">
            <v>4775</v>
          </cell>
          <cell r="H840">
            <v>4750</v>
          </cell>
          <cell r="I840">
            <v>4710</v>
          </cell>
          <cell r="J840">
            <v>4815</v>
          </cell>
          <cell r="K840">
            <v>4815</v>
          </cell>
          <cell r="L840">
            <v>4815</v>
          </cell>
          <cell r="M840">
            <v>4815</v>
          </cell>
          <cell r="N840">
            <v>4815</v>
          </cell>
          <cell r="O840">
            <v>4815</v>
          </cell>
          <cell r="P840">
            <v>4815</v>
          </cell>
        </row>
        <row r="841">
          <cell r="A841" t="str">
            <v>66088</v>
          </cell>
          <cell r="B841">
            <v>19451</v>
          </cell>
          <cell r="C841">
            <v>19376</v>
          </cell>
          <cell r="D841">
            <v>19418</v>
          </cell>
          <cell r="E841">
            <v>19428</v>
          </cell>
          <cell r="F841">
            <v>19379</v>
          </cell>
          <cell r="G841">
            <v>19319</v>
          </cell>
          <cell r="H841">
            <v>19293</v>
          </cell>
          <cell r="I841">
            <v>19338</v>
          </cell>
          <cell r="J841">
            <v>19451</v>
          </cell>
          <cell r="K841">
            <v>19451</v>
          </cell>
          <cell r="L841">
            <v>19451</v>
          </cell>
          <cell r="M841">
            <v>19451</v>
          </cell>
          <cell r="N841">
            <v>19451</v>
          </cell>
          <cell r="O841">
            <v>19451</v>
          </cell>
          <cell r="P841">
            <v>19451</v>
          </cell>
        </row>
        <row r="842">
          <cell r="A842" t="str">
            <v>66170</v>
          </cell>
          <cell r="B842">
            <v>61230</v>
          </cell>
          <cell r="C842">
            <v>61096</v>
          </cell>
          <cell r="D842">
            <v>61549</v>
          </cell>
          <cell r="E842">
            <v>61896</v>
          </cell>
          <cell r="F842">
            <v>59987</v>
          </cell>
          <cell r="G842">
            <v>62388</v>
          </cell>
          <cell r="H842">
            <v>62554</v>
          </cell>
          <cell r="I842">
            <v>62408</v>
          </cell>
          <cell r="J842">
            <v>61230</v>
          </cell>
          <cell r="K842">
            <v>61549</v>
          </cell>
          <cell r="L842">
            <v>61896</v>
          </cell>
          <cell r="M842">
            <v>61896</v>
          </cell>
          <cell r="N842">
            <v>62388</v>
          </cell>
          <cell r="O842">
            <v>62554</v>
          </cell>
          <cell r="P842">
            <v>62554</v>
          </cell>
        </row>
        <row r="843">
          <cell r="A843" t="str">
            <v>66318</v>
          </cell>
          <cell r="B843">
            <v>9928</v>
          </cell>
          <cell r="C843">
            <v>9905</v>
          </cell>
          <cell r="D843">
            <v>9909</v>
          </cell>
          <cell r="E843">
            <v>9950</v>
          </cell>
          <cell r="F843">
            <v>9992</v>
          </cell>
          <cell r="G843">
            <v>9941</v>
          </cell>
          <cell r="H843">
            <v>9901</v>
          </cell>
          <cell r="I843">
            <v>9855</v>
          </cell>
          <cell r="J843">
            <v>9928</v>
          </cell>
          <cell r="K843">
            <v>9928</v>
          </cell>
          <cell r="L843">
            <v>9950</v>
          </cell>
          <cell r="M843">
            <v>9992</v>
          </cell>
          <cell r="N843">
            <v>9992</v>
          </cell>
          <cell r="O843">
            <v>9992</v>
          </cell>
          <cell r="P843">
            <v>9992</v>
          </cell>
        </row>
        <row r="844">
          <cell r="A844" t="str">
            <v>66383</v>
          </cell>
          <cell r="B844">
            <v>6249</v>
          </cell>
          <cell r="C844">
            <v>6190</v>
          </cell>
          <cell r="D844">
            <v>6163</v>
          </cell>
          <cell r="E844">
            <v>6139</v>
          </cell>
          <cell r="F844">
            <v>6143</v>
          </cell>
          <cell r="G844">
            <v>6154</v>
          </cell>
          <cell r="H844">
            <v>6137</v>
          </cell>
          <cell r="I844">
            <v>6088</v>
          </cell>
          <cell r="J844">
            <v>6249</v>
          </cell>
          <cell r="K844">
            <v>6249</v>
          </cell>
          <cell r="L844">
            <v>6249</v>
          </cell>
          <cell r="M844">
            <v>6249</v>
          </cell>
          <cell r="N844">
            <v>6249</v>
          </cell>
          <cell r="O844">
            <v>6249</v>
          </cell>
          <cell r="P844">
            <v>6249</v>
          </cell>
        </row>
        <row r="845">
          <cell r="A845" t="str">
            <v>66400</v>
          </cell>
          <cell r="B845">
            <v>15745</v>
          </cell>
          <cell r="C845">
            <v>15707</v>
          </cell>
          <cell r="D845">
            <v>15849</v>
          </cell>
          <cell r="E845">
            <v>15983</v>
          </cell>
          <cell r="F845">
            <v>15397</v>
          </cell>
          <cell r="G845">
            <v>15995</v>
          </cell>
          <cell r="H845">
            <v>15958</v>
          </cell>
          <cell r="I845">
            <v>15878</v>
          </cell>
          <cell r="J845">
            <v>15745</v>
          </cell>
          <cell r="K845">
            <v>15849</v>
          </cell>
          <cell r="L845">
            <v>15983</v>
          </cell>
          <cell r="M845">
            <v>15983</v>
          </cell>
          <cell r="N845">
            <v>15995</v>
          </cell>
          <cell r="O845">
            <v>15995</v>
          </cell>
          <cell r="P845">
            <v>15995</v>
          </cell>
        </row>
        <row r="846">
          <cell r="A846" t="str">
            <v>66440</v>
          </cell>
          <cell r="B846">
            <v>12725</v>
          </cell>
          <cell r="C846">
            <v>12646</v>
          </cell>
          <cell r="D846">
            <v>12705</v>
          </cell>
          <cell r="E846">
            <v>12714</v>
          </cell>
          <cell r="F846">
            <v>12705</v>
          </cell>
          <cell r="G846">
            <v>12653</v>
          </cell>
          <cell r="H846">
            <v>12666</v>
          </cell>
          <cell r="I846">
            <v>12567</v>
          </cell>
          <cell r="J846">
            <v>12725</v>
          </cell>
          <cell r="K846">
            <v>12725</v>
          </cell>
          <cell r="L846">
            <v>12725</v>
          </cell>
          <cell r="M846">
            <v>12725</v>
          </cell>
          <cell r="N846">
            <v>12725</v>
          </cell>
          <cell r="O846">
            <v>12725</v>
          </cell>
          <cell r="P846">
            <v>12725</v>
          </cell>
        </row>
        <row r="847">
          <cell r="A847" t="str">
            <v>66456</v>
          </cell>
          <cell r="B847">
            <v>14017</v>
          </cell>
          <cell r="C847">
            <v>14024</v>
          </cell>
          <cell r="D847">
            <v>14048</v>
          </cell>
          <cell r="E847">
            <v>14015</v>
          </cell>
          <cell r="F847">
            <v>13890</v>
          </cell>
          <cell r="G847">
            <v>14017</v>
          </cell>
          <cell r="H847">
            <v>14031</v>
          </cell>
          <cell r="I847">
            <v>14021</v>
          </cell>
          <cell r="J847">
            <v>14024</v>
          </cell>
          <cell r="K847">
            <v>14048</v>
          </cell>
          <cell r="L847">
            <v>14048</v>
          </cell>
          <cell r="M847">
            <v>14048</v>
          </cell>
          <cell r="N847">
            <v>14048</v>
          </cell>
          <cell r="O847">
            <v>14048</v>
          </cell>
          <cell r="P847">
            <v>14048</v>
          </cell>
        </row>
        <row r="848">
          <cell r="A848" t="str">
            <v>66572</v>
          </cell>
          <cell r="B848">
            <v>13520</v>
          </cell>
          <cell r="C848">
            <v>13508</v>
          </cell>
          <cell r="D848">
            <v>13556</v>
          </cell>
          <cell r="E848">
            <v>13636</v>
          </cell>
          <cell r="F848">
            <v>13150</v>
          </cell>
          <cell r="G848">
            <v>13699</v>
          </cell>
          <cell r="H848">
            <v>13795</v>
          </cell>
          <cell r="I848">
            <v>13793</v>
          </cell>
          <cell r="J848">
            <v>13520</v>
          </cell>
          <cell r="K848">
            <v>13556</v>
          </cell>
          <cell r="L848">
            <v>13636</v>
          </cell>
          <cell r="M848">
            <v>13636</v>
          </cell>
          <cell r="N848">
            <v>13699</v>
          </cell>
          <cell r="O848">
            <v>13795</v>
          </cell>
          <cell r="P848">
            <v>13795</v>
          </cell>
        </row>
        <row r="849">
          <cell r="A849" t="str">
            <v>66594</v>
          </cell>
          <cell r="B849">
            <v>23156</v>
          </cell>
          <cell r="C849">
            <v>23128</v>
          </cell>
          <cell r="D849">
            <v>23106</v>
          </cell>
          <cell r="E849">
            <v>23136</v>
          </cell>
          <cell r="F849">
            <v>23030</v>
          </cell>
          <cell r="G849">
            <v>23059</v>
          </cell>
          <cell r="H849">
            <v>22988</v>
          </cell>
          <cell r="I849">
            <v>22952</v>
          </cell>
          <cell r="J849">
            <v>23156</v>
          </cell>
          <cell r="K849">
            <v>23156</v>
          </cell>
          <cell r="L849">
            <v>23156</v>
          </cell>
          <cell r="M849">
            <v>23156</v>
          </cell>
          <cell r="N849">
            <v>23156</v>
          </cell>
          <cell r="O849">
            <v>23156</v>
          </cell>
          <cell r="P849">
            <v>23156</v>
          </cell>
        </row>
        <row r="850">
          <cell r="A850" t="str">
            <v>66682</v>
          </cell>
          <cell r="B850">
            <v>33846</v>
          </cell>
          <cell r="C850">
            <v>33703</v>
          </cell>
          <cell r="D850">
            <v>33805</v>
          </cell>
          <cell r="E850">
            <v>33998</v>
          </cell>
          <cell r="F850">
            <v>33266</v>
          </cell>
          <cell r="G850">
            <v>33774</v>
          </cell>
          <cell r="H850">
            <v>33803</v>
          </cell>
          <cell r="I850">
            <v>33550</v>
          </cell>
          <cell r="J850">
            <v>33846</v>
          </cell>
          <cell r="K850">
            <v>33846</v>
          </cell>
          <cell r="L850">
            <v>33998</v>
          </cell>
          <cell r="M850">
            <v>33998</v>
          </cell>
          <cell r="N850">
            <v>33998</v>
          </cell>
          <cell r="O850">
            <v>33998</v>
          </cell>
          <cell r="P850">
            <v>33998</v>
          </cell>
        </row>
        <row r="851">
          <cell r="A851" t="str">
            <v>66687</v>
          </cell>
          <cell r="B851">
            <v>9483</v>
          </cell>
          <cell r="C851">
            <v>9390</v>
          </cell>
          <cell r="D851">
            <v>9380</v>
          </cell>
          <cell r="E851">
            <v>9385</v>
          </cell>
          <cell r="F851">
            <v>9529</v>
          </cell>
          <cell r="G851">
            <v>9310</v>
          </cell>
          <cell r="H851">
            <v>9259</v>
          </cell>
          <cell r="I851">
            <v>9189</v>
          </cell>
          <cell r="J851">
            <v>9483</v>
          </cell>
          <cell r="K851">
            <v>9483</v>
          </cell>
          <cell r="L851">
            <v>9483</v>
          </cell>
          <cell r="M851">
            <v>9529</v>
          </cell>
          <cell r="N851">
            <v>9529</v>
          </cell>
          <cell r="O851">
            <v>9529</v>
          </cell>
          <cell r="P851">
            <v>9529</v>
          </cell>
        </row>
        <row r="852">
          <cell r="A852" t="str">
            <v>68001</v>
          </cell>
          <cell r="B852">
            <v>142644</v>
          </cell>
          <cell r="C852">
            <v>143633</v>
          </cell>
          <cell r="D852">
            <v>144277</v>
          </cell>
          <cell r="E852">
            <v>144182</v>
          </cell>
          <cell r="F852">
            <v>153153</v>
          </cell>
          <cell r="G852">
            <v>142157</v>
          </cell>
          <cell r="H852">
            <v>142354</v>
          </cell>
          <cell r="I852">
            <v>142253</v>
          </cell>
          <cell r="J852">
            <v>143633</v>
          </cell>
          <cell r="K852">
            <v>144277</v>
          </cell>
          <cell r="L852">
            <v>144277</v>
          </cell>
          <cell r="M852">
            <v>153153</v>
          </cell>
          <cell r="N852">
            <v>153153</v>
          </cell>
          <cell r="O852">
            <v>153153</v>
          </cell>
          <cell r="P852">
            <v>153153</v>
          </cell>
        </row>
        <row r="853">
          <cell r="A853" t="str">
            <v>68013</v>
          </cell>
          <cell r="B853">
            <v>1413</v>
          </cell>
          <cell r="C853">
            <v>1412</v>
          </cell>
          <cell r="D853">
            <v>1398</v>
          </cell>
          <cell r="E853">
            <v>1405</v>
          </cell>
          <cell r="F853">
            <v>1484</v>
          </cell>
          <cell r="G853">
            <v>1383</v>
          </cell>
          <cell r="H853">
            <v>1387</v>
          </cell>
          <cell r="I853">
            <v>1391</v>
          </cell>
          <cell r="J853">
            <v>1413</v>
          </cell>
          <cell r="K853">
            <v>1413</v>
          </cell>
          <cell r="L853">
            <v>1413</v>
          </cell>
          <cell r="M853">
            <v>1484</v>
          </cell>
          <cell r="N853">
            <v>1484</v>
          </cell>
          <cell r="O853">
            <v>1484</v>
          </cell>
          <cell r="P853">
            <v>1484</v>
          </cell>
        </row>
        <row r="854">
          <cell r="A854" t="str">
            <v>68020</v>
          </cell>
          <cell r="B854">
            <v>2402</v>
          </cell>
          <cell r="C854">
            <v>2449</v>
          </cell>
          <cell r="D854">
            <v>2436</v>
          </cell>
          <cell r="E854">
            <v>2431</v>
          </cell>
          <cell r="F854">
            <v>2594</v>
          </cell>
          <cell r="G854">
            <v>2435</v>
          </cell>
          <cell r="H854">
            <v>2434</v>
          </cell>
          <cell r="I854">
            <v>2436</v>
          </cell>
          <cell r="J854">
            <v>2449</v>
          </cell>
          <cell r="K854">
            <v>2449</v>
          </cell>
          <cell r="L854">
            <v>2449</v>
          </cell>
          <cell r="M854">
            <v>2594</v>
          </cell>
          <cell r="N854">
            <v>2594</v>
          </cell>
          <cell r="O854">
            <v>2594</v>
          </cell>
          <cell r="P854">
            <v>2594</v>
          </cell>
        </row>
        <row r="855">
          <cell r="A855" t="str">
            <v>68051</v>
          </cell>
          <cell r="B855">
            <v>6133</v>
          </cell>
          <cell r="C855">
            <v>6097</v>
          </cell>
          <cell r="D855">
            <v>6141</v>
          </cell>
          <cell r="E855">
            <v>6141</v>
          </cell>
          <cell r="F855">
            <v>6410</v>
          </cell>
          <cell r="G855">
            <v>6076</v>
          </cell>
          <cell r="H855">
            <v>6046</v>
          </cell>
          <cell r="I855">
            <v>6026</v>
          </cell>
          <cell r="J855">
            <v>6133</v>
          </cell>
          <cell r="K855">
            <v>6141</v>
          </cell>
          <cell r="L855">
            <v>6141</v>
          </cell>
          <cell r="M855">
            <v>6410</v>
          </cell>
          <cell r="N855">
            <v>6410</v>
          </cell>
          <cell r="O855">
            <v>6410</v>
          </cell>
          <cell r="P855">
            <v>6410</v>
          </cell>
        </row>
        <row r="856">
          <cell r="A856" t="str">
            <v>68077</v>
          </cell>
          <cell r="B856">
            <v>14404</v>
          </cell>
          <cell r="C856">
            <v>14536</v>
          </cell>
          <cell r="D856">
            <v>14523</v>
          </cell>
          <cell r="E856">
            <v>14505</v>
          </cell>
          <cell r="F856">
            <v>14613</v>
          </cell>
          <cell r="G856">
            <v>14380</v>
          </cell>
          <cell r="H856">
            <v>14446</v>
          </cell>
          <cell r="I856">
            <v>14413</v>
          </cell>
          <cell r="J856">
            <v>14536</v>
          </cell>
          <cell r="K856">
            <v>14536</v>
          </cell>
          <cell r="L856">
            <v>14536</v>
          </cell>
          <cell r="M856">
            <v>14613</v>
          </cell>
          <cell r="N856">
            <v>14613</v>
          </cell>
          <cell r="O856">
            <v>14613</v>
          </cell>
          <cell r="P856">
            <v>14613</v>
          </cell>
        </row>
        <row r="857">
          <cell r="A857" t="str">
            <v>68079</v>
          </cell>
          <cell r="B857">
            <v>4324</v>
          </cell>
          <cell r="C857">
            <v>4331</v>
          </cell>
          <cell r="D857">
            <v>4349</v>
          </cell>
          <cell r="E857">
            <v>4344</v>
          </cell>
          <cell r="F857">
            <v>4429</v>
          </cell>
          <cell r="G857">
            <v>4317</v>
          </cell>
          <cell r="H857">
            <v>4286</v>
          </cell>
          <cell r="I857">
            <v>4270</v>
          </cell>
          <cell r="J857">
            <v>4331</v>
          </cell>
          <cell r="K857">
            <v>4349</v>
          </cell>
          <cell r="L857">
            <v>4349</v>
          </cell>
          <cell r="M857">
            <v>4429</v>
          </cell>
          <cell r="N857">
            <v>4429</v>
          </cell>
          <cell r="O857">
            <v>4429</v>
          </cell>
          <cell r="P857">
            <v>4429</v>
          </cell>
        </row>
        <row r="858">
          <cell r="A858" t="str">
            <v>68081</v>
          </cell>
          <cell r="B858">
            <v>76239</v>
          </cell>
          <cell r="C858">
            <v>76970</v>
          </cell>
          <cell r="D858">
            <v>76215</v>
          </cell>
          <cell r="E858">
            <v>75947</v>
          </cell>
          <cell r="F858">
            <v>79802</v>
          </cell>
          <cell r="G858">
            <v>76734</v>
          </cell>
          <cell r="H858">
            <v>77030</v>
          </cell>
          <cell r="I858">
            <v>77032</v>
          </cell>
          <cell r="J858">
            <v>76970</v>
          </cell>
          <cell r="K858">
            <v>76970</v>
          </cell>
          <cell r="L858">
            <v>76970</v>
          </cell>
          <cell r="M858">
            <v>79802</v>
          </cell>
          <cell r="N858">
            <v>79802</v>
          </cell>
          <cell r="O858">
            <v>79802</v>
          </cell>
          <cell r="P858">
            <v>79802</v>
          </cell>
        </row>
        <row r="859">
          <cell r="A859" t="str">
            <v>68092</v>
          </cell>
          <cell r="B859">
            <v>2754</v>
          </cell>
          <cell r="C859">
            <v>2790</v>
          </cell>
          <cell r="D859">
            <v>2775</v>
          </cell>
          <cell r="E859">
            <v>2775</v>
          </cell>
          <cell r="F859">
            <v>2956</v>
          </cell>
          <cell r="G859">
            <v>2763</v>
          </cell>
          <cell r="H859">
            <v>2731</v>
          </cell>
          <cell r="I859">
            <v>2726</v>
          </cell>
          <cell r="J859">
            <v>2790</v>
          </cell>
          <cell r="K859">
            <v>2790</v>
          </cell>
          <cell r="L859">
            <v>2790</v>
          </cell>
          <cell r="M859">
            <v>2956</v>
          </cell>
          <cell r="N859">
            <v>2956</v>
          </cell>
          <cell r="O859">
            <v>2956</v>
          </cell>
          <cell r="P859">
            <v>2956</v>
          </cell>
        </row>
        <row r="860">
          <cell r="A860" t="str">
            <v>68101</v>
          </cell>
          <cell r="B860">
            <v>8067</v>
          </cell>
          <cell r="C860">
            <v>8090</v>
          </cell>
          <cell r="D860">
            <v>8061</v>
          </cell>
          <cell r="E860">
            <v>8035</v>
          </cell>
          <cell r="F860">
            <v>8182</v>
          </cell>
          <cell r="G860">
            <v>7950</v>
          </cell>
          <cell r="H860">
            <v>7936</v>
          </cell>
          <cell r="I860">
            <v>7888</v>
          </cell>
          <cell r="J860">
            <v>8090</v>
          </cell>
          <cell r="K860">
            <v>8090</v>
          </cell>
          <cell r="L860">
            <v>8090</v>
          </cell>
          <cell r="M860">
            <v>8182</v>
          </cell>
          <cell r="N860">
            <v>8182</v>
          </cell>
          <cell r="O860">
            <v>8182</v>
          </cell>
          <cell r="P860">
            <v>8182</v>
          </cell>
        </row>
        <row r="861">
          <cell r="A861" t="str">
            <v>68121</v>
          </cell>
          <cell r="B861">
            <v>1491</v>
          </cell>
          <cell r="C861">
            <v>1489</v>
          </cell>
          <cell r="D861">
            <v>1483</v>
          </cell>
          <cell r="E861">
            <v>1472</v>
          </cell>
          <cell r="F861">
            <v>1531</v>
          </cell>
          <cell r="G861">
            <v>1468</v>
          </cell>
          <cell r="H861">
            <v>1440</v>
          </cell>
          <cell r="I861">
            <v>1424</v>
          </cell>
          <cell r="J861">
            <v>1491</v>
          </cell>
          <cell r="K861">
            <v>1491</v>
          </cell>
          <cell r="L861">
            <v>1491</v>
          </cell>
          <cell r="M861">
            <v>1531</v>
          </cell>
          <cell r="N861">
            <v>1531</v>
          </cell>
          <cell r="O861">
            <v>1531</v>
          </cell>
          <cell r="P861">
            <v>1531</v>
          </cell>
        </row>
        <row r="862">
          <cell r="A862" t="str">
            <v>68132</v>
          </cell>
          <cell r="B862">
            <v>659</v>
          </cell>
          <cell r="C862">
            <v>685</v>
          </cell>
          <cell r="D862">
            <v>705</v>
          </cell>
          <cell r="E862">
            <v>777</v>
          </cell>
          <cell r="F862">
            <v>578</v>
          </cell>
          <cell r="G862">
            <v>816</v>
          </cell>
          <cell r="H862">
            <v>827</v>
          </cell>
          <cell r="I862">
            <v>842</v>
          </cell>
          <cell r="J862">
            <v>685</v>
          </cell>
          <cell r="K862">
            <v>705</v>
          </cell>
          <cell r="L862">
            <v>777</v>
          </cell>
          <cell r="M862">
            <v>777</v>
          </cell>
          <cell r="N862">
            <v>816</v>
          </cell>
          <cell r="O862">
            <v>827</v>
          </cell>
          <cell r="P862">
            <v>842</v>
          </cell>
        </row>
        <row r="863">
          <cell r="A863" t="str">
            <v>68147</v>
          </cell>
          <cell r="B863">
            <v>4784</v>
          </cell>
          <cell r="C863">
            <v>4766</v>
          </cell>
          <cell r="D863">
            <v>4742</v>
          </cell>
          <cell r="E863">
            <v>4721</v>
          </cell>
          <cell r="F863">
            <v>4825</v>
          </cell>
          <cell r="G863">
            <v>4704</v>
          </cell>
          <cell r="H863">
            <v>4651</v>
          </cell>
          <cell r="I863">
            <v>4641</v>
          </cell>
          <cell r="J863">
            <v>4784</v>
          </cell>
          <cell r="K863">
            <v>4784</v>
          </cell>
          <cell r="L863">
            <v>4784</v>
          </cell>
          <cell r="M863">
            <v>4825</v>
          </cell>
          <cell r="N863">
            <v>4825</v>
          </cell>
          <cell r="O863">
            <v>4825</v>
          </cell>
          <cell r="P863">
            <v>4825</v>
          </cell>
        </row>
        <row r="864">
          <cell r="A864" t="str">
            <v>68152</v>
          </cell>
          <cell r="B864">
            <v>4298</v>
          </cell>
          <cell r="C864">
            <v>4326</v>
          </cell>
          <cell r="D864">
            <v>4294</v>
          </cell>
          <cell r="E864">
            <v>4268</v>
          </cell>
          <cell r="F864">
            <v>4356</v>
          </cell>
          <cell r="G864">
            <v>4239</v>
          </cell>
          <cell r="H864">
            <v>4216</v>
          </cell>
          <cell r="I864">
            <v>4226</v>
          </cell>
          <cell r="J864">
            <v>4326</v>
          </cell>
          <cell r="K864">
            <v>4326</v>
          </cell>
          <cell r="L864">
            <v>4326</v>
          </cell>
          <cell r="M864">
            <v>4356</v>
          </cell>
          <cell r="N864">
            <v>4356</v>
          </cell>
          <cell r="O864">
            <v>4356</v>
          </cell>
          <cell r="P864">
            <v>4356</v>
          </cell>
        </row>
        <row r="865">
          <cell r="A865" t="str">
            <v>68160</v>
          </cell>
          <cell r="B865">
            <v>1548</v>
          </cell>
          <cell r="C865">
            <v>1530</v>
          </cell>
          <cell r="D865">
            <v>1522</v>
          </cell>
          <cell r="E865">
            <v>1523</v>
          </cell>
          <cell r="F865">
            <v>1566</v>
          </cell>
          <cell r="G865">
            <v>1506</v>
          </cell>
          <cell r="H865">
            <v>1510</v>
          </cell>
          <cell r="I865">
            <v>1508</v>
          </cell>
          <cell r="J865">
            <v>1548</v>
          </cell>
          <cell r="K865">
            <v>1548</v>
          </cell>
          <cell r="L865">
            <v>1548</v>
          </cell>
          <cell r="M865">
            <v>1566</v>
          </cell>
          <cell r="N865">
            <v>1566</v>
          </cell>
          <cell r="O865">
            <v>1566</v>
          </cell>
          <cell r="P865">
            <v>1566</v>
          </cell>
        </row>
        <row r="866">
          <cell r="A866" t="str">
            <v>68162</v>
          </cell>
          <cell r="B866">
            <v>5605</v>
          </cell>
          <cell r="C866">
            <v>5632</v>
          </cell>
          <cell r="D866">
            <v>5617</v>
          </cell>
          <cell r="E866">
            <v>5584</v>
          </cell>
          <cell r="F866">
            <v>5606</v>
          </cell>
          <cell r="G866">
            <v>5546</v>
          </cell>
          <cell r="H866">
            <v>5522</v>
          </cell>
          <cell r="I866">
            <v>5554</v>
          </cell>
          <cell r="J866">
            <v>5632</v>
          </cell>
          <cell r="K866">
            <v>5632</v>
          </cell>
          <cell r="L866">
            <v>5632</v>
          </cell>
          <cell r="M866">
            <v>5632</v>
          </cell>
          <cell r="N866">
            <v>5632</v>
          </cell>
          <cell r="O866">
            <v>5632</v>
          </cell>
          <cell r="P866">
            <v>5632</v>
          </cell>
        </row>
        <row r="867">
          <cell r="A867" t="str">
            <v>68167</v>
          </cell>
          <cell r="B867">
            <v>7725</v>
          </cell>
          <cell r="C867">
            <v>7760</v>
          </cell>
          <cell r="D867">
            <v>7704</v>
          </cell>
          <cell r="E867">
            <v>7717</v>
          </cell>
          <cell r="F867">
            <v>7880</v>
          </cell>
          <cell r="G867">
            <v>7590</v>
          </cell>
          <cell r="H867">
            <v>7562</v>
          </cell>
          <cell r="I867">
            <v>7533</v>
          </cell>
          <cell r="J867">
            <v>7760</v>
          </cell>
          <cell r="K867">
            <v>7760</v>
          </cell>
          <cell r="L867">
            <v>7760</v>
          </cell>
          <cell r="M867">
            <v>7880</v>
          </cell>
          <cell r="N867">
            <v>7880</v>
          </cell>
          <cell r="O867">
            <v>7880</v>
          </cell>
          <cell r="P867">
            <v>7880</v>
          </cell>
        </row>
        <row r="868">
          <cell r="A868" t="str">
            <v>68169</v>
          </cell>
          <cell r="B868">
            <v>2028</v>
          </cell>
          <cell r="C868">
            <v>2040</v>
          </cell>
          <cell r="D868">
            <v>2055</v>
          </cell>
          <cell r="E868">
            <v>2073</v>
          </cell>
          <cell r="F868">
            <v>2163</v>
          </cell>
          <cell r="G868">
            <v>2041</v>
          </cell>
          <cell r="H868">
            <v>2048</v>
          </cell>
          <cell r="I868">
            <v>2039</v>
          </cell>
          <cell r="J868">
            <v>2040</v>
          </cell>
          <cell r="K868">
            <v>2055</v>
          </cell>
          <cell r="L868">
            <v>2073</v>
          </cell>
          <cell r="M868">
            <v>2163</v>
          </cell>
          <cell r="N868">
            <v>2163</v>
          </cell>
          <cell r="O868">
            <v>2163</v>
          </cell>
          <cell r="P868">
            <v>2163</v>
          </cell>
        </row>
        <row r="869">
          <cell r="A869" t="str">
            <v>68176</v>
          </cell>
          <cell r="B869">
            <v>2204</v>
          </cell>
          <cell r="C869">
            <v>2215</v>
          </cell>
          <cell r="D869">
            <v>2200</v>
          </cell>
          <cell r="E869">
            <v>2176</v>
          </cell>
          <cell r="F869">
            <v>2224</v>
          </cell>
          <cell r="G869">
            <v>2159</v>
          </cell>
          <cell r="H869">
            <v>2151</v>
          </cell>
          <cell r="I869">
            <v>2150</v>
          </cell>
          <cell r="J869">
            <v>2215</v>
          </cell>
          <cell r="K869">
            <v>2215</v>
          </cell>
          <cell r="L869">
            <v>2215</v>
          </cell>
          <cell r="M869">
            <v>2224</v>
          </cell>
          <cell r="N869">
            <v>2224</v>
          </cell>
          <cell r="O869">
            <v>2224</v>
          </cell>
          <cell r="P869">
            <v>2224</v>
          </cell>
        </row>
        <row r="870">
          <cell r="A870" t="str">
            <v>68179</v>
          </cell>
          <cell r="B870">
            <v>3486</v>
          </cell>
          <cell r="C870">
            <v>3505</v>
          </cell>
          <cell r="D870">
            <v>3496</v>
          </cell>
          <cell r="E870">
            <v>3502</v>
          </cell>
          <cell r="F870">
            <v>3609</v>
          </cell>
          <cell r="G870">
            <v>3467</v>
          </cell>
          <cell r="H870">
            <v>3450</v>
          </cell>
          <cell r="I870">
            <v>3438</v>
          </cell>
          <cell r="J870">
            <v>3505</v>
          </cell>
          <cell r="K870">
            <v>3505</v>
          </cell>
          <cell r="L870">
            <v>3505</v>
          </cell>
          <cell r="M870">
            <v>3609</v>
          </cell>
          <cell r="N870">
            <v>3609</v>
          </cell>
          <cell r="O870">
            <v>3609</v>
          </cell>
          <cell r="P870">
            <v>3609</v>
          </cell>
        </row>
        <row r="871">
          <cell r="A871" t="str">
            <v>68190</v>
          </cell>
          <cell r="B871">
            <v>22258</v>
          </cell>
          <cell r="C871">
            <v>22602</v>
          </cell>
          <cell r="D871">
            <v>22636</v>
          </cell>
          <cell r="E871">
            <v>22600</v>
          </cell>
          <cell r="F871">
            <v>23478</v>
          </cell>
          <cell r="G871">
            <v>22314</v>
          </cell>
          <cell r="H871">
            <v>22239</v>
          </cell>
          <cell r="I871">
            <v>22291</v>
          </cell>
          <cell r="J871">
            <v>22602</v>
          </cell>
          <cell r="K871">
            <v>22636</v>
          </cell>
          <cell r="L871">
            <v>22636</v>
          </cell>
          <cell r="M871">
            <v>23478</v>
          </cell>
          <cell r="N871">
            <v>23478</v>
          </cell>
          <cell r="O871">
            <v>23478</v>
          </cell>
          <cell r="P871">
            <v>23478</v>
          </cell>
        </row>
        <row r="872">
          <cell r="A872" t="str">
            <v>68207</v>
          </cell>
          <cell r="B872">
            <v>5507</v>
          </cell>
          <cell r="C872">
            <v>5525</v>
          </cell>
          <cell r="D872">
            <v>5513</v>
          </cell>
          <cell r="E872">
            <v>5508</v>
          </cell>
          <cell r="F872">
            <v>5521</v>
          </cell>
          <cell r="G872">
            <v>5503</v>
          </cell>
          <cell r="H872">
            <v>5481</v>
          </cell>
          <cell r="I872">
            <v>5490</v>
          </cell>
          <cell r="J872">
            <v>5525</v>
          </cell>
          <cell r="K872">
            <v>5525</v>
          </cell>
          <cell r="L872">
            <v>5525</v>
          </cell>
          <cell r="M872">
            <v>5525</v>
          </cell>
          <cell r="N872">
            <v>5525</v>
          </cell>
          <cell r="O872">
            <v>5525</v>
          </cell>
          <cell r="P872">
            <v>5525</v>
          </cell>
        </row>
        <row r="873">
          <cell r="A873" t="str">
            <v>68209</v>
          </cell>
          <cell r="B873">
            <v>1982</v>
          </cell>
          <cell r="C873">
            <v>1987</v>
          </cell>
          <cell r="D873">
            <v>1975</v>
          </cell>
          <cell r="E873">
            <v>1978</v>
          </cell>
          <cell r="F873">
            <v>2037</v>
          </cell>
          <cell r="G873">
            <v>1971</v>
          </cell>
          <cell r="H873">
            <v>1979</v>
          </cell>
          <cell r="I873">
            <v>1980</v>
          </cell>
          <cell r="J873">
            <v>1987</v>
          </cell>
          <cell r="K873">
            <v>1987</v>
          </cell>
          <cell r="L873">
            <v>1987</v>
          </cell>
          <cell r="M873">
            <v>2037</v>
          </cell>
          <cell r="N873">
            <v>2037</v>
          </cell>
          <cell r="O873">
            <v>2037</v>
          </cell>
          <cell r="P873">
            <v>2037</v>
          </cell>
        </row>
        <row r="874">
          <cell r="A874" t="str">
            <v>68211</v>
          </cell>
          <cell r="B874">
            <v>2471</v>
          </cell>
          <cell r="C874">
            <v>2487</v>
          </cell>
          <cell r="D874">
            <v>2492</v>
          </cell>
          <cell r="E874">
            <v>2486</v>
          </cell>
          <cell r="F874">
            <v>2542</v>
          </cell>
          <cell r="G874">
            <v>2462</v>
          </cell>
          <cell r="H874">
            <v>2467</v>
          </cell>
          <cell r="I874">
            <v>2469</v>
          </cell>
          <cell r="J874">
            <v>2487</v>
          </cell>
          <cell r="K874">
            <v>2492</v>
          </cell>
          <cell r="L874">
            <v>2492</v>
          </cell>
          <cell r="M874">
            <v>2542</v>
          </cell>
          <cell r="N874">
            <v>2542</v>
          </cell>
          <cell r="O874">
            <v>2542</v>
          </cell>
          <cell r="P874">
            <v>2542</v>
          </cell>
        </row>
        <row r="875">
          <cell r="A875" t="str">
            <v>68217</v>
          </cell>
          <cell r="B875">
            <v>4937</v>
          </cell>
          <cell r="C875">
            <v>4952</v>
          </cell>
          <cell r="D875">
            <v>4937</v>
          </cell>
          <cell r="E875">
            <v>4921</v>
          </cell>
          <cell r="F875">
            <v>5102</v>
          </cell>
          <cell r="G875">
            <v>4824</v>
          </cell>
          <cell r="H875">
            <v>4808</v>
          </cell>
          <cell r="I875">
            <v>4796</v>
          </cell>
          <cell r="J875">
            <v>4952</v>
          </cell>
          <cell r="K875">
            <v>4952</v>
          </cell>
          <cell r="L875">
            <v>4952</v>
          </cell>
          <cell r="M875">
            <v>5102</v>
          </cell>
          <cell r="N875">
            <v>5102</v>
          </cell>
          <cell r="O875">
            <v>5102</v>
          </cell>
          <cell r="P875">
            <v>5102</v>
          </cell>
        </row>
        <row r="876">
          <cell r="A876" t="str">
            <v>68229</v>
          </cell>
          <cell r="B876">
            <v>6901</v>
          </cell>
          <cell r="C876">
            <v>6919</v>
          </cell>
          <cell r="D876">
            <v>6887</v>
          </cell>
          <cell r="E876">
            <v>6934</v>
          </cell>
          <cell r="F876">
            <v>6989</v>
          </cell>
          <cell r="G876">
            <v>6825</v>
          </cell>
          <cell r="H876">
            <v>6800</v>
          </cell>
          <cell r="I876">
            <v>6772</v>
          </cell>
          <cell r="J876">
            <v>6919</v>
          </cell>
          <cell r="K876">
            <v>6919</v>
          </cell>
          <cell r="L876">
            <v>6934</v>
          </cell>
          <cell r="M876">
            <v>6989</v>
          </cell>
          <cell r="N876">
            <v>6989</v>
          </cell>
          <cell r="O876">
            <v>6989</v>
          </cell>
          <cell r="P876">
            <v>6989</v>
          </cell>
        </row>
        <row r="877">
          <cell r="A877" t="str">
            <v>68235</v>
          </cell>
          <cell r="B877">
            <v>11482</v>
          </cell>
          <cell r="C877">
            <v>11464</v>
          </cell>
          <cell r="D877">
            <v>11505</v>
          </cell>
          <cell r="E877">
            <v>11524</v>
          </cell>
          <cell r="F877">
            <v>11900</v>
          </cell>
          <cell r="G877">
            <v>11450</v>
          </cell>
          <cell r="H877">
            <v>11489</v>
          </cell>
          <cell r="I877">
            <v>11517</v>
          </cell>
          <cell r="J877">
            <v>11482</v>
          </cell>
          <cell r="K877">
            <v>11505</v>
          </cell>
          <cell r="L877">
            <v>11524</v>
          </cell>
          <cell r="M877">
            <v>11900</v>
          </cell>
          <cell r="N877">
            <v>11900</v>
          </cell>
          <cell r="O877">
            <v>11900</v>
          </cell>
          <cell r="P877">
            <v>11900</v>
          </cell>
        </row>
        <row r="878">
          <cell r="A878" t="str">
            <v>68245</v>
          </cell>
          <cell r="B878">
            <v>1590</v>
          </cell>
          <cell r="C878">
            <v>1598</v>
          </cell>
          <cell r="D878">
            <v>1584</v>
          </cell>
          <cell r="E878">
            <v>1577</v>
          </cell>
          <cell r="F878">
            <v>1641</v>
          </cell>
          <cell r="G878">
            <v>1560</v>
          </cell>
          <cell r="H878">
            <v>1549</v>
          </cell>
          <cell r="I878">
            <v>1553</v>
          </cell>
          <cell r="J878">
            <v>1598</v>
          </cell>
          <cell r="K878">
            <v>1598</v>
          </cell>
          <cell r="L878">
            <v>1598</v>
          </cell>
          <cell r="M878">
            <v>1641</v>
          </cell>
          <cell r="N878">
            <v>1641</v>
          </cell>
          <cell r="O878">
            <v>1641</v>
          </cell>
          <cell r="P878">
            <v>1641</v>
          </cell>
        </row>
        <row r="879">
          <cell r="A879" t="str">
            <v>68250</v>
          </cell>
          <cell r="B879">
            <v>3626</v>
          </cell>
          <cell r="C879">
            <v>3643</v>
          </cell>
          <cell r="D879">
            <v>3647</v>
          </cell>
          <cell r="E879">
            <v>3637</v>
          </cell>
          <cell r="F879">
            <v>3863</v>
          </cell>
          <cell r="G879">
            <v>3598</v>
          </cell>
          <cell r="H879">
            <v>3584</v>
          </cell>
          <cell r="I879">
            <v>3565</v>
          </cell>
          <cell r="J879">
            <v>3643</v>
          </cell>
          <cell r="K879">
            <v>3647</v>
          </cell>
          <cell r="L879">
            <v>3647</v>
          </cell>
          <cell r="M879">
            <v>3863</v>
          </cell>
          <cell r="N879">
            <v>3863</v>
          </cell>
          <cell r="O879">
            <v>3863</v>
          </cell>
          <cell r="P879">
            <v>3863</v>
          </cell>
        </row>
        <row r="880">
          <cell r="A880" t="str">
            <v>68255</v>
          </cell>
          <cell r="B880">
            <v>9943</v>
          </cell>
          <cell r="C880">
            <v>9966</v>
          </cell>
          <cell r="D880">
            <v>9902</v>
          </cell>
          <cell r="E880">
            <v>9860</v>
          </cell>
          <cell r="F880">
            <v>10597</v>
          </cell>
          <cell r="G880">
            <v>9804</v>
          </cell>
          <cell r="H880">
            <v>9782</v>
          </cell>
          <cell r="I880">
            <v>9774</v>
          </cell>
          <cell r="J880">
            <v>9966</v>
          </cell>
          <cell r="K880">
            <v>9966</v>
          </cell>
          <cell r="L880">
            <v>9966</v>
          </cell>
          <cell r="M880">
            <v>10597</v>
          </cell>
          <cell r="N880">
            <v>10597</v>
          </cell>
          <cell r="O880">
            <v>10597</v>
          </cell>
          <cell r="P880">
            <v>10597</v>
          </cell>
        </row>
        <row r="881">
          <cell r="A881" t="str">
            <v>68264</v>
          </cell>
          <cell r="B881">
            <v>2163</v>
          </cell>
          <cell r="C881">
            <v>2165</v>
          </cell>
          <cell r="D881">
            <v>2151</v>
          </cell>
          <cell r="E881">
            <v>2143</v>
          </cell>
          <cell r="F881">
            <v>2193</v>
          </cell>
          <cell r="G881">
            <v>2112</v>
          </cell>
          <cell r="H881">
            <v>2115</v>
          </cell>
          <cell r="I881">
            <v>2102</v>
          </cell>
          <cell r="J881">
            <v>2165</v>
          </cell>
          <cell r="K881">
            <v>2165</v>
          </cell>
          <cell r="L881">
            <v>2165</v>
          </cell>
          <cell r="M881">
            <v>2193</v>
          </cell>
          <cell r="N881">
            <v>2193</v>
          </cell>
          <cell r="O881">
            <v>2193</v>
          </cell>
          <cell r="P881">
            <v>2193</v>
          </cell>
        </row>
        <row r="882">
          <cell r="A882" t="str">
            <v>68266</v>
          </cell>
          <cell r="B882">
            <v>3229</v>
          </cell>
          <cell r="C882">
            <v>3223</v>
          </cell>
          <cell r="D882">
            <v>3196</v>
          </cell>
          <cell r="E882">
            <v>3174</v>
          </cell>
          <cell r="F882">
            <v>3291</v>
          </cell>
          <cell r="G882">
            <v>3188</v>
          </cell>
          <cell r="H882">
            <v>3166</v>
          </cell>
          <cell r="I882">
            <v>3160</v>
          </cell>
          <cell r="J882">
            <v>3229</v>
          </cell>
          <cell r="K882">
            <v>3229</v>
          </cell>
          <cell r="L882">
            <v>3229</v>
          </cell>
          <cell r="M882">
            <v>3291</v>
          </cell>
          <cell r="N882">
            <v>3291</v>
          </cell>
          <cell r="O882">
            <v>3291</v>
          </cell>
          <cell r="P882">
            <v>3291</v>
          </cell>
        </row>
        <row r="883">
          <cell r="A883" t="str">
            <v>68271</v>
          </cell>
          <cell r="B883">
            <v>4512</v>
          </cell>
          <cell r="C883">
            <v>4516</v>
          </cell>
          <cell r="D883">
            <v>4515</v>
          </cell>
          <cell r="E883">
            <v>4505</v>
          </cell>
          <cell r="F883">
            <v>4832</v>
          </cell>
          <cell r="G883">
            <v>4444</v>
          </cell>
          <cell r="H883">
            <v>4466</v>
          </cell>
          <cell r="I883">
            <v>4473</v>
          </cell>
          <cell r="J883">
            <v>4516</v>
          </cell>
          <cell r="K883">
            <v>4516</v>
          </cell>
          <cell r="L883">
            <v>4516</v>
          </cell>
          <cell r="M883">
            <v>4832</v>
          </cell>
          <cell r="N883">
            <v>4832</v>
          </cell>
          <cell r="O883">
            <v>4832</v>
          </cell>
          <cell r="P883">
            <v>4832</v>
          </cell>
        </row>
        <row r="884">
          <cell r="A884" t="str">
            <v>68276</v>
          </cell>
          <cell r="B884">
            <v>62467</v>
          </cell>
          <cell r="C884">
            <v>63008</v>
          </cell>
          <cell r="D884">
            <v>63272</v>
          </cell>
          <cell r="E884">
            <v>63190</v>
          </cell>
          <cell r="F884">
            <v>64819</v>
          </cell>
          <cell r="G884">
            <v>63611</v>
          </cell>
          <cell r="H884">
            <v>63692</v>
          </cell>
          <cell r="I884">
            <v>63397</v>
          </cell>
          <cell r="J884">
            <v>63008</v>
          </cell>
          <cell r="K884">
            <v>63272</v>
          </cell>
          <cell r="L884">
            <v>63272</v>
          </cell>
          <cell r="M884">
            <v>64819</v>
          </cell>
          <cell r="N884">
            <v>64819</v>
          </cell>
          <cell r="O884">
            <v>64819</v>
          </cell>
          <cell r="P884">
            <v>64819</v>
          </cell>
        </row>
        <row r="885">
          <cell r="A885" t="str">
            <v>68296</v>
          </cell>
          <cell r="B885">
            <v>2739</v>
          </cell>
          <cell r="C885">
            <v>2750</v>
          </cell>
          <cell r="D885">
            <v>2730</v>
          </cell>
          <cell r="E885">
            <v>2734</v>
          </cell>
          <cell r="F885">
            <v>2821</v>
          </cell>
          <cell r="G885">
            <v>2723</v>
          </cell>
          <cell r="H885">
            <v>2731</v>
          </cell>
          <cell r="I885">
            <v>2734</v>
          </cell>
          <cell r="J885">
            <v>2750</v>
          </cell>
          <cell r="K885">
            <v>2750</v>
          </cell>
          <cell r="L885">
            <v>2750</v>
          </cell>
          <cell r="M885">
            <v>2821</v>
          </cell>
          <cell r="N885">
            <v>2821</v>
          </cell>
          <cell r="O885">
            <v>2821</v>
          </cell>
          <cell r="P885">
            <v>2821</v>
          </cell>
        </row>
        <row r="886">
          <cell r="A886" t="str">
            <v>68298</v>
          </cell>
          <cell r="B886">
            <v>2881</v>
          </cell>
          <cell r="C886">
            <v>2875</v>
          </cell>
          <cell r="D886">
            <v>2875</v>
          </cell>
          <cell r="E886">
            <v>2869</v>
          </cell>
          <cell r="F886">
            <v>2932</v>
          </cell>
          <cell r="G886">
            <v>2841</v>
          </cell>
          <cell r="H886">
            <v>2821</v>
          </cell>
          <cell r="I886">
            <v>2802</v>
          </cell>
          <cell r="J886">
            <v>2881</v>
          </cell>
          <cell r="K886">
            <v>2881</v>
          </cell>
          <cell r="L886">
            <v>2881</v>
          </cell>
          <cell r="M886">
            <v>2932</v>
          </cell>
          <cell r="N886">
            <v>2932</v>
          </cell>
          <cell r="O886">
            <v>2932</v>
          </cell>
          <cell r="P886">
            <v>2932</v>
          </cell>
        </row>
        <row r="887">
          <cell r="A887" t="str">
            <v>68307</v>
          </cell>
          <cell r="B887">
            <v>45817</v>
          </cell>
          <cell r="C887">
            <v>46359</v>
          </cell>
          <cell r="D887">
            <v>46443</v>
          </cell>
          <cell r="E887">
            <v>46599</v>
          </cell>
          <cell r="F887">
            <v>45540</v>
          </cell>
          <cell r="G887">
            <v>46887</v>
          </cell>
          <cell r="H887">
            <v>46867</v>
          </cell>
          <cell r="I887">
            <v>46879</v>
          </cell>
          <cell r="J887">
            <v>46359</v>
          </cell>
          <cell r="K887">
            <v>46443</v>
          </cell>
          <cell r="L887">
            <v>46599</v>
          </cell>
          <cell r="M887">
            <v>46599</v>
          </cell>
          <cell r="N887">
            <v>46887</v>
          </cell>
          <cell r="O887">
            <v>46887</v>
          </cell>
          <cell r="P887">
            <v>46887</v>
          </cell>
        </row>
        <row r="888">
          <cell r="A888" t="str">
            <v>68318</v>
          </cell>
          <cell r="B888">
            <v>5583</v>
          </cell>
          <cell r="C888">
            <v>5572</v>
          </cell>
          <cell r="D888">
            <v>5513</v>
          </cell>
          <cell r="E888">
            <v>5475</v>
          </cell>
          <cell r="F888">
            <v>5756</v>
          </cell>
          <cell r="G888">
            <v>5495</v>
          </cell>
          <cell r="H888">
            <v>5462</v>
          </cell>
          <cell r="I888">
            <v>5485</v>
          </cell>
          <cell r="J888">
            <v>5583</v>
          </cell>
          <cell r="K888">
            <v>5583</v>
          </cell>
          <cell r="L888">
            <v>5583</v>
          </cell>
          <cell r="M888">
            <v>5756</v>
          </cell>
          <cell r="N888">
            <v>5756</v>
          </cell>
          <cell r="O888">
            <v>5756</v>
          </cell>
          <cell r="P888">
            <v>5756</v>
          </cell>
        </row>
        <row r="889">
          <cell r="A889" t="str">
            <v>68320</v>
          </cell>
          <cell r="B889">
            <v>3621</v>
          </cell>
          <cell r="C889">
            <v>3611</v>
          </cell>
          <cell r="D889">
            <v>3603</v>
          </cell>
          <cell r="E889">
            <v>3600</v>
          </cell>
          <cell r="F889">
            <v>3688</v>
          </cell>
          <cell r="G889">
            <v>3608</v>
          </cell>
          <cell r="H889">
            <v>3599</v>
          </cell>
          <cell r="I889">
            <v>3592</v>
          </cell>
          <cell r="J889">
            <v>3621</v>
          </cell>
          <cell r="K889">
            <v>3621</v>
          </cell>
          <cell r="L889">
            <v>3621</v>
          </cell>
          <cell r="M889">
            <v>3688</v>
          </cell>
          <cell r="N889">
            <v>3688</v>
          </cell>
          <cell r="O889">
            <v>3688</v>
          </cell>
          <cell r="P889">
            <v>3688</v>
          </cell>
        </row>
        <row r="890">
          <cell r="A890" t="str">
            <v>68322</v>
          </cell>
          <cell r="B890">
            <v>1435</v>
          </cell>
          <cell r="C890">
            <v>1427</v>
          </cell>
          <cell r="D890">
            <v>1429</v>
          </cell>
          <cell r="E890">
            <v>1431</v>
          </cell>
          <cell r="F890">
            <v>1430</v>
          </cell>
          <cell r="G890">
            <v>1430</v>
          </cell>
          <cell r="H890">
            <v>1428</v>
          </cell>
          <cell r="I890">
            <v>1434</v>
          </cell>
          <cell r="J890">
            <v>1435</v>
          </cell>
          <cell r="K890">
            <v>1435</v>
          </cell>
          <cell r="L890">
            <v>1435</v>
          </cell>
          <cell r="M890">
            <v>1435</v>
          </cell>
          <cell r="N890">
            <v>1435</v>
          </cell>
          <cell r="O890">
            <v>1435</v>
          </cell>
          <cell r="P890">
            <v>1435</v>
          </cell>
        </row>
        <row r="891">
          <cell r="A891" t="str">
            <v>68324</v>
          </cell>
          <cell r="B891">
            <v>3019</v>
          </cell>
          <cell r="C891">
            <v>3041</v>
          </cell>
          <cell r="D891">
            <v>3048</v>
          </cell>
          <cell r="E891">
            <v>3044</v>
          </cell>
          <cell r="F891">
            <v>3123</v>
          </cell>
          <cell r="G891">
            <v>3043</v>
          </cell>
          <cell r="H891">
            <v>3056</v>
          </cell>
          <cell r="I891">
            <v>3035</v>
          </cell>
          <cell r="J891">
            <v>3041</v>
          </cell>
          <cell r="K891">
            <v>3048</v>
          </cell>
          <cell r="L891">
            <v>3048</v>
          </cell>
          <cell r="M891">
            <v>3123</v>
          </cell>
          <cell r="N891">
            <v>3123</v>
          </cell>
          <cell r="O891">
            <v>3123</v>
          </cell>
          <cell r="P891">
            <v>3123</v>
          </cell>
        </row>
        <row r="892">
          <cell r="A892" t="str">
            <v>68327</v>
          </cell>
          <cell r="B892">
            <v>3380</v>
          </cell>
          <cell r="C892">
            <v>3409</v>
          </cell>
          <cell r="D892">
            <v>3409</v>
          </cell>
          <cell r="E892">
            <v>3410</v>
          </cell>
          <cell r="F892">
            <v>3335</v>
          </cell>
          <cell r="G892">
            <v>3377</v>
          </cell>
          <cell r="H892">
            <v>3386</v>
          </cell>
          <cell r="I892">
            <v>3396</v>
          </cell>
          <cell r="J892">
            <v>3409</v>
          </cell>
          <cell r="K892">
            <v>3409</v>
          </cell>
          <cell r="L892">
            <v>3410</v>
          </cell>
          <cell r="M892">
            <v>3410</v>
          </cell>
          <cell r="N892">
            <v>3410</v>
          </cell>
          <cell r="O892">
            <v>3410</v>
          </cell>
          <cell r="P892">
            <v>3410</v>
          </cell>
        </row>
        <row r="893">
          <cell r="A893" t="str">
            <v>68344</v>
          </cell>
          <cell r="B893">
            <v>1803</v>
          </cell>
          <cell r="C893">
            <v>1809</v>
          </cell>
          <cell r="D893">
            <v>1811</v>
          </cell>
          <cell r="E893">
            <v>1813</v>
          </cell>
          <cell r="F893">
            <v>1831</v>
          </cell>
          <cell r="G893">
            <v>1809</v>
          </cell>
          <cell r="H893">
            <v>1817</v>
          </cell>
          <cell r="I893">
            <v>1805</v>
          </cell>
          <cell r="J893">
            <v>1809</v>
          </cell>
          <cell r="K893">
            <v>1811</v>
          </cell>
          <cell r="L893">
            <v>1813</v>
          </cell>
          <cell r="M893">
            <v>1831</v>
          </cell>
          <cell r="N893">
            <v>1831</v>
          </cell>
          <cell r="O893">
            <v>1831</v>
          </cell>
          <cell r="P893">
            <v>1831</v>
          </cell>
        </row>
        <row r="894">
          <cell r="A894" t="str">
            <v>68368</v>
          </cell>
          <cell r="B894">
            <v>2800</v>
          </cell>
          <cell r="C894">
            <v>2797</v>
          </cell>
          <cell r="D894">
            <v>2777</v>
          </cell>
          <cell r="E894">
            <v>2771</v>
          </cell>
          <cell r="F894">
            <v>2878</v>
          </cell>
          <cell r="G894">
            <v>2745</v>
          </cell>
          <cell r="H894">
            <v>2760</v>
          </cell>
          <cell r="I894">
            <v>2743</v>
          </cell>
          <cell r="J894">
            <v>2800</v>
          </cell>
          <cell r="K894">
            <v>2800</v>
          </cell>
          <cell r="L894">
            <v>2800</v>
          </cell>
          <cell r="M894">
            <v>2878</v>
          </cell>
          <cell r="N894">
            <v>2878</v>
          </cell>
          <cell r="O894">
            <v>2878</v>
          </cell>
          <cell r="P894">
            <v>2878</v>
          </cell>
        </row>
        <row r="895">
          <cell r="A895" t="str">
            <v>68370</v>
          </cell>
          <cell r="B895">
            <v>1184</v>
          </cell>
          <cell r="C895">
            <v>1179</v>
          </cell>
          <cell r="D895">
            <v>1178</v>
          </cell>
          <cell r="E895">
            <v>1173</v>
          </cell>
          <cell r="F895">
            <v>1174</v>
          </cell>
          <cell r="G895">
            <v>1163</v>
          </cell>
          <cell r="H895">
            <v>1163</v>
          </cell>
          <cell r="I895">
            <v>1182</v>
          </cell>
          <cell r="J895">
            <v>1184</v>
          </cell>
          <cell r="K895">
            <v>1184</v>
          </cell>
          <cell r="L895">
            <v>1184</v>
          </cell>
          <cell r="M895">
            <v>1184</v>
          </cell>
          <cell r="N895">
            <v>1184</v>
          </cell>
          <cell r="O895">
            <v>1184</v>
          </cell>
          <cell r="P895">
            <v>1184</v>
          </cell>
        </row>
        <row r="896">
          <cell r="A896" t="str">
            <v>68377</v>
          </cell>
          <cell r="B896">
            <v>5208</v>
          </cell>
          <cell r="C896">
            <v>5266</v>
          </cell>
          <cell r="D896">
            <v>5261</v>
          </cell>
          <cell r="E896">
            <v>5265</v>
          </cell>
          <cell r="F896">
            <v>5389</v>
          </cell>
          <cell r="G896">
            <v>5224</v>
          </cell>
          <cell r="H896">
            <v>5228</v>
          </cell>
          <cell r="I896">
            <v>5222</v>
          </cell>
          <cell r="J896">
            <v>5266</v>
          </cell>
          <cell r="K896">
            <v>5266</v>
          </cell>
          <cell r="L896">
            <v>5266</v>
          </cell>
          <cell r="M896">
            <v>5389</v>
          </cell>
          <cell r="N896">
            <v>5389</v>
          </cell>
          <cell r="O896">
            <v>5389</v>
          </cell>
          <cell r="P896">
            <v>5389</v>
          </cell>
        </row>
        <row r="897">
          <cell r="A897" t="str">
            <v>68385</v>
          </cell>
          <cell r="B897">
            <v>8900</v>
          </cell>
          <cell r="C897">
            <v>8877</v>
          </cell>
          <cell r="D897">
            <v>8929</v>
          </cell>
          <cell r="E897">
            <v>8851</v>
          </cell>
          <cell r="F897">
            <v>9437</v>
          </cell>
          <cell r="G897">
            <v>8729</v>
          </cell>
          <cell r="H897">
            <v>8744</v>
          </cell>
          <cell r="I897">
            <v>8765</v>
          </cell>
          <cell r="J897">
            <v>8900</v>
          </cell>
          <cell r="K897">
            <v>8929</v>
          </cell>
          <cell r="L897">
            <v>8929</v>
          </cell>
          <cell r="M897">
            <v>9437</v>
          </cell>
          <cell r="N897">
            <v>9437</v>
          </cell>
          <cell r="O897">
            <v>9437</v>
          </cell>
          <cell r="P897">
            <v>9437</v>
          </cell>
        </row>
        <row r="898">
          <cell r="A898" t="str">
            <v>68397</v>
          </cell>
          <cell r="B898">
            <v>4258</v>
          </cell>
          <cell r="C898">
            <v>4264</v>
          </cell>
          <cell r="D898">
            <v>4284</v>
          </cell>
          <cell r="E898">
            <v>4247</v>
          </cell>
          <cell r="F898">
            <v>4631</v>
          </cell>
          <cell r="G898">
            <v>4144</v>
          </cell>
          <cell r="H898">
            <v>4134</v>
          </cell>
          <cell r="I898">
            <v>4102</v>
          </cell>
          <cell r="J898">
            <v>4264</v>
          </cell>
          <cell r="K898">
            <v>4284</v>
          </cell>
          <cell r="L898">
            <v>4284</v>
          </cell>
          <cell r="M898">
            <v>4631</v>
          </cell>
          <cell r="N898">
            <v>4631</v>
          </cell>
          <cell r="O898">
            <v>4631</v>
          </cell>
          <cell r="P898">
            <v>4631</v>
          </cell>
        </row>
        <row r="899">
          <cell r="A899" t="str">
            <v>68406</v>
          </cell>
          <cell r="B899">
            <v>18586</v>
          </cell>
          <cell r="C899">
            <v>18638</v>
          </cell>
          <cell r="D899">
            <v>18655</v>
          </cell>
          <cell r="E899">
            <v>18635</v>
          </cell>
          <cell r="F899">
            <v>18564</v>
          </cell>
          <cell r="G899">
            <v>18690</v>
          </cell>
          <cell r="H899">
            <v>18684</v>
          </cell>
          <cell r="I899">
            <v>18840</v>
          </cell>
          <cell r="J899">
            <v>18638</v>
          </cell>
          <cell r="K899">
            <v>18655</v>
          </cell>
          <cell r="L899">
            <v>18655</v>
          </cell>
          <cell r="M899">
            <v>18655</v>
          </cell>
          <cell r="N899">
            <v>18690</v>
          </cell>
          <cell r="O899">
            <v>18690</v>
          </cell>
          <cell r="P899">
            <v>18840</v>
          </cell>
        </row>
        <row r="900">
          <cell r="A900" t="str">
            <v>68418</v>
          </cell>
          <cell r="B900">
            <v>7307</v>
          </cell>
          <cell r="C900">
            <v>7327</v>
          </cell>
          <cell r="D900">
            <v>7322</v>
          </cell>
          <cell r="E900">
            <v>7319</v>
          </cell>
          <cell r="F900">
            <v>7449</v>
          </cell>
          <cell r="G900">
            <v>7346</v>
          </cell>
          <cell r="H900">
            <v>7302</v>
          </cell>
          <cell r="I900">
            <v>7284</v>
          </cell>
          <cell r="J900">
            <v>7327</v>
          </cell>
          <cell r="K900">
            <v>7327</v>
          </cell>
          <cell r="L900">
            <v>7327</v>
          </cell>
          <cell r="M900">
            <v>7449</v>
          </cell>
          <cell r="N900">
            <v>7449</v>
          </cell>
          <cell r="O900">
            <v>7449</v>
          </cell>
          <cell r="P900">
            <v>7449</v>
          </cell>
        </row>
        <row r="901">
          <cell r="A901" t="str">
            <v>68425</v>
          </cell>
          <cell r="B901">
            <v>2075</v>
          </cell>
          <cell r="C901">
            <v>2081</v>
          </cell>
          <cell r="D901">
            <v>2068</v>
          </cell>
          <cell r="E901">
            <v>2064</v>
          </cell>
          <cell r="F901">
            <v>2096</v>
          </cell>
          <cell r="G901">
            <v>2071</v>
          </cell>
          <cell r="H901">
            <v>2057</v>
          </cell>
          <cell r="I901">
            <v>2060</v>
          </cell>
          <cell r="J901">
            <v>2081</v>
          </cell>
          <cell r="K901">
            <v>2081</v>
          </cell>
          <cell r="L901">
            <v>2081</v>
          </cell>
          <cell r="M901">
            <v>2096</v>
          </cell>
          <cell r="N901">
            <v>2096</v>
          </cell>
          <cell r="O901">
            <v>2096</v>
          </cell>
          <cell r="P901">
            <v>2096</v>
          </cell>
        </row>
        <row r="902">
          <cell r="A902" t="str">
            <v>68432</v>
          </cell>
          <cell r="B902">
            <v>11694</v>
          </cell>
          <cell r="C902">
            <v>11775</v>
          </cell>
          <cell r="D902">
            <v>11724</v>
          </cell>
          <cell r="E902">
            <v>11690</v>
          </cell>
          <cell r="F902">
            <v>11585</v>
          </cell>
          <cell r="G902">
            <v>11860</v>
          </cell>
          <cell r="H902">
            <v>11805</v>
          </cell>
          <cell r="I902">
            <v>11898</v>
          </cell>
          <cell r="J902">
            <v>11775</v>
          </cell>
          <cell r="K902">
            <v>11775</v>
          </cell>
          <cell r="L902">
            <v>11775</v>
          </cell>
          <cell r="M902">
            <v>11775</v>
          </cell>
          <cell r="N902">
            <v>11860</v>
          </cell>
          <cell r="O902">
            <v>11860</v>
          </cell>
          <cell r="P902">
            <v>11898</v>
          </cell>
        </row>
        <row r="903">
          <cell r="A903" t="str">
            <v>68444</v>
          </cell>
          <cell r="B903">
            <v>3731</v>
          </cell>
          <cell r="C903">
            <v>3719</v>
          </cell>
          <cell r="D903">
            <v>3705</v>
          </cell>
          <cell r="E903">
            <v>3689</v>
          </cell>
          <cell r="F903">
            <v>3811</v>
          </cell>
          <cell r="G903">
            <v>3668</v>
          </cell>
          <cell r="H903">
            <v>3667</v>
          </cell>
          <cell r="I903">
            <v>3661</v>
          </cell>
          <cell r="J903">
            <v>3731</v>
          </cell>
          <cell r="K903">
            <v>3731</v>
          </cell>
          <cell r="L903">
            <v>3731</v>
          </cell>
          <cell r="M903">
            <v>3811</v>
          </cell>
          <cell r="N903">
            <v>3811</v>
          </cell>
          <cell r="O903">
            <v>3811</v>
          </cell>
          <cell r="P903">
            <v>3811</v>
          </cell>
        </row>
        <row r="904">
          <cell r="A904" t="str">
            <v>68464</v>
          </cell>
          <cell r="B904">
            <v>8201</v>
          </cell>
          <cell r="C904">
            <v>8222</v>
          </cell>
          <cell r="D904">
            <v>8239</v>
          </cell>
          <cell r="E904">
            <v>8255</v>
          </cell>
          <cell r="F904">
            <v>8290</v>
          </cell>
          <cell r="G904">
            <v>8194</v>
          </cell>
          <cell r="H904">
            <v>8216</v>
          </cell>
          <cell r="I904">
            <v>8209</v>
          </cell>
          <cell r="J904">
            <v>8222</v>
          </cell>
          <cell r="K904">
            <v>8239</v>
          </cell>
          <cell r="L904">
            <v>8255</v>
          </cell>
          <cell r="M904">
            <v>8290</v>
          </cell>
          <cell r="N904">
            <v>8290</v>
          </cell>
          <cell r="O904">
            <v>8290</v>
          </cell>
          <cell r="P904">
            <v>8290</v>
          </cell>
        </row>
        <row r="905">
          <cell r="A905" t="str">
            <v>68468</v>
          </cell>
          <cell r="B905">
            <v>4325</v>
          </cell>
          <cell r="C905">
            <v>4343</v>
          </cell>
          <cell r="D905">
            <v>4265</v>
          </cell>
          <cell r="E905">
            <v>4231</v>
          </cell>
          <cell r="F905">
            <v>4409</v>
          </cell>
          <cell r="G905">
            <v>4225</v>
          </cell>
          <cell r="H905">
            <v>4185</v>
          </cell>
          <cell r="I905">
            <v>4159</v>
          </cell>
          <cell r="J905">
            <v>4343</v>
          </cell>
          <cell r="K905">
            <v>4343</v>
          </cell>
          <cell r="L905">
            <v>4343</v>
          </cell>
          <cell r="M905">
            <v>4409</v>
          </cell>
          <cell r="N905">
            <v>4409</v>
          </cell>
          <cell r="O905">
            <v>4409</v>
          </cell>
          <cell r="P905">
            <v>4409</v>
          </cell>
        </row>
        <row r="906">
          <cell r="A906" t="str">
            <v>68498</v>
          </cell>
          <cell r="B906">
            <v>3957</v>
          </cell>
          <cell r="C906">
            <v>3972</v>
          </cell>
          <cell r="D906">
            <v>3970</v>
          </cell>
          <cell r="E906">
            <v>3958</v>
          </cell>
          <cell r="F906">
            <v>4011</v>
          </cell>
          <cell r="G906">
            <v>3929</v>
          </cell>
          <cell r="H906">
            <v>3921</v>
          </cell>
          <cell r="I906">
            <v>3918</v>
          </cell>
          <cell r="J906">
            <v>3972</v>
          </cell>
          <cell r="K906">
            <v>3972</v>
          </cell>
          <cell r="L906">
            <v>3972</v>
          </cell>
          <cell r="M906">
            <v>4011</v>
          </cell>
          <cell r="N906">
            <v>4011</v>
          </cell>
          <cell r="O906">
            <v>4011</v>
          </cell>
          <cell r="P906">
            <v>4011</v>
          </cell>
        </row>
        <row r="907">
          <cell r="A907" t="str">
            <v>68500</v>
          </cell>
          <cell r="B907">
            <v>7178</v>
          </cell>
          <cell r="C907">
            <v>7201</v>
          </cell>
          <cell r="D907">
            <v>7170</v>
          </cell>
          <cell r="E907">
            <v>7194</v>
          </cell>
          <cell r="F907">
            <v>7183</v>
          </cell>
          <cell r="G907">
            <v>7215</v>
          </cell>
          <cell r="H907">
            <v>7167</v>
          </cell>
          <cell r="I907">
            <v>7166</v>
          </cell>
          <cell r="J907">
            <v>7201</v>
          </cell>
          <cell r="K907">
            <v>7201</v>
          </cell>
          <cell r="L907">
            <v>7201</v>
          </cell>
          <cell r="M907">
            <v>7201</v>
          </cell>
          <cell r="N907">
            <v>7215</v>
          </cell>
          <cell r="O907">
            <v>7215</v>
          </cell>
          <cell r="P907">
            <v>7215</v>
          </cell>
        </row>
        <row r="908">
          <cell r="A908" t="str">
            <v>68502</v>
          </cell>
          <cell r="B908">
            <v>4012</v>
          </cell>
          <cell r="C908">
            <v>3983</v>
          </cell>
          <cell r="D908">
            <v>3969</v>
          </cell>
          <cell r="E908">
            <v>3951</v>
          </cell>
          <cell r="F908">
            <v>4049</v>
          </cell>
          <cell r="G908">
            <v>3908</v>
          </cell>
          <cell r="H908">
            <v>3909</v>
          </cell>
          <cell r="I908">
            <v>3900</v>
          </cell>
          <cell r="J908">
            <v>4012</v>
          </cell>
          <cell r="K908">
            <v>4012</v>
          </cell>
          <cell r="L908">
            <v>4012</v>
          </cell>
          <cell r="M908">
            <v>4049</v>
          </cell>
          <cell r="N908">
            <v>4049</v>
          </cell>
          <cell r="O908">
            <v>4049</v>
          </cell>
          <cell r="P908">
            <v>4049</v>
          </cell>
        </row>
        <row r="909">
          <cell r="A909" t="str">
            <v>68522</v>
          </cell>
          <cell r="B909">
            <v>1040</v>
          </cell>
          <cell r="C909">
            <v>1046</v>
          </cell>
          <cell r="D909">
            <v>1043</v>
          </cell>
          <cell r="E909">
            <v>1040</v>
          </cell>
          <cell r="F909">
            <v>1050</v>
          </cell>
          <cell r="G909">
            <v>1036</v>
          </cell>
          <cell r="H909">
            <v>1038</v>
          </cell>
          <cell r="I909">
            <v>1032</v>
          </cell>
          <cell r="J909">
            <v>1046</v>
          </cell>
          <cell r="K909">
            <v>1046</v>
          </cell>
          <cell r="L909">
            <v>1046</v>
          </cell>
          <cell r="M909">
            <v>1050</v>
          </cell>
          <cell r="N909">
            <v>1050</v>
          </cell>
          <cell r="O909">
            <v>1050</v>
          </cell>
          <cell r="P909">
            <v>1050</v>
          </cell>
        </row>
        <row r="910">
          <cell r="A910" t="str">
            <v>68524</v>
          </cell>
          <cell r="B910">
            <v>1882</v>
          </cell>
          <cell r="C910">
            <v>1881</v>
          </cell>
          <cell r="D910">
            <v>1868</v>
          </cell>
          <cell r="E910">
            <v>1874</v>
          </cell>
          <cell r="F910">
            <v>1868</v>
          </cell>
          <cell r="G910">
            <v>1883</v>
          </cell>
          <cell r="H910">
            <v>1863</v>
          </cell>
          <cell r="I910">
            <v>1866</v>
          </cell>
          <cell r="J910">
            <v>1882</v>
          </cell>
          <cell r="K910">
            <v>1882</v>
          </cell>
          <cell r="L910">
            <v>1882</v>
          </cell>
          <cell r="M910">
            <v>1882</v>
          </cell>
          <cell r="N910">
            <v>1883</v>
          </cell>
          <cell r="O910">
            <v>1883</v>
          </cell>
          <cell r="P910">
            <v>1883</v>
          </cell>
        </row>
        <row r="911">
          <cell r="A911" t="str">
            <v>68533</v>
          </cell>
          <cell r="B911">
            <v>2962</v>
          </cell>
          <cell r="C911">
            <v>2957</v>
          </cell>
          <cell r="D911">
            <v>2941</v>
          </cell>
          <cell r="E911">
            <v>2957</v>
          </cell>
          <cell r="F911">
            <v>2985</v>
          </cell>
          <cell r="G911">
            <v>2952</v>
          </cell>
          <cell r="H911">
            <v>2930</v>
          </cell>
          <cell r="I911">
            <v>2936</v>
          </cell>
          <cell r="J911">
            <v>2962</v>
          </cell>
          <cell r="K911">
            <v>2962</v>
          </cell>
          <cell r="L911">
            <v>2962</v>
          </cell>
          <cell r="M911">
            <v>2985</v>
          </cell>
          <cell r="N911">
            <v>2985</v>
          </cell>
          <cell r="O911">
            <v>2985</v>
          </cell>
          <cell r="P911">
            <v>2985</v>
          </cell>
        </row>
        <row r="912">
          <cell r="A912" t="str">
            <v>68547</v>
          </cell>
          <cell r="B912">
            <v>38790</v>
          </cell>
          <cell r="C912">
            <v>39230</v>
          </cell>
          <cell r="D912">
            <v>39398</v>
          </cell>
          <cell r="E912">
            <v>39576</v>
          </cell>
          <cell r="F912">
            <v>39909</v>
          </cell>
          <cell r="G912">
            <v>40034</v>
          </cell>
          <cell r="H912">
            <v>40157</v>
          </cell>
          <cell r="I912">
            <v>40666</v>
          </cell>
          <cell r="J912">
            <v>39230</v>
          </cell>
          <cell r="K912">
            <v>39398</v>
          </cell>
          <cell r="L912">
            <v>39576</v>
          </cell>
          <cell r="M912">
            <v>39909</v>
          </cell>
          <cell r="N912">
            <v>40034</v>
          </cell>
          <cell r="O912">
            <v>40157</v>
          </cell>
          <cell r="P912">
            <v>40666</v>
          </cell>
        </row>
        <row r="913">
          <cell r="A913" t="str">
            <v>68549</v>
          </cell>
          <cell r="B913">
            <v>2287</v>
          </cell>
          <cell r="C913">
            <v>2284</v>
          </cell>
          <cell r="D913">
            <v>2279</v>
          </cell>
          <cell r="E913">
            <v>2287</v>
          </cell>
          <cell r="F913">
            <v>2256</v>
          </cell>
          <cell r="G913">
            <v>2240</v>
          </cell>
          <cell r="H913">
            <v>2231</v>
          </cell>
          <cell r="I913">
            <v>2225</v>
          </cell>
          <cell r="J913">
            <v>2287</v>
          </cell>
          <cell r="K913">
            <v>2287</v>
          </cell>
          <cell r="L913">
            <v>2287</v>
          </cell>
          <cell r="M913">
            <v>2287</v>
          </cell>
          <cell r="N913">
            <v>2287</v>
          </cell>
          <cell r="O913">
            <v>2287</v>
          </cell>
          <cell r="P913">
            <v>2287</v>
          </cell>
        </row>
        <row r="914">
          <cell r="A914" t="str">
            <v>68572</v>
          </cell>
          <cell r="B914">
            <v>8016</v>
          </cell>
          <cell r="C914">
            <v>8117</v>
          </cell>
          <cell r="D914">
            <v>8095</v>
          </cell>
          <cell r="E914">
            <v>8070</v>
          </cell>
          <cell r="F914">
            <v>8409</v>
          </cell>
          <cell r="G914">
            <v>8007</v>
          </cell>
          <cell r="H914">
            <v>8021</v>
          </cell>
          <cell r="I914">
            <v>7989</v>
          </cell>
          <cell r="J914">
            <v>8117</v>
          </cell>
          <cell r="K914">
            <v>8117</v>
          </cell>
          <cell r="L914">
            <v>8117</v>
          </cell>
          <cell r="M914">
            <v>8409</v>
          </cell>
          <cell r="N914">
            <v>8409</v>
          </cell>
          <cell r="O914">
            <v>8409</v>
          </cell>
          <cell r="P914">
            <v>8409</v>
          </cell>
        </row>
        <row r="915">
          <cell r="A915" t="str">
            <v>68573</v>
          </cell>
          <cell r="B915">
            <v>3476</v>
          </cell>
          <cell r="C915">
            <v>3559</v>
          </cell>
          <cell r="D915">
            <v>3579</v>
          </cell>
          <cell r="E915">
            <v>3616</v>
          </cell>
          <cell r="F915">
            <v>3871</v>
          </cell>
          <cell r="G915">
            <v>3641</v>
          </cell>
          <cell r="H915">
            <v>3599</v>
          </cell>
          <cell r="I915">
            <v>3599</v>
          </cell>
          <cell r="J915">
            <v>3559</v>
          </cell>
          <cell r="K915">
            <v>3579</v>
          </cell>
          <cell r="L915">
            <v>3616</v>
          </cell>
          <cell r="M915">
            <v>3871</v>
          </cell>
          <cell r="N915">
            <v>3871</v>
          </cell>
          <cell r="O915">
            <v>3871</v>
          </cell>
          <cell r="P915">
            <v>3871</v>
          </cell>
        </row>
        <row r="916">
          <cell r="A916" t="str">
            <v>68575</v>
          </cell>
          <cell r="B916">
            <v>16015</v>
          </cell>
          <cell r="C916">
            <v>16160</v>
          </cell>
          <cell r="D916">
            <v>16084</v>
          </cell>
          <cell r="E916">
            <v>16109</v>
          </cell>
          <cell r="F916">
            <v>16300</v>
          </cell>
          <cell r="G916">
            <v>15962</v>
          </cell>
          <cell r="H916">
            <v>15804</v>
          </cell>
          <cell r="I916">
            <v>15874</v>
          </cell>
          <cell r="J916">
            <v>16160</v>
          </cell>
          <cell r="K916">
            <v>16160</v>
          </cell>
          <cell r="L916">
            <v>16160</v>
          </cell>
          <cell r="M916">
            <v>16300</v>
          </cell>
          <cell r="N916">
            <v>16300</v>
          </cell>
          <cell r="O916">
            <v>16300</v>
          </cell>
          <cell r="P916">
            <v>16300</v>
          </cell>
        </row>
        <row r="917">
          <cell r="A917" t="str">
            <v>68615</v>
          </cell>
          <cell r="B917">
            <v>17582</v>
          </cell>
          <cell r="C917">
            <v>17490</v>
          </cell>
          <cell r="D917">
            <v>17352</v>
          </cell>
          <cell r="E917">
            <v>17361</v>
          </cell>
          <cell r="F917">
            <v>17621</v>
          </cell>
          <cell r="G917">
            <v>17437</v>
          </cell>
          <cell r="H917">
            <v>17324</v>
          </cell>
          <cell r="I917">
            <v>17149</v>
          </cell>
          <cell r="J917">
            <v>17582</v>
          </cell>
          <cell r="K917">
            <v>17582</v>
          </cell>
          <cell r="L917">
            <v>17582</v>
          </cell>
          <cell r="M917">
            <v>17621</v>
          </cell>
          <cell r="N917">
            <v>17621</v>
          </cell>
          <cell r="O917">
            <v>17621</v>
          </cell>
          <cell r="P917">
            <v>17621</v>
          </cell>
        </row>
        <row r="918">
          <cell r="A918" t="str">
            <v>68655</v>
          </cell>
          <cell r="B918">
            <v>15705</v>
          </cell>
          <cell r="C918">
            <v>15867</v>
          </cell>
          <cell r="D918">
            <v>15814</v>
          </cell>
          <cell r="E918">
            <v>15845</v>
          </cell>
          <cell r="F918">
            <v>16327</v>
          </cell>
          <cell r="G918">
            <v>15652</v>
          </cell>
          <cell r="H918">
            <v>15650</v>
          </cell>
          <cell r="I918">
            <v>15670</v>
          </cell>
          <cell r="J918">
            <v>15867</v>
          </cell>
          <cell r="K918">
            <v>15867</v>
          </cell>
          <cell r="L918">
            <v>15867</v>
          </cell>
          <cell r="M918">
            <v>16327</v>
          </cell>
          <cell r="N918">
            <v>16327</v>
          </cell>
          <cell r="O918">
            <v>16327</v>
          </cell>
          <cell r="P918">
            <v>16327</v>
          </cell>
        </row>
        <row r="919">
          <cell r="A919" t="str">
            <v>68669</v>
          </cell>
          <cell r="B919">
            <v>7563</v>
          </cell>
          <cell r="C919">
            <v>7530</v>
          </cell>
          <cell r="D919">
            <v>7477</v>
          </cell>
          <cell r="E919">
            <v>7418</v>
          </cell>
          <cell r="F919">
            <v>7816</v>
          </cell>
          <cell r="G919">
            <v>7439</v>
          </cell>
          <cell r="H919">
            <v>7383</v>
          </cell>
          <cell r="I919">
            <v>7415</v>
          </cell>
          <cell r="J919">
            <v>7563</v>
          </cell>
          <cell r="K919">
            <v>7563</v>
          </cell>
          <cell r="L919">
            <v>7563</v>
          </cell>
          <cell r="M919">
            <v>7816</v>
          </cell>
          <cell r="N919">
            <v>7816</v>
          </cell>
          <cell r="O919">
            <v>7816</v>
          </cell>
          <cell r="P919">
            <v>7816</v>
          </cell>
        </row>
        <row r="920">
          <cell r="A920" t="str">
            <v>68673</v>
          </cell>
          <cell r="B920">
            <v>2279</v>
          </cell>
          <cell r="C920">
            <v>2281</v>
          </cell>
          <cell r="D920">
            <v>2291</v>
          </cell>
          <cell r="E920">
            <v>2296</v>
          </cell>
          <cell r="F920">
            <v>2338</v>
          </cell>
          <cell r="G920">
            <v>2271</v>
          </cell>
          <cell r="H920">
            <v>2282</v>
          </cell>
          <cell r="I920">
            <v>2270</v>
          </cell>
          <cell r="J920">
            <v>2281</v>
          </cell>
          <cell r="K920">
            <v>2291</v>
          </cell>
          <cell r="L920">
            <v>2296</v>
          </cell>
          <cell r="M920">
            <v>2338</v>
          </cell>
          <cell r="N920">
            <v>2338</v>
          </cell>
          <cell r="O920">
            <v>2338</v>
          </cell>
          <cell r="P920">
            <v>2338</v>
          </cell>
        </row>
        <row r="921">
          <cell r="A921" t="str">
            <v>68679</v>
          </cell>
          <cell r="B921">
            <v>15710</v>
          </cell>
          <cell r="C921">
            <v>15738</v>
          </cell>
          <cell r="D921">
            <v>15877</v>
          </cell>
          <cell r="E921">
            <v>16122</v>
          </cell>
          <cell r="F921">
            <v>15704</v>
          </cell>
          <cell r="G921">
            <v>16133</v>
          </cell>
          <cell r="H921">
            <v>16093</v>
          </cell>
          <cell r="I921">
            <v>16119</v>
          </cell>
          <cell r="J921">
            <v>15738</v>
          </cell>
          <cell r="K921">
            <v>15877</v>
          </cell>
          <cell r="L921">
            <v>16122</v>
          </cell>
          <cell r="M921">
            <v>16122</v>
          </cell>
          <cell r="N921">
            <v>16133</v>
          </cell>
          <cell r="O921">
            <v>16133</v>
          </cell>
          <cell r="P921">
            <v>16133</v>
          </cell>
        </row>
        <row r="922">
          <cell r="A922" t="str">
            <v>68682</v>
          </cell>
          <cell r="B922">
            <v>1900</v>
          </cell>
          <cell r="C922">
            <v>1902</v>
          </cell>
          <cell r="D922">
            <v>1910</v>
          </cell>
          <cell r="E922">
            <v>1910</v>
          </cell>
          <cell r="F922">
            <v>2007</v>
          </cell>
          <cell r="G922">
            <v>1920</v>
          </cell>
          <cell r="H922">
            <v>1914</v>
          </cell>
          <cell r="I922">
            <v>1915</v>
          </cell>
          <cell r="J922">
            <v>1902</v>
          </cell>
          <cell r="K922">
            <v>1910</v>
          </cell>
          <cell r="L922">
            <v>1910</v>
          </cell>
          <cell r="M922">
            <v>2007</v>
          </cell>
          <cell r="N922">
            <v>2007</v>
          </cell>
          <cell r="O922">
            <v>2007</v>
          </cell>
          <cell r="P922">
            <v>2007</v>
          </cell>
        </row>
        <row r="923">
          <cell r="A923" t="str">
            <v>68684</v>
          </cell>
          <cell r="B923">
            <v>3844</v>
          </cell>
          <cell r="C923">
            <v>3847</v>
          </cell>
          <cell r="D923">
            <v>3826</v>
          </cell>
          <cell r="E923">
            <v>3812</v>
          </cell>
          <cell r="F923">
            <v>3999</v>
          </cell>
          <cell r="G923">
            <v>3822</v>
          </cell>
          <cell r="H923">
            <v>3793</v>
          </cell>
          <cell r="I923">
            <v>3763</v>
          </cell>
          <cell r="J923">
            <v>3847</v>
          </cell>
          <cell r="K923">
            <v>3847</v>
          </cell>
          <cell r="L923">
            <v>3847</v>
          </cell>
          <cell r="M923">
            <v>3999</v>
          </cell>
          <cell r="N923">
            <v>3999</v>
          </cell>
          <cell r="O923">
            <v>3999</v>
          </cell>
          <cell r="P923">
            <v>3999</v>
          </cell>
        </row>
        <row r="924">
          <cell r="A924" t="str">
            <v>68686</v>
          </cell>
          <cell r="B924">
            <v>2161</v>
          </cell>
          <cell r="C924">
            <v>2155</v>
          </cell>
          <cell r="D924">
            <v>2142</v>
          </cell>
          <cell r="E924">
            <v>2132</v>
          </cell>
          <cell r="F924">
            <v>2157</v>
          </cell>
          <cell r="G924">
            <v>2128</v>
          </cell>
          <cell r="H924">
            <v>2118</v>
          </cell>
          <cell r="I924">
            <v>2107</v>
          </cell>
          <cell r="J924">
            <v>2161</v>
          </cell>
          <cell r="K924">
            <v>2161</v>
          </cell>
          <cell r="L924">
            <v>2161</v>
          </cell>
          <cell r="M924">
            <v>2161</v>
          </cell>
          <cell r="N924">
            <v>2161</v>
          </cell>
          <cell r="O924">
            <v>2161</v>
          </cell>
          <cell r="P924">
            <v>2161</v>
          </cell>
        </row>
        <row r="925">
          <cell r="A925" t="str">
            <v>68689</v>
          </cell>
          <cell r="B925">
            <v>20574</v>
          </cell>
          <cell r="C925">
            <v>20457</v>
          </cell>
          <cell r="D925">
            <v>20341</v>
          </cell>
          <cell r="E925">
            <v>20321</v>
          </cell>
          <cell r="F925">
            <v>21014</v>
          </cell>
          <cell r="G925">
            <v>20300</v>
          </cell>
          <cell r="H925">
            <v>20150</v>
          </cell>
          <cell r="I925">
            <v>20127</v>
          </cell>
          <cell r="J925">
            <v>20574</v>
          </cell>
          <cell r="K925">
            <v>20574</v>
          </cell>
          <cell r="L925">
            <v>20574</v>
          </cell>
          <cell r="M925">
            <v>21014</v>
          </cell>
          <cell r="N925">
            <v>21014</v>
          </cell>
          <cell r="O925">
            <v>21014</v>
          </cell>
          <cell r="P925">
            <v>21014</v>
          </cell>
        </row>
        <row r="926">
          <cell r="A926" t="str">
            <v>68705</v>
          </cell>
          <cell r="B926">
            <v>1615</v>
          </cell>
          <cell r="C926">
            <v>1623</v>
          </cell>
          <cell r="D926">
            <v>1626</v>
          </cell>
          <cell r="E926">
            <v>1613</v>
          </cell>
          <cell r="F926">
            <v>1636</v>
          </cell>
          <cell r="G926">
            <v>1576</v>
          </cell>
          <cell r="H926">
            <v>1584</v>
          </cell>
          <cell r="I926">
            <v>1572</v>
          </cell>
          <cell r="J926">
            <v>1623</v>
          </cell>
          <cell r="K926">
            <v>1626</v>
          </cell>
          <cell r="L926">
            <v>1626</v>
          </cell>
          <cell r="M926">
            <v>1636</v>
          </cell>
          <cell r="N926">
            <v>1636</v>
          </cell>
          <cell r="O926">
            <v>1636</v>
          </cell>
          <cell r="P926">
            <v>1636</v>
          </cell>
        </row>
        <row r="927">
          <cell r="A927" t="str">
            <v>68720</v>
          </cell>
          <cell r="B927">
            <v>3420</v>
          </cell>
          <cell r="C927">
            <v>3432</v>
          </cell>
          <cell r="D927">
            <v>3402</v>
          </cell>
          <cell r="E927">
            <v>3398</v>
          </cell>
          <cell r="F927">
            <v>3369</v>
          </cell>
          <cell r="G927">
            <v>3424</v>
          </cell>
          <cell r="H927">
            <v>3423</v>
          </cell>
          <cell r="I927">
            <v>3422</v>
          </cell>
          <cell r="J927">
            <v>3432</v>
          </cell>
          <cell r="K927">
            <v>3432</v>
          </cell>
          <cell r="L927">
            <v>3432</v>
          </cell>
          <cell r="M927">
            <v>3432</v>
          </cell>
          <cell r="N927">
            <v>3432</v>
          </cell>
          <cell r="O927">
            <v>3432</v>
          </cell>
          <cell r="P927">
            <v>3432</v>
          </cell>
        </row>
        <row r="928">
          <cell r="A928" t="str">
            <v>68745</v>
          </cell>
          <cell r="B928">
            <v>6396</v>
          </cell>
          <cell r="C928">
            <v>6440</v>
          </cell>
          <cell r="D928">
            <v>6447</v>
          </cell>
          <cell r="E928">
            <v>6439</v>
          </cell>
          <cell r="F928">
            <v>6860</v>
          </cell>
          <cell r="G928">
            <v>6321</v>
          </cell>
          <cell r="H928">
            <v>6349</v>
          </cell>
          <cell r="I928">
            <v>6319</v>
          </cell>
          <cell r="J928">
            <v>6440</v>
          </cell>
          <cell r="K928">
            <v>6447</v>
          </cell>
          <cell r="L928">
            <v>6447</v>
          </cell>
          <cell r="M928">
            <v>6860</v>
          </cell>
          <cell r="N928">
            <v>6860</v>
          </cell>
          <cell r="O928">
            <v>6860</v>
          </cell>
          <cell r="P928">
            <v>6860</v>
          </cell>
        </row>
        <row r="929">
          <cell r="A929" t="str">
            <v>68755</v>
          </cell>
          <cell r="B929">
            <v>13843</v>
          </cell>
          <cell r="C929">
            <v>13989</v>
          </cell>
          <cell r="D929">
            <v>13971</v>
          </cell>
          <cell r="E929">
            <v>14094</v>
          </cell>
          <cell r="F929">
            <v>13528</v>
          </cell>
          <cell r="G929">
            <v>14209</v>
          </cell>
          <cell r="H929">
            <v>14161</v>
          </cell>
          <cell r="I929">
            <v>14206</v>
          </cell>
          <cell r="J929">
            <v>13989</v>
          </cell>
          <cell r="K929">
            <v>13989</v>
          </cell>
          <cell r="L929">
            <v>14094</v>
          </cell>
          <cell r="M929">
            <v>14094</v>
          </cell>
          <cell r="N929">
            <v>14209</v>
          </cell>
          <cell r="O929">
            <v>14209</v>
          </cell>
          <cell r="P929">
            <v>14209</v>
          </cell>
        </row>
        <row r="930">
          <cell r="A930" t="str">
            <v>68770</v>
          </cell>
          <cell r="B930">
            <v>7432</v>
          </cell>
          <cell r="C930">
            <v>7420</v>
          </cell>
          <cell r="D930">
            <v>7403</v>
          </cell>
          <cell r="E930">
            <v>7391</v>
          </cell>
          <cell r="F930">
            <v>7486</v>
          </cell>
          <cell r="G930">
            <v>7338</v>
          </cell>
          <cell r="H930">
            <v>7341</v>
          </cell>
          <cell r="I930">
            <v>7344</v>
          </cell>
          <cell r="J930">
            <v>7432</v>
          </cell>
          <cell r="K930">
            <v>7432</v>
          </cell>
          <cell r="L930">
            <v>7432</v>
          </cell>
          <cell r="M930">
            <v>7486</v>
          </cell>
          <cell r="N930">
            <v>7486</v>
          </cell>
          <cell r="O930">
            <v>7486</v>
          </cell>
          <cell r="P930">
            <v>7486</v>
          </cell>
        </row>
        <row r="931">
          <cell r="A931" t="str">
            <v>68773</v>
          </cell>
          <cell r="B931">
            <v>5725</v>
          </cell>
          <cell r="C931">
            <v>5790</v>
          </cell>
          <cell r="D931">
            <v>5808</v>
          </cell>
          <cell r="E931">
            <v>5789</v>
          </cell>
          <cell r="F931">
            <v>6290</v>
          </cell>
          <cell r="G931">
            <v>5764</v>
          </cell>
          <cell r="H931">
            <v>5754</v>
          </cell>
          <cell r="I931">
            <v>5720</v>
          </cell>
          <cell r="J931">
            <v>5790</v>
          </cell>
          <cell r="K931">
            <v>5808</v>
          </cell>
          <cell r="L931">
            <v>5808</v>
          </cell>
          <cell r="M931">
            <v>6290</v>
          </cell>
          <cell r="N931">
            <v>6290</v>
          </cell>
          <cell r="O931">
            <v>6290</v>
          </cell>
          <cell r="P931">
            <v>6290</v>
          </cell>
        </row>
        <row r="932">
          <cell r="A932" t="str">
            <v>68780</v>
          </cell>
          <cell r="B932">
            <v>2737</v>
          </cell>
          <cell r="C932">
            <v>2734</v>
          </cell>
          <cell r="D932">
            <v>2743</v>
          </cell>
          <cell r="E932">
            <v>2729</v>
          </cell>
          <cell r="F932">
            <v>2649</v>
          </cell>
          <cell r="G932">
            <v>2673</v>
          </cell>
          <cell r="H932">
            <v>2666</v>
          </cell>
          <cell r="I932">
            <v>2638</v>
          </cell>
          <cell r="J932">
            <v>2737</v>
          </cell>
          <cell r="K932">
            <v>2743</v>
          </cell>
          <cell r="L932">
            <v>2743</v>
          </cell>
          <cell r="M932">
            <v>2743</v>
          </cell>
          <cell r="N932">
            <v>2743</v>
          </cell>
          <cell r="O932">
            <v>2743</v>
          </cell>
          <cell r="P932">
            <v>2743</v>
          </cell>
        </row>
        <row r="933">
          <cell r="A933" t="str">
            <v>68820</v>
          </cell>
          <cell r="B933">
            <v>4477</v>
          </cell>
          <cell r="C933">
            <v>4507</v>
          </cell>
          <cell r="D933">
            <v>4503</v>
          </cell>
          <cell r="E933">
            <v>4469</v>
          </cell>
          <cell r="F933">
            <v>4524</v>
          </cell>
          <cell r="G933">
            <v>4521</v>
          </cell>
          <cell r="H933">
            <v>4488</v>
          </cell>
          <cell r="I933">
            <v>4478</v>
          </cell>
          <cell r="J933">
            <v>4507</v>
          </cell>
          <cell r="K933">
            <v>4507</v>
          </cell>
          <cell r="L933">
            <v>4507</v>
          </cell>
          <cell r="M933">
            <v>4524</v>
          </cell>
          <cell r="N933">
            <v>4524</v>
          </cell>
          <cell r="O933">
            <v>4524</v>
          </cell>
          <cell r="P933">
            <v>4524</v>
          </cell>
        </row>
        <row r="934">
          <cell r="A934" t="str">
            <v>68855</v>
          </cell>
          <cell r="B934">
            <v>3950</v>
          </cell>
          <cell r="C934">
            <v>3931</v>
          </cell>
          <cell r="D934">
            <v>3912</v>
          </cell>
          <cell r="E934">
            <v>3879</v>
          </cell>
          <cell r="F934">
            <v>4128</v>
          </cell>
          <cell r="G934">
            <v>3878</v>
          </cell>
          <cell r="H934">
            <v>3879</v>
          </cell>
          <cell r="I934">
            <v>3859</v>
          </cell>
          <cell r="J934">
            <v>3950</v>
          </cell>
          <cell r="K934">
            <v>3950</v>
          </cell>
          <cell r="L934">
            <v>3950</v>
          </cell>
          <cell r="M934">
            <v>4128</v>
          </cell>
          <cell r="N934">
            <v>4128</v>
          </cell>
          <cell r="O934">
            <v>4128</v>
          </cell>
          <cell r="P934">
            <v>4128</v>
          </cell>
        </row>
        <row r="935">
          <cell r="A935" t="str">
            <v>68861</v>
          </cell>
          <cell r="B935">
            <v>10938</v>
          </cell>
          <cell r="C935">
            <v>11024</v>
          </cell>
          <cell r="D935">
            <v>11126</v>
          </cell>
          <cell r="E935">
            <v>11125</v>
          </cell>
          <cell r="F935">
            <v>11288</v>
          </cell>
          <cell r="G935">
            <v>11109</v>
          </cell>
          <cell r="H935">
            <v>11117</v>
          </cell>
          <cell r="I935">
            <v>11123</v>
          </cell>
          <cell r="J935">
            <v>11024</v>
          </cell>
          <cell r="K935">
            <v>11126</v>
          </cell>
          <cell r="L935">
            <v>11126</v>
          </cell>
          <cell r="M935">
            <v>11288</v>
          </cell>
          <cell r="N935">
            <v>11288</v>
          </cell>
          <cell r="O935">
            <v>11288</v>
          </cell>
          <cell r="P935">
            <v>11288</v>
          </cell>
        </row>
        <row r="936">
          <cell r="A936" t="str">
            <v>68867</v>
          </cell>
          <cell r="B936">
            <v>789</v>
          </cell>
          <cell r="C936">
            <v>791</v>
          </cell>
          <cell r="D936">
            <v>777</v>
          </cell>
          <cell r="E936">
            <v>778</v>
          </cell>
          <cell r="F936">
            <v>640</v>
          </cell>
          <cell r="G936">
            <v>769</v>
          </cell>
          <cell r="H936">
            <v>771</v>
          </cell>
          <cell r="I936">
            <v>768</v>
          </cell>
          <cell r="J936">
            <v>791</v>
          </cell>
          <cell r="K936">
            <v>791</v>
          </cell>
          <cell r="L936">
            <v>791</v>
          </cell>
          <cell r="M936">
            <v>791</v>
          </cell>
          <cell r="N936">
            <v>791</v>
          </cell>
          <cell r="O936">
            <v>791</v>
          </cell>
          <cell r="P936">
            <v>791</v>
          </cell>
        </row>
        <row r="937">
          <cell r="A937" t="str">
            <v>68872</v>
          </cell>
          <cell r="B937">
            <v>5592</v>
          </cell>
          <cell r="C937">
            <v>5601</v>
          </cell>
          <cell r="D937">
            <v>5588</v>
          </cell>
          <cell r="E937">
            <v>5557</v>
          </cell>
          <cell r="F937">
            <v>5568</v>
          </cell>
          <cell r="G937">
            <v>5547</v>
          </cell>
          <cell r="H937">
            <v>5557</v>
          </cell>
          <cell r="I937">
            <v>5539</v>
          </cell>
          <cell r="J937">
            <v>5601</v>
          </cell>
          <cell r="K937">
            <v>5601</v>
          </cell>
          <cell r="L937">
            <v>5601</v>
          </cell>
          <cell r="M937">
            <v>5601</v>
          </cell>
          <cell r="N937">
            <v>5601</v>
          </cell>
          <cell r="O937">
            <v>5601</v>
          </cell>
          <cell r="P937">
            <v>5601</v>
          </cell>
        </row>
        <row r="938">
          <cell r="A938" t="str">
            <v>68895</v>
          </cell>
          <cell r="B938">
            <v>5577</v>
          </cell>
          <cell r="C938">
            <v>5655</v>
          </cell>
          <cell r="D938">
            <v>5656</v>
          </cell>
          <cell r="E938">
            <v>5712</v>
          </cell>
          <cell r="F938">
            <v>5615</v>
          </cell>
          <cell r="G938">
            <v>5700</v>
          </cell>
          <cell r="H938">
            <v>5675</v>
          </cell>
          <cell r="I938">
            <v>5670</v>
          </cell>
          <cell r="J938">
            <v>5655</v>
          </cell>
          <cell r="K938">
            <v>5656</v>
          </cell>
          <cell r="L938">
            <v>5712</v>
          </cell>
          <cell r="M938">
            <v>5712</v>
          </cell>
          <cell r="N938">
            <v>5712</v>
          </cell>
          <cell r="O938">
            <v>5712</v>
          </cell>
          <cell r="P938">
            <v>5712</v>
          </cell>
        </row>
        <row r="939">
          <cell r="A939" t="str">
            <v>70000</v>
          </cell>
          <cell r="I939">
            <v>1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1</v>
          </cell>
        </row>
        <row r="940">
          <cell r="A940" t="str">
            <v>70001</v>
          </cell>
          <cell r="B940">
            <v>258619</v>
          </cell>
          <cell r="C940">
            <v>263576</v>
          </cell>
          <cell r="D940">
            <v>268951</v>
          </cell>
          <cell r="E940">
            <v>267099</v>
          </cell>
          <cell r="F940">
            <v>265551</v>
          </cell>
          <cell r="G940">
            <v>267089</v>
          </cell>
          <cell r="H940">
            <v>266550</v>
          </cell>
          <cell r="I940">
            <v>265700</v>
          </cell>
          <cell r="J940">
            <v>263576</v>
          </cell>
          <cell r="K940">
            <v>268951</v>
          </cell>
          <cell r="L940">
            <v>268951</v>
          </cell>
          <cell r="M940">
            <v>268951</v>
          </cell>
          <cell r="N940">
            <v>268951</v>
          </cell>
          <cell r="O940">
            <v>268951</v>
          </cell>
          <cell r="P940">
            <v>268951</v>
          </cell>
        </row>
        <row r="941">
          <cell r="A941" t="str">
            <v>70110</v>
          </cell>
          <cell r="B941">
            <v>8566</v>
          </cell>
          <cell r="C941">
            <v>8525</v>
          </cell>
          <cell r="D941">
            <v>8483</v>
          </cell>
          <cell r="E941">
            <v>8476</v>
          </cell>
          <cell r="F941">
            <v>8505</v>
          </cell>
          <cell r="G941">
            <v>8509</v>
          </cell>
          <cell r="H941">
            <v>8496</v>
          </cell>
          <cell r="I941">
            <v>8450</v>
          </cell>
          <cell r="J941">
            <v>8566</v>
          </cell>
          <cell r="K941">
            <v>8566</v>
          </cell>
          <cell r="L941">
            <v>8566</v>
          </cell>
          <cell r="M941">
            <v>8566</v>
          </cell>
          <cell r="N941">
            <v>8566</v>
          </cell>
          <cell r="O941">
            <v>8566</v>
          </cell>
          <cell r="P941">
            <v>8566</v>
          </cell>
        </row>
        <row r="942">
          <cell r="A942" t="str">
            <v>70124</v>
          </cell>
          <cell r="B942">
            <v>11361</v>
          </cell>
          <cell r="C942">
            <v>11343</v>
          </cell>
          <cell r="D942">
            <v>11332</v>
          </cell>
          <cell r="E942">
            <v>11329</v>
          </cell>
          <cell r="F942">
            <v>11369</v>
          </cell>
          <cell r="G942">
            <v>11340</v>
          </cell>
          <cell r="H942">
            <v>11352</v>
          </cell>
          <cell r="I942">
            <v>11328</v>
          </cell>
          <cell r="J942">
            <v>11361</v>
          </cell>
          <cell r="K942">
            <v>11361</v>
          </cell>
          <cell r="L942">
            <v>11361</v>
          </cell>
          <cell r="M942">
            <v>11369</v>
          </cell>
          <cell r="N942">
            <v>11369</v>
          </cell>
          <cell r="O942">
            <v>11369</v>
          </cell>
          <cell r="P942">
            <v>11369</v>
          </cell>
        </row>
        <row r="943">
          <cell r="A943" t="str">
            <v>70204</v>
          </cell>
          <cell r="B943">
            <v>6323</v>
          </cell>
          <cell r="C943">
            <v>6340</v>
          </cell>
          <cell r="D943">
            <v>6288</v>
          </cell>
          <cell r="E943">
            <v>6281</v>
          </cell>
          <cell r="F943">
            <v>6113</v>
          </cell>
          <cell r="G943">
            <v>6321</v>
          </cell>
          <cell r="H943">
            <v>6323</v>
          </cell>
          <cell r="I943">
            <v>6296</v>
          </cell>
          <cell r="J943">
            <v>6340</v>
          </cell>
          <cell r="K943">
            <v>6340</v>
          </cell>
          <cell r="L943">
            <v>6340</v>
          </cell>
          <cell r="M943">
            <v>6340</v>
          </cell>
          <cell r="N943">
            <v>6340</v>
          </cell>
          <cell r="O943">
            <v>6340</v>
          </cell>
          <cell r="P943">
            <v>6340</v>
          </cell>
        </row>
        <row r="944">
          <cell r="A944" t="str">
            <v>70215</v>
          </cell>
          <cell r="B944">
            <v>47692</v>
          </cell>
          <cell r="C944">
            <v>47705</v>
          </cell>
          <cell r="D944">
            <v>47570</v>
          </cell>
          <cell r="E944">
            <v>46532</v>
          </cell>
          <cell r="F944">
            <v>47231</v>
          </cell>
          <cell r="G944">
            <v>45742</v>
          </cell>
          <cell r="H944">
            <v>45555</v>
          </cell>
          <cell r="I944">
            <v>45056</v>
          </cell>
          <cell r="J944">
            <v>47705</v>
          </cell>
          <cell r="K944">
            <v>47705</v>
          </cell>
          <cell r="L944">
            <v>47705</v>
          </cell>
          <cell r="M944">
            <v>47705</v>
          </cell>
          <cell r="N944">
            <v>47705</v>
          </cell>
          <cell r="O944">
            <v>47705</v>
          </cell>
          <cell r="P944">
            <v>47705</v>
          </cell>
        </row>
        <row r="945">
          <cell r="A945" t="str">
            <v>70221</v>
          </cell>
          <cell r="B945">
            <v>8725</v>
          </cell>
          <cell r="C945">
            <v>8729</v>
          </cell>
          <cell r="D945">
            <v>8761</v>
          </cell>
          <cell r="E945">
            <v>8750</v>
          </cell>
          <cell r="F945">
            <v>8671</v>
          </cell>
          <cell r="G945">
            <v>8815</v>
          </cell>
          <cell r="H945">
            <v>8708</v>
          </cell>
          <cell r="I945">
            <v>8662</v>
          </cell>
          <cell r="J945">
            <v>8729</v>
          </cell>
          <cell r="K945">
            <v>8761</v>
          </cell>
          <cell r="L945">
            <v>8761</v>
          </cell>
          <cell r="M945">
            <v>8761</v>
          </cell>
          <cell r="N945">
            <v>8815</v>
          </cell>
          <cell r="O945">
            <v>8815</v>
          </cell>
          <cell r="P945">
            <v>8815</v>
          </cell>
        </row>
        <row r="946">
          <cell r="A946" t="str">
            <v>70230</v>
          </cell>
          <cell r="B946">
            <v>4292</v>
          </cell>
          <cell r="C946">
            <v>4297</v>
          </cell>
          <cell r="D946">
            <v>4283</v>
          </cell>
          <cell r="E946">
            <v>4292</v>
          </cell>
          <cell r="F946">
            <v>4258</v>
          </cell>
          <cell r="G946">
            <v>4291</v>
          </cell>
          <cell r="H946">
            <v>4297</v>
          </cell>
          <cell r="I946">
            <v>4292</v>
          </cell>
          <cell r="J946">
            <v>4297</v>
          </cell>
          <cell r="K946">
            <v>4297</v>
          </cell>
          <cell r="L946">
            <v>4297</v>
          </cell>
          <cell r="M946">
            <v>4297</v>
          </cell>
          <cell r="N946">
            <v>4297</v>
          </cell>
          <cell r="O946">
            <v>4297</v>
          </cell>
          <cell r="P946">
            <v>4297</v>
          </cell>
        </row>
        <row r="947">
          <cell r="A947" t="str">
            <v>70233</v>
          </cell>
          <cell r="B947">
            <v>8901</v>
          </cell>
          <cell r="C947">
            <v>8885</v>
          </cell>
          <cell r="D947">
            <v>8789</v>
          </cell>
          <cell r="E947">
            <v>8758</v>
          </cell>
          <cell r="F947">
            <v>8891</v>
          </cell>
          <cell r="G947">
            <v>8735</v>
          </cell>
          <cell r="H947">
            <v>8721</v>
          </cell>
          <cell r="I947">
            <v>8690</v>
          </cell>
          <cell r="J947">
            <v>8901</v>
          </cell>
          <cell r="K947">
            <v>8901</v>
          </cell>
          <cell r="L947">
            <v>8901</v>
          </cell>
          <cell r="M947">
            <v>8901</v>
          </cell>
          <cell r="N947">
            <v>8901</v>
          </cell>
          <cell r="O947">
            <v>8901</v>
          </cell>
          <cell r="P947">
            <v>8901</v>
          </cell>
        </row>
        <row r="948">
          <cell r="A948" t="str">
            <v>70235</v>
          </cell>
          <cell r="B948">
            <v>17994</v>
          </cell>
          <cell r="C948">
            <v>17985</v>
          </cell>
          <cell r="D948">
            <v>17894</v>
          </cell>
          <cell r="E948">
            <v>17909</v>
          </cell>
          <cell r="F948">
            <v>17785</v>
          </cell>
          <cell r="G948">
            <v>17780</v>
          </cell>
          <cell r="H948">
            <v>17688</v>
          </cell>
          <cell r="I948">
            <v>17661</v>
          </cell>
          <cell r="J948">
            <v>17994</v>
          </cell>
          <cell r="K948">
            <v>17994</v>
          </cell>
          <cell r="L948">
            <v>17994</v>
          </cell>
          <cell r="M948">
            <v>17994</v>
          </cell>
          <cell r="N948">
            <v>17994</v>
          </cell>
          <cell r="O948">
            <v>17994</v>
          </cell>
          <cell r="P948">
            <v>17994</v>
          </cell>
        </row>
        <row r="949">
          <cell r="A949" t="str">
            <v>70265</v>
          </cell>
          <cell r="B949">
            <v>16362</v>
          </cell>
          <cell r="C949">
            <v>16413</v>
          </cell>
          <cell r="D949">
            <v>16406</v>
          </cell>
          <cell r="E949">
            <v>16341</v>
          </cell>
          <cell r="F949">
            <v>16213</v>
          </cell>
          <cell r="G949">
            <v>16329</v>
          </cell>
          <cell r="H949">
            <v>16336</v>
          </cell>
          <cell r="I949">
            <v>16362</v>
          </cell>
          <cell r="J949">
            <v>16413</v>
          </cell>
          <cell r="K949">
            <v>16413</v>
          </cell>
          <cell r="L949">
            <v>16413</v>
          </cell>
          <cell r="M949">
            <v>16413</v>
          </cell>
          <cell r="N949">
            <v>16413</v>
          </cell>
          <cell r="O949">
            <v>16413</v>
          </cell>
          <cell r="P949">
            <v>16413</v>
          </cell>
        </row>
        <row r="950">
          <cell r="A950" t="str">
            <v>70400</v>
          </cell>
          <cell r="B950">
            <v>10996</v>
          </cell>
          <cell r="C950">
            <v>10979</v>
          </cell>
          <cell r="D950">
            <v>10983</v>
          </cell>
          <cell r="E950">
            <v>10982</v>
          </cell>
          <cell r="F950">
            <v>10683</v>
          </cell>
          <cell r="G950">
            <v>10922</v>
          </cell>
          <cell r="H950">
            <v>10915</v>
          </cell>
          <cell r="I950">
            <v>10877</v>
          </cell>
          <cell r="J950">
            <v>10996</v>
          </cell>
          <cell r="K950">
            <v>10996</v>
          </cell>
          <cell r="L950">
            <v>10996</v>
          </cell>
          <cell r="M950">
            <v>10996</v>
          </cell>
          <cell r="N950">
            <v>10996</v>
          </cell>
          <cell r="O950">
            <v>10996</v>
          </cell>
          <cell r="P950">
            <v>10996</v>
          </cell>
        </row>
        <row r="951">
          <cell r="A951" t="str">
            <v>70418</v>
          </cell>
          <cell r="B951">
            <v>20053</v>
          </cell>
          <cell r="C951">
            <v>20028</v>
          </cell>
          <cell r="D951">
            <v>19993</v>
          </cell>
          <cell r="E951">
            <v>20014</v>
          </cell>
          <cell r="F951">
            <v>20344</v>
          </cell>
          <cell r="G951">
            <v>20127</v>
          </cell>
          <cell r="H951">
            <v>20232</v>
          </cell>
          <cell r="I951">
            <v>20897</v>
          </cell>
          <cell r="J951">
            <v>20053</v>
          </cell>
          <cell r="K951">
            <v>20053</v>
          </cell>
          <cell r="L951">
            <v>20053</v>
          </cell>
          <cell r="M951">
            <v>20344</v>
          </cell>
          <cell r="N951">
            <v>20344</v>
          </cell>
          <cell r="O951">
            <v>20344</v>
          </cell>
          <cell r="P951">
            <v>20897</v>
          </cell>
        </row>
        <row r="952">
          <cell r="A952" t="str">
            <v>70429</v>
          </cell>
          <cell r="B952">
            <v>36609</v>
          </cell>
          <cell r="C952">
            <v>38614</v>
          </cell>
          <cell r="D952">
            <v>40191</v>
          </cell>
          <cell r="E952">
            <v>40314</v>
          </cell>
          <cell r="F952">
            <v>36120</v>
          </cell>
          <cell r="G952">
            <v>39758</v>
          </cell>
          <cell r="H952">
            <v>39688</v>
          </cell>
          <cell r="I952">
            <v>39667</v>
          </cell>
          <cell r="J952">
            <v>38614</v>
          </cell>
          <cell r="K952">
            <v>40191</v>
          </cell>
          <cell r="L952">
            <v>40314</v>
          </cell>
          <cell r="M952">
            <v>40314</v>
          </cell>
          <cell r="N952">
            <v>40314</v>
          </cell>
          <cell r="O952">
            <v>40314</v>
          </cell>
          <cell r="P952">
            <v>40314</v>
          </cell>
        </row>
        <row r="953">
          <cell r="A953" t="str">
            <v>70473</v>
          </cell>
          <cell r="B953">
            <v>13927</v>
          </cell>
          <cell r="C953">
            <v>13932</v>
          </cell>
          <cell r="D953">
            <v>13856</v>
          </cell>
          <cell r="E953">
            <v>13805</v>
          </cell>
          <cell r="F953">
            <v>13397</v>
          </cell>
          <cell r="G953">
            <v>13748</v>
          </cell>
          <cell r="H953">
            <v>13775</v>
          </cell>
          <cell r="I953">
            <v>13769</v>
          </cell>
          <cell r="J953">
            <v>13932</v>
          </cell>
          <cell r="K953">
            <v>13932</v>
          </cell>
          <cell r="L953">
            <v>13932</v>
          </cell>
          <cell r="M953">
            <v>13932</v>
          </cell>
          <cell r="N953">
            <v>13932</v>
          </cell>
          <cell r="O953">
            <v>13932</v>
          </cell>
          <cell r="P953">
            <v>13932</v>
          </cell>
        </row>
        <row r="954">
          <cell r="A954" t="str">
            <v>70508</v>
          </cell>
          <cell r="B954">
            <v>23265</v>
          </cell>
          <cell r="C954">
            <v>23199</v>
          </cell>
          <cell r="D954">
            <v>23194</v>
          </cell>
          <cell r="E954">
            <v>23250</v>
          </cell>
          <cell r="F954">
            <v>23784</v>
          </cell>
          <cell r="G954">
            <v>23352</v>
          </cell>
          <cell r="H954">
            <v>23282</v>
          </cell>
          <cell r="I954">
            <v>23217</v>
          </cell>
          <cell r="J954">
            <v>23265</v>
          </cell>
          <cell r="K954">
            <v>23265</v>
          </cell>
          <cell r="L954">
            <v>23265</v>
          </cell>
          <cell r="M954">
            <v>23784</v>
          </cell>
          <cell r="N954">
            <v>23784</v>
          </cell>
          <cell r="O954">
            <v>23784</v>
          </cell>
          <cell r="P954">
            <v>23784</v>
          </cell>
        </row>
        <row r="955">
          <cell r="A955" t="str">
            <v>70523</v>
          </cell>
          <cell r="B955">
            <v>12378</v>
          </cell>
          <cell r="C955">
            <v>12354</v>
          </cell>
          <cell r="D955">
            <v>12340</v>
          </cell>
          <cell r="E955">
            <v>12347</v>
          </cell>
          <cell r="F955">
            <v>12130</v>
          </cell>
          <cell r="G955">
            <v>12276</v>
          </cell>
          <cell r="H955">
            <v>12275</v>
          </cell>
          <cell r="I955">
            <v>12265</v>
          </cell>
          <cell r="J955">
            <v>12378</v>
          </cell>
          <cell r="K955">
            <v>12378</v>
          </cell>
          <cell r="L955">
            <v>12378</v>
          </cell>
          <cell r="M955">
            <v>12378</v>
          </cell>
          <cell r="N955">
            <v>12378</v>
          </cell>
          <cell r="O955">
            <v>12378</v>
          </cell>
          <cell r="P955">
            <v>12378</v>
          </cell>
        </row>
        <row r="956">
          <cell r="A956" t="str">
            <v>70670</v>
          </cell>
          <cell r="B956">
            <v>39683</v>
          </cell>
          <cell r="C956">
            <v>39268</v>
          </cell>
          <cell r="D956">
            <v>39179</v>
          </cell>
          <cell r="E956">
            <v>39215</v>
          </cell>
          <cell r="F956">
            <v>39631</v>
          </cell>
          <cell r="G956">
            <v>39328</v>
          </cell>
          <cell r="H956">
            <v>39195</v>
          </cell>
          <cell r="I956">
            <v>39069</v>
          </cell>
          <cell r="J956">
            <v>39683</v>
          </cell>
          <cell r="K956">
            <v>39683</v>
          </cell>
          <cell r="L956">
            <v>39683</v>
          </cell>
          <cell r="M956">
            <v>39683</v>
          </cell>
          <cell r="N956">
            <v>39683</v>
          </cell>
          <cell r="O956">
            <v>39683</v>
          </cell>
          <cell r="P956">
            <v>39683</v>
          </cell>
        </row>
        <row r="957">
          <cell r="A957" t="str">
            <v>70678</v>
          </cell>
          <cell r="B957">
            <v>24283</v>
          </cell>
          <cell r="C957">
            <v>24363</v>
          </cell>
          <cell r="D957">
            <v>24628</v>
          </cell>
          <cell r="E957">
            <v>24528</v>
          </cell>
          <cell r="F957">
            <v>23781</v>
          </cell>
          <cell r="G957">
            <v>24565</v>
          </cell>
          <cell r="H957">
            <v>24456</v>
          </cell>
          <cell r="I957">
            <v>24422</v>
          </cell>
          <cell r="J957">
            <v>24363</v>
          </cell>
          <cell r="K957">
            <v>24628</v>
          </cell>
          <cell r="L957">
            <v>24628</v>
          </cell>
          <cell r="M957">
            <v>24628</v>
          </cell>
          <cell r="N957">
            <v>24628</v>
          </cell>
          <cell r="O957">
            <v>24628</v>
          </cell>
          <cell r="P957">
            <v>24628</v>
          </cell>
        </row>
        <row r="958">
          <cell r="A958" t="str">
            <v>70702</v>
          </cell>
          <cell r="B958">
            <v>11711</v>
          </cell>
          <cell r="C958">
            <v>11701</v>
          </cell>
          <cell r="D958">
            <v>11674</v>
          </cell>
          <cell r="E958">
            <v>11679</v>
          </cell>
          <cell r="F958">
            <v>11567</v>
          </cell>
          <cell r="G958">
            <v>11648</v>
          </cell>
          <cell r="H958">
            <v>11658</v>
          </cell>
          <cell r="I958">
            <v>11703</v>
          </cell>
          <cell r="J958">
            <v>11711</v>
          </cell>
          <cell r="K958">
            <v>11711</v>
          </cell>
          <cell r="L958">
            <v>11711</v>
          </cell>
          <cell r="M958">
            <v>11711</v>
          </cell>
          <cell r="N958">
            <v>11711</v>
          </cell>
          <cell r="O958">
            <v>11711</v>
          </cell>
          <cell r="P958">
            <v>11711</v>
          </cell>
        </row>
        <row r="959">
          <cell r="A959" t="str">
            <v>70708</v>
          </cell>
          <cell r="B959">
            <v>64102</v>
          </cell>
          <cell r="C959">
            <v>64269</v>
          </cell>
          <cell r="D959">
            <v>64376</v>
          </cell>
          <cell r="E959">
            <v>64406</v>
          </cell>
          <cell r="F959">
            <v>58616</v>
          </cell>
          <cell r="G959">
            <v>63945</v>
          </cell>
          <cell r="H959">
            <v>63555</v>
          </cell>
          <cell r="I959">
            <v>63448</v>
          </cell>
          <cell r="J959">
            <v>64269</v>
          </cell>
          <cell r="K959">
            <v>64376</v>
          </cell>
          <cell r="L959">
            <v>64406</v>
          </cell>
          <cell r="M959">
            <v>64406</v>
          </cell>
          <cell r="N959">
            <v>64406</v>
          </cell>
          <cell r="O959">
            <v>64406</v>
          </cell>
          <cell r="P959">
            <v>64406</v>
          </cell>
        </row>
        <row r="960">
          <cell r="A960" t="str">
            <v>70713</v>
          </cell>
          <cell r="B960">
            <v>52715</v>
          </cell>
          <cell r="C960">
            <v>54340</v>
          </cell>
          <cell r="D960">
            <v>58225</v>
          </cell>
          <cell r="E960">
            <v>58746</v>
          </cell>
          <cell r="F960">
            <v>49398</v>
          </cell>
          <cell r="G960">
            <v>61794</v>
          </cell>
          <cell r="H960">
            <v>61745</v>
          </cell>
          <cell r="I960">
            <v>62091</v>
          </cell>
          <cell r="J960">
            <v>54340</v>
          </cell>
          <cell r="K960">
            <v>58225</v>
          </cell>
          <cell r="L960">
            <v>58746</v>
          </cell>
          <cell r="M960">
            <v>58746</v>
          </cell>
          <cell r="N960">
            <v>61794</v>
          </cell>
          <cell r="O960">
            <v>61794</v>
          </cell>
          <cell r="P960">
            <v>62091</v>
          </cell>
        </row>
        <row r="961">
          <cell r="A961" t="str">
            <v>70717</v>
          </cell>
          <cell r="B961">
            <v>16543</v>
          </cell>
          <cell r="C961">
            <v>16510</v>
          </cell>
          <cell r="D961">
            <v>16441</v>
          </cell>
          <cell r="E961">
            <v>16498</v>
          </cell>
          <cell r="F961">
            <v>16401</v>
          </cell>
          <cell r="G961">
            <v>16498</v>
          </cell>
          <cell r="H961">
            <v>16411</v>
          </cell>
          <cell r="I961">
            <v>16350</v>
          </cell>
          <cell r="J961">
            <v>16543</v>
          </cell>
          <cell r="K961">
            <v>16543</v>
          </cell>
          <cell r="L961">
            <v>16543</v>
          </cell>
          <cell r="M961">
            <v>16543</v>
          </cell>
          <cell r="N961">
            <v>16543</v>
          </cell>
          <cell r="O961">
            <v>16543</v>
          </cell>
          <cell r="P961">
            <v>16543</v>
          </cell>
        </row>
        <row r="962">
          <cell r="A962" t="str">
            <v>70742</v>
          </cell>
          <cell r="B962">
            <v>28596</v>
          </cell>
          <cell r="C962">
            <v>28652</v>
          </cell>
          <cell r="D962">
            <v>28702</v>
          </cell>
          <cell r="E962">
            <v>28581</v>
          </cell>
          <cell r="F962">
            <v>27877</v>
          </cell>
          <cell r="G962">
            <v>28280</v>
          </cell>
          <cell r="H962">
            <v>28071</v>
          </cell>
          <cell r="I962">
            <v>27985</v>
          </cell>
          <cell r="J962">
            <v>28652</v>
          </cell>
          <cell r="K962">
            <v>28702</v>
          </cell>
          <cell r="L962">
            <v>28702</v>
          </cell>
          <cell r="M962">
            <v>28702</v>
          </cell>
          <cell r="N962">
            <v>28702</v>
          </cell>
          <cell r="O962">
            <v>28702</v>
          </cell>
          <cell r="P962">
            <v>28702</v>
          </cell>
        </row>
        <row r="963">
          <cell r="A963" t="str">
            <v>70771</v>
          </cell>
          <cell r="B963">
            <v>24996</v>
          </cell>
          <cell r="C963">
            <v>24879</v>
          </cell>
          <cell r="D963">
            <v>24792</v>
          </cell>
          <cell r="E963">
            <v>24761</v>
          </cell>
          <cell r="F963">
            <v>24253</v>
          </cell>
          <cell r="G963">
            <v>24548</v>
          </cell>
          <cell r="H963">
            <v>24427</v>
          </cell>
          <cell r="I963">
            <v>24361</v>
          </cell>
          <cell r="J963">
            <v>24996</v>
          </cell>
          <cell r="K963">
            <v>24996</v>
          </cell>
          <cell r="L963">
            <v>24996</v>
          </cell>
          <cell r="M963">
            <v>24996</v>
          </cell>
          <cell r="N963">
            <v>24996</v>
          </cell>
          <cell r="O963">
            <v>24996</v>
          </cell>
          <cell r="P963">
            <v>24996</v>
          </cell>
        </row>
        <row r="964">
          <cell r="A964" t="str">
            <v>70820</v>
          </cell>
          <cell r="B964">
            <v>23694</v>
          </cell>
          <cell r="C964">
            <v>23970</v>
          </cell>
          <cell r="D964">
            <v>24363</v>
          </cell>
          <cell r="E964">
            <v>24306</v>
          </cell>
          <cell r="F964">
            <v>23462</v>
          </cell>
          <cell r="G964">
            <v>24026</v>
          </cell>
          <cell r="H964">
            <v>23874</v>
          </cell>
          <cell r="I964">
            <v>23786</v>
          </cell>
          <cell r="J964">
            <v>23970</v>
          </cell>
          <cell r="K964">
            <v>24363</v>
          </cell>
          <cell r="L964">
            <v>24363</v>
          </cell>
          <cell r="M964">
            <v>24363</v>
          </cell>
          <cell r="N964">
            <v>24363</v>
          </cell>
          <cell r="O964">
            <v>24363</v>
          </cell>
          <cell r="P964">
            <v>24363</v>
          </cell>
        </row>
        <row r="965">
          <cell r="A965" t="str">
            <v>70823</v>
          </cell>
          <cell r="B965">
            <v>19093</v>
          </cell>
          <cell r="C965">
            <v>19120</v>
          </cell>
          <cell r="D965">
            <v>19141</v>
          </cell>
          <cell r="E965">
            <v>19127</v>
          </cell>
          <cell r="F965">
            <v>18855</v>
          </cell>
          <cell r="G965">
            <v>19063</v>
          </cell>
          <cell r="H965">
            <v>19055</v>
          </cell>
          <cell r="I965">
            <v>18999</v>
          </cell>
          <cell r="J965">
            <v>19120</v>
          </cell>
          <cell r="K965">
            <v>19141</v>
          </cell>
          <cell r="L965">
            <v>19141</v>
          </cell>
          <cell r="M965">
            <v>19141</v>
          </cell>
          <cell r="N965">
            <v>19141</v>
          </cell>
          <cell r="O965">
            <v>19141</v>
          </cell>
          <cell r="P965">
            <v>19141</v>
          </cell>
        </row>
        <row r="966">
          <cell r="A966" t="str">
            <v>73001</v>
          </cell>
          <cell r="B966">
            <v>171097</v>
          </cell>
          <cell r="C966">
            <v>170820</v>
          </cell>
          <cell r="D966">
            <v>170803</v>
          </cell>
          <cell r="E966">
            <v>170830</v>
          </cell>
          <cell r="F966">
            <v>175175</v>
          </cell>
          <cell r="G966">
            <v>172686</v>
          </cell>
          <cell r="H966">
            <v>172821</v>
          </cell>
          <cell r="I966">
            <v>171985</v>
          </cell>
          <cell r="J966">
            <v>171097</v>
          </cell>
          <cell r="K966">
            <v>171097</v>
          </cell>
          <cell r="L966">
            <v>171097</v>
          </cell>
          <cell r="M966">
            <v>175175</v>
          </cell>
          <cell r="N966">
            <v>175175</v>
          </cell>
          <cell r="O966">
            <v>175175</v>
          </cell>
          <cell r="P966">
            <v>175175</v>
          </cell>
        </row>
        <row r="967">
          <cell r="A967" t="str">
            <v>73024</v>
          </cell>
          <cell r="B967">
            <v>3247</v>
          </cell>
          <cell r="C967">
            <v>3237</v>
          </cell>
          <cell r="D967">
            <v>3211</v>
          </cell>
          <cell r="E967">
            <v>3193</v>
          </cell>
          <cell r="F967">
            <v>3144</v>
          </cell>
          <cell r="G967">
            <v>3180</v>
          </cell>
          <cell r="H967">
            <v>3180</v>
          </cell>
          <cell r="I967">
            <v>3163</v>
          </cell>
          <cell r="J967">
            <v>3247</v>
          </cell>
          <cell r="K967">
            <v>3247</v>
          </cell>
          <cell r="L967">
            <v>3247</v>
          </cell>
          <cell r="M967">
            <v>3247</v>
          </cell>
          <cell r="N967">
            <v>3247</v>
          </cell>
          <cell r="O967">
            <v>3247</v>
          </cell>
          <cell r="P967">
            <v>3247</v>
          </cell>
        </row>
        <row r="968">
          <cell r="A968" t="str">
            <v>73026</v>
          </cell>
          <cell r="B968">
            <v>5731</v>
          </cell>
          <cell r="C968">
            <v>5741</v>
          </cell>
          <cell r="D968">
            <v>5744</v>
          </cell>
          <cell r="E968">
            <v>5731</v>
          </cell>
          <cell r="F968">
            <v>5839</v>
          </cell>
          <cell r="G968">
            <v>5750</v>
          </cell>
          <cell r="H968">
            <v>5759</v>
          </cell>
          <cell r="I968">
            <v>5774</v>
          </cell>
          <cell r="J968">
            <v>5741</v>
          </cell>
          <cell r="K968">
            <v>5744</v>
          </cell>
          <cell r="L968">
            <v>5744</v>
          </cell>
          <cell r="M968">
            <v>5839</v>
          </cell>
          <cell r="N968">
            <v>5839</v>
          </cell>
          <cell r="O968">
            <v>5839</v>
          </cell>
          <cell r="P968">
            <v>5839</v>
          </cell>
        </row>
        <row r="969">
          <cell r="A969" t="str">
            <v>73030</v>
          </cell>
          <cell r="B969">
            <v>4316</v>
          </cell>
          <cell r="C969">
            <v>4312</v>
          </cell>
          <cell r="D969">
            <v>4300</v>
          </cell>
          <cell r="E969">
            <v>4278</v>
          </cell>
          <cell r="F969">
            <v>4219</v>
          </cell>
          <cell r="G969">
            <v>4200</v>
          </cell>
          <cell r="H969">
            <v>4200</v>
          </cell>
          <cell r="I969">
            <v>4202</v>
          </cell>
          <cell r="J969">
            <v>4316</v>
          </cell>
          <cell r="K969">
            <v>4316</v>
          </cell>
          <cell r="L969">
            <v>4316</v>
          </cell>
          <cell r="M969">
            <v>4316</v>
          </cell>
          <cell r="N969">
            <v>4316</v>
          </cell>
          <cell r="O969">
            <v>4316</v>
          </cell>
          <cell r="P969">
            <v>4316</v>
          </cell>
        </row>
        <row r="970">
          <cell r="A970" t="str">
            <v>73043</v>
          </cell>
          <cell r="B970">
            <v>8486</v>
          </cell>
          <cell r="C970">
            <v>8553</v>
          </cell>
          <cell r="D970">
            <v>8504</v>
          </cell>
          <cell r="E970">
            <v>8464</v>
          </cell>
          <cell r="F970">
            <v>8435</v>
          </cell>
          <cell r="G970">
            <v>8482</v>
          </cell>
          <cell r="H970">
            <v>8475</v>
          </cell>
          <cell r="I970">
            <v>8431</v>
          </cell>
          <cell r="J970">
            <v>8553</v>
          </cell>
          <cell r="K970">
            <v>8553</v>
          </cell>
          <cell r="L970">
            <v>8553</v>
          </cell>
          <cell r="M970">
            <v>8553</v>
          </cell>
          <cell r="N970">
            <v>8553</v>
          </cell>
          <cell r="O970">
            <v>8553</v>
          </cell>
          <cell r="P970">
            <v>8553</v>
          </cell>
        </row>
        <row r="971">
          <cell r="A971" t="str">
            <v>73055</v>
          </cell>
          <cell r="B971">
            <v>7424</v>
          </cell>
          <cell r="C971">
            <v>7383</v>
          </cell>
          <cell r="D971">
            <v>7343</v>
          </cell>
          <cell r="E971">
            <v>7326</v>
          </cell>
          <cell r="F971">
            <v>7624</v>
          </cell>
          <cell r="G971">
            <v>7251</v>
          </cell>
          <cell r="H971">
            <v>7252</v>
          </cell>
          <cell r="I971">
            <v>7216</v>
          </cell>
          <cell r="J971">
            <v>7424</v>
          </cell>
          <cell r="K971">
            <v>7424</v>
          </cell>
          <cell r="L971">
            <v>7424</v>
          </cell>
          <cell r="M971">
            <v>7624</v>
          </cell>
          <cell r="N971">
            <v>7624</v>
          </cell>
          <cell r="O971">
            <v>7624</v>
          </cell>
          <cell r="P971">
            <v>7624</v>
          </cell>
        </row>
        <row r="972">
          <cell r="A972" t="str">
            <v>73067</v>
          </cell>
          <cell r="B972">
            <v>17599</v>
          </cell>
          <cell r="C972">
            <v>17614</v>
          </cell>
          <cell r="D972">
            <v>17582</v>
          </cell>
          <cell r="E972">
            <v>17526</v>
          </cell>
          <cell r="F972">
            <v>17578</v>
          </cell>
          <cell r="G972">
            <v>17457</v>
          </cell>
          <cell r="H972">
            <v>17397</v>
          </cell>
          <cell r="I972">
            <v>17384</v>
          </cell>
          <cell r="J972">
            <v>17614</v>
          </cell>
          <cell r="K972">
            <v>17614</v>
          </cell>
          <cell r="L972">
            <v>17614</v>
          </cell>
          <cell r="M972">
            <v>17614</v>
          </cell>
          <cell r="N972">
            <v>17614</v>
          </cell>
          <cell r="O972">
            <v>17614</v>
          </cell>
          <cell r="P972">
            <v>17614</v>
          </cell>
        </row>
        <row r="973">
          <cell r="A973" t="str">
            <v>73124</v>
          </cell>
          <cell r="B973">
            <v>13549</v>
          </cell>
          <cell r="C973">
            <v>13567</v>
          </cell>
          <cell r="D973">
            <v>13602</v>
          </cell>
          <cell r="E973">
            <v>13618</v>
          </cell>
          <cell r="F973">
            <v>13727</v>
          </cell>
          <cell r="G973">
            <v>13667</v>
          </cell>
          <cell r="H973">
            <v>13696</v>
          </cell>
          <cell r="I973">
            <v>13725</v>
          </cell>
          <cell r="J973">
            <v>13567</v>
          </cell>
          <cell r="K973">
            <v>13602</v>
          </cell>
          <cell r="L973">
            <v>13618</v>
          </cell>
          <cell r="M973">
            <v>13727</v>
          </cell>
          <cell r="N973">
            <v>13727</v>
          </cell>
          <cell r="O973">
            <v>13727</v>
          </cell>
          <cell r="P973">
            <v>13727</v>
          </cell>
        </row>
        <row r="974">
          <cell r="A974" t="str">
            <v>73148</v>
          </cell>
          <cell r="B974">
            <v>4967</v>
          </cell>
          <cell r="C974">
            <v>4978</v>
          </cell>
          <cell r="D974">
            <v>4967</v>
          </cell>
          <cell r="E974">
            <v>4936</v>
          </cell>
          <cell r="F974">
            <v>4989</v>
          </cell>
          <cell r="G974">
            <v>4873</v>
          </cell>
          <cell r="H974">
            <v>4867</v>
          </cell>
          <cell r="I974">
            <v>4909</v>
          </cell>
          <cell r="J974">
            <v>4978</v>
          </cell>
          <cell r="K974">
            <v>4978</v>
          </cell>
          <cell r="L974">
            <v>4978</v>
          </cell>
          <cell r="M974">
            <v>4989</v>
          </cell>
          <cell r="N974">
            <v>4989</v>
          </cell>
          <cell r="O974">
            <v>4989</v>
          </cell>
          <cell r="P974">
            <v>4989</v>
          </cell>
        </row>
        <row r="975">
          <cell r="A975" t="str">
            <v>73152</v>
          </cell>
          <cell r="B975">
            <v>5083</v>
          </cell>
          <cell r="C975">
            <v>5079</v>
          </cell>
          <cell r="D975">
            <v>5078</v>
          </cell>
          <cell r="E975">
            <v>5100</v>
          </cell>
          <cell r="F975">
            <v>5078</v>
          </cell>
          <cell r="G975">
            <v>5111</v>
          </cell>
          <cell r="H975">
            <v>5118</v>
          </cell>
          <cell r="I975">
            <v>5125</v>
          </cell>
          <cell r="J975">
            <v>5083</v>
          </cell>
          <cell r="K975">
            <v>5083</v>
          </cell>
          <cell r="L975">
            <v>5100</v>
          </cell>
          <cell r="M975">
            <v>5100</v>
          </cell>
          <cell r="N975">
            <v>5111</v>
          </cell>
          <cell r="O975">
            <v>5118</v>
          </cell>
          <cell r="P975">
            <v>5125</v>
          </cell>
        </row>
        <row r="976">
          <cell r="A976" t="str">
            <v>73168</v>
          </cell>
          <cell r="B976">
            <v>39883</v>
          </cell>
          <cell r="C976">
            <v>39601</v>
          </cell>
          <cell r="D976">
            <v>39534</v>
          </cell>
          <cell r="E976">
            <v>39500</v>
          </cell>
          <cell r="F976">
            <v>40455</v>
          </cell>
          <cell r="G976">
            <v>39272</v>
          </cell>
          <cell r="H976">
            <v>39270</v>
          </cell>
          <cell r="I976">
            <v>39200</v>
          </cell>
          <cell r="J976">
            <v>39883</v>
          </cell>
          <cell r="K976">
            <v>39883</v>
          </cell>
          <cell r="L976">
            <v>39883</v>
          </cell>
          <cell r="M976">
            <v>40455</v>
          </cell>
          <cell r="N976">
            <v>40455</v>
          </cell>
          <cell r="O976">
            <v>40455</v>
          </cell>
          <cell r="P976">
            <v>40455</v>
          </cell>
        </row>
        <row r="977">
          <cell r="A977" t="str">
            <v>73200</v>
          </cell>
          <cell r="B977">
            <v>5272</v>
          </cell>
          <cell r="C977">
            <v>5264</v>
          </cell>
          <cell r="D977">
            <v>5223</v>
          </cell>
          <cell r="E977">
            <v>5240</v>
          </cell>
          <cell r="F977">
            <v>5393</v>
          </cell>
          <cell r="G977">
            <v>5156</v>
          </cell>
          <cell r="H977">
            <v>5139</v>
          </cell>
          <cell r="I977">
            <v>5117</v>
          </cell>
          <cell r="J977">
            <v>5272</v>
          </cell>
          <cell r="K977">
            <v>5272</v>
          </cell>
          <cell r="L977">
            <v>5272</v>
          </cell>
          <cell r="M977">
            <v>5393</v>
          </cell>
          <cell r="N977">
            <v>5393</v>
          </cell>
          <cell r="O977">
            <v>5393</v>
          </cell>
          <cell r="P977">
            <v>5393</v>
          </cell>
        </row>
        <row r="978">
          <cell r="A978" t="str">
            <v>73217</v>
          </cell>
          <cell r="B978">
            <v>24091</v>
          </cell>
          <cell r="C978">
            <v>24107</v>
          </cell>
          <cell r="D978">
            <v>24117</v>
          </cell>
          <cell r="E978">
            <v>24118</v>
          </cell>
          <cell r="F978">
            <v>24971</v>
          </cell>
          <cell r="G978">
            <v>23994</v>
          </cell>
          <cell r="H978">
            <v>24075</v>
          </cell>
          <cell r="I978">
            <v>23970</v>
          </cell>
          <cell r="J978">
            <v>24107</v>
          </cell>
          <cell r="K978">
            <v>24117</v>
          </cell>
          <cell r="L978">
            <v>24118</v>
          </cell>
          <cell r="M978">
            <v>24971</v>
          </cell>
          <cell r="N978">
            <v>24971</v>
          </cell>
          <cell r="O978">
            <v>24971</v>
          </cell>
          <cell r="P978">
            <v>24971</v>
          </cell>
        </row>
        <row r="979">
          <cell r="A979" t="str">
            <v>73226</v>
          </cell>
          <cell r="B979">
            <v>6891</v>
          </cell>
          <cell r="C979">
            <v>6870</v>
          </cell>
          <cell r="D979">
            <v>6851</v>
          </cell>
          <cell r="E979">
            <v>6844</v>
          </cell>
          <cell r="F979">
            <v>6852</v>
          </cell>
          <cell r="G979">
            <v>6775</v>
          </cell>
          <cell r="H979">
            <v>6751</v>
          </cell>
          <cell r="I979">
            <v>6740</v>
          </cell>
          <cell r="J979">
            <v>6891</v>
          </cell>
          <cell r="K979">
            <v>6891</v>
          </cell>
          <cell r="L979">
            <v>6891</v>
          </cell>
          <cell r="M979">
            <v>6891</v>
          </cell>
          <cell r="N979">
            <v>6891</v>
          </cell>
          <cell r="O979">
            <v>6891</v>
          </cell>
          <cell r="P979">
            <v>6891</v>
          </cell>
        </row>
        <row r="980">
          <cell r="A980" t="str">
            <v>73236</v>
          </cell>
          <cell r="B980">
            <v>6583</v>
          </cell>
          <cell r="C980">
            <v>6553</v>
          </cell>
          <cell r="D980">
            <v>6509</v>
          </cell>
          <cell r="E980">
            <v>6479</v>
          </cell>
          <cell r="F980">
            <v>6362</v>
          </cell>
          <cell r="G980">
            <v>6358</v>
          </cell>
          <cell r="H980">
            <v>6375</v>
          </cell>
          <cell r="I980">
            <v>6455</v>
          </cell>
          <cell r="J980">
            <v>6583</v>
          </cell>
          <cell r="K980">
            <v>6583</v>
          </cell>
          <cell r="L980">
            <v>6583</v>
          </cell>
          <cell r="M980">
            <v>6583</v>
          </cell>
          <cell r="N980">
            <v>6583</v>
          </cell>
          <cell r="O980">
            <v>6583</v>
          </cell>
          <cell r="P980">
            <v>6583</v>
          </cell>
        </row>
        <row r="981">
          <cell r="A981" t="str">
            <v>73268</v>
          </cell>
          <cell r="B981">
            <v>37357</v>
          </cell>
          <cell r="C981">
            <v>37167</v>
          </cell>
          <cell r="D981">
            <v>36897</v>
          </cell>
          <cell r="E981">
            <v>36689</v>
          </cell>
          <cell r="F981">
            <v>38044</v>
          </cell>
          <cell r="G981">
            <v>36169</v>
          </cell>
          <cell r="H981">
            <v>36227</v>
          </cell>
          <cell r="I981">
            <v>36184</v>
          </cell>
          <cell r="J981">
            <v>37357</v>
          </cell>
          <cell r="K981">
            <v>37357</v>
          </cell>
          <cell r="L981">
            <v>37357</v>
          </cell>
          <cell r="M981">
            <v>38044</v>
          </cell>
          <cell r="N981">
            <v>38044</v>
          </cell>
          <cell r="O981">
            <v>38044</v>
          </cell>
          <cell r="P981">
            <v>38044</v>
          </cell>
        </row>
        <row r="982">
          <cell r="A982" t="str">
            <v>73270</v>
          </cell>
          <cell r="B982">
            <v>5524</v>
          </cell>
          <cell r="C982">
            <v>5490</v>
          </cell>
          <cell r="D982">
            <v>5512</v>
          </cell>
          <cell r="E982">
            <v>5492</v>
          </cell>
          <cell r="F982">
            <v>5715</v>
          </cell>
          <cell r="G982">
            <v>5519</v>
          </cell>
          <cell r="H982">
            <v>5456</v>
          </cell>
          <cell r="I982">
            <v>5449</v>
          </cell>
          <cell r="J982">
            <v>5524</v>
          </cell>
          <cell r="K982">
            <v>5524</v>
          </cell>
          <cell r="L982">
            <v>5524</v>
          </cell>
          <cell r="M982">
            <v>5715</v>
          </cell>
          <cell r="N982">
            <v>5715</v>
          </cell>
          <cell r="O982">
            <v>5715</v>
          </cell>
          <cell r="P982">
            <v>5715</v>
          </cell>
        </row>
        <row r="983">
          <cell r="A983" t="str">
            <v>73275</v>
          </cell>
          <cell r="B983">
            <v>9813</v>
          </cell>
          <cell r="C983">
            <v>9635</v>
          </cell>
          <cell r="D983">
            <v>9670</v>
          </cell>
          <cell r="E983">
            <v>9629</v>
          </cell>
          <cell r="F983">
            <v>9752</v>
          </cell>
          <cell r="G983">
            <v>9444</v>
          </cell>
          <cell r="H983">
            <v>9463</v>
          </cell>
          <cell r="I983">
            <v>9487</v>
          </cell>
          <cell r="J983">
            <v>9813</v>
          </cell>
          <cell r="K983">
            <v>9813</v>
          </cell>
          <cell r="L983">
            <v>9813</v>
          </cell>
          <cell r="M983">
            <v>9813</v>
          </cell>
          <cell r="N983">
            <v>9813</v>
          </cell>
          <cell r="O983">
            <v>9813</v>
          </cell>
          <cell r="P983">
            <v>9813</v>
          </cell>
        </row>
        <row r="984">
          <cell r="A984" t="str">
            <v>73283</v>
          </cell>
          <cell r="B984">
            <v>22851</v>
          </cell>
          <cell r="C984">
            <v>22765</v>
          </cell>
          <cell r="D984">
            <v>22789</v>
          </cell>
          <cell r="E984">
            <v>22661</v>
          </cell>
          <cell r="F984">
            <v>23687</v>
          </cell>
          <cell r="G984">
            <v>22550</v>
          </cell>
          <cell r="H984">
            <v>22465</v>
          </cell>
          <cell r="I984">
            <v>22385</v>
          </cell>
          <cell r="J984">
            <v>22851</v>
          </cell>
          <cell r="K984">
            <v>22851</v>
          </cell>
          <cell r="L984">
            <v>22851</v>
          </cell>
          <cell r="M984">
            <v>23687</v>
          </cell>
          <cell r="N984">
            <v>23687</v>
          </cell>
          <cell r="O984">
            <v>23687</v>
          </cell>
          <cell r="P984">
            <v>23687</v>
          </cell>
        </row>
        <row r="985">
          <cell r="A985" t="str">
            <v>73319</v>
          </cell>
          <cell r="B985">
            <v>22116</v>
          </cell>
          <cell r="C985">
            <v>22074</v>
          </cell>
          <cell r="D985">
            <v>22121</v>
          </cell>
          <cell r="E985">
            <v>22075</v>
          </cell>
          <cell r="F985">
            <v>22362</v>
          </cell>
          <cell r="G985">
            <v>21917</v>
          </cell>
          <cell r="H985">
            <v>21791</v>
          </cell>
          <cell r="I985">
            <v>21808</v>
          </cell>
          <cell r="J985">
            <v>22116</v>
          </cell>
          <cell r="K985">
            <v>22121</v>
          </cell>
          <cell r="L985">
            <v>22121</v>
          </cell>
          <cell r="M985">
            <v>22362</v>
          </cell>
          <cell r="N985">
            <v>22362</v>
          </cell>
          <cell r="O985">
            <v>22362</v>
          </cell>
          <cell r="P985">
            <v>22362</v>
          </cell>
        </row>
        <row r="986">
          <cell r="A986" t="str">
            <v>73347</v>
          </cell>
          <cell r="B986">
            <v>4223</v>
          </cell>
          <cell r="C986">
            <v>4309</v>
          </cell>
          <cell r="D986">
            <v>4293</v>
          </cell>
          <cell r="E986">
            <v>4270</v>
          </cell>
          <cell r="F986">
            <v>4246</v>
          </cell>
          <cell r="G986">
            <v>4246</v>
          </cell>
          <cell r="H986">
            <v>4235</v>
          </cell>
          <cell r="I986">
            <v>4215</v>
          </cell>
          <cell r="J986">
            <v>4309</v>
          </cell>
          <cell r="K986">
            <v>4309</v>
          </cell>
          <cell r="L986">
            <v>4309</v>
          </cell>
          <cell r="M986">
            <v>4309</v>
          </cell>
          <cell r="N986">
            <v>4309</v>
          </cell>
          <cell r="O986">
            <v>4309</v>
          </cell>
          <cell r="P986">
            <v>4309</v>
          </cell>
        </row>
        <row r="987">
          <cell r="A987" t="str">
            <v>73349</v>
          </cell>
          <cell r="B987">
            <v>11866</v>
          </cell>
          <cell r="C987">
            <v>11892</v>
          </cell>
          <cell r="D987">
            <v>11872</v>
          </cell>
          <cell r="E987">
            <v>11831</v>
          </cell>
          <cell r="F987">
            <v>11967</v>
          </cell>
          <cell r="G987">
            <v>11559</v>
          </cell>
          <cell r="H987">
            <v>11559</v>
          </cell>
          <cell r="I987">
            <v>11515</v>
          </cell>
          <cell r="J987">
            <v>11892</v>
          </cell>
          <cell r="K987">
            <v>11892</v>
          </cell>
          <cell r="L987">
            <v>11892</v>
          </cell>
          <cell r="M987">
            <v>11967</v>
          </cell>
          <cell r="N987">
            <v>11967</v>
          </cell>
          <cell r="O987">
            <v>11967</v>
          </cell>
          <cell r="P987">
            <v>11967</v>
          </cell>
        </row>
        <row r="988">
          <cell r="A988" t="str">
            <v>73352</v>
          </cell>
          <cell r="B988">
            <v>6154</v>
          </cell>
          <cell r="C988">
            <v>6172</v>
          </cell>
          <cell r="D988">
            <v>6220</v>
          </cell>
          <cell r="E988">
            <v>6159</v>
          </cell>
          <cell r="F988">
            <v>6119</v>
          </cell>
          <cell r="G988">
            <v>6235</v>
          </cell>
          <cell r="H988">
            <v>6396</v>
          </cell>
          <cell r="I988">
            <v>6434</v>
          </cell>
          <cell r="J988">
            <v>6172</v>
          </cell>
          <cell r="K988">
            <v>6220</v>
          </cell>
          <cell r="L988">
            <v>6220</v>
          </cell>
          <cell r="M988">
            <v>6220</v>
          </cell>
          <cell r="N988">
            <v>6235</v>
          </cell>
          <cell r="O988">
            <v>6396</v>
          </cell>
          <cell r="P988">
            <v>6434</v>
          </cell>
        </row>
        <row r="989">
          <cell r="A989" t="str">
            <v>73408</v>
          </cell>
          <cell r="B989">
            <v>11628</v>
          </cell>
          <cell r="C989">
            <v>11648</v>
          </cell>
          <cell r="D989">
            <v>11646</v>
          </cell>
          <cell r="E989">
            <v>11596</v>
          </cell>
          <cell r="F989">
            <v>11569</v>
          </cell>
          <cell r="G989">
            <v>11657</v>
          </cell>
          <cell r="H989">
            <v>11630</v>
          </cell>
          <cell r="I989">
            <v>11597</v>
          </cell>
          <cell r="J989">
            <v>11648</v>
          </cell>
          <cell r="K989">
            <v>11648</v>
          </cell>
          <cell r="L989">
            <v>11648</v>
          </cell>
          <cell r="M989">
            <v>11648</v>
          </cell>
          <cell r="N989">
            <v>11657</v>
          </cell>
          <cell r="O989">
            <v>11657</v>
          </cell>
          <cell r="P989">
            <v>11657</v>
          </cell>
        </row>
        <row r="990">
          <cell r="A990" t="str">
            <v>73411</v>
          </cell>
          <cell r="B990">
            <v>26517</v>
          </cell>
          <cell r="C990">
            <v>26379</v>
          </cell>
          <cell r="D990">
            <v>26390</v>
          </cell>
          <cell r="E990">
            <v>26363</v>
          </cell>
          <cell r="F990">
            <v>26372</v>
          </cell>
          <cell r="G990">
            <v>26304</v>
          </cell>
          <cell r="H990">
            <v>26272</v>
          </cell>
          <cell r="I990">
            <v>26249</v>
          </cell>
          <cell r="J990">
            <v>26517</v>
          </cell>
          <cell r="K990">
            <v>26517</v>
          </cell>
          <cell r="L990">
            <v>26517</v>
          </cell>
          <cell r="M990">
            <v>26517</v>
          </cell>
          <cell r="N990">
            <v>26517</v>
          </cell>
          <cell r="O990">
            <v>26517</v>
          </cell>
          <cell r="P990">
            <v>26517</v>
          </cell>
        </row>
        <row r="991">
          <cell r="A991" t="str">
            <v>73443</v>
          </cell>
          <cell r="B991">
            <v>21549</v>
          </cell>
          <cell r="C991">
            <v>21583</v>
          </cell>
          <cell r="D991">
            <v>21547</v>
          </cell>
          <cell r="E991">
            <v>21567</v>
          </cell>
          <cell r="F991">
            <v>21681</v>
          </cell>
          <cell r="G991">
            <v>21576</v>
          </cell>
          <cell r="H991">
            <v>21602</v>
          </cell>
          <cell r="I991">
            <v>21540</v>
          </cell>
          <cell r="J991">
            <v>21583</v>
          </cell>
          <cell r="K991">
            <v>21583</v>
          </cell>
          <cell r="L991">
            <v>21583</v>
          </cell>
          <cell r="M991">
            <v>21681</v>
          </cell>
          <cell r="N991">
            <v>21681</v>
          </cell>
          <cell r="O991">
            <v>21681</v>
          </cell>
          <cell r="P991">
            <v>21681</v>
          </cell>
        </row>
        <row r="992">
          <cell r="A992" t="str">
            <v>73449</v>
          </cell>
          <cell r="B992">
            <v>13109</v>
          </cell>
          <cell r="C992">
            <v>12953</v>
          </cell>
          <cell r="D992">
            <v>13475</v>
          </cell>
          <cell r="E992">
            <v>13103</v>
          </cell>
          <cell r="F992">
            <v>12738</v>
          </cell>
          <cell r="G992">
            <v>13053</v>
          </cell>
          <cell r="H992">
            <v>12832</v>
          </cell>
          <cell r="I992">
            <v>12739</v>
          </cell>
          <cell r="J992">
            <v>13109</v>
          </cell>
          <cell r="K992">
            <v>13475</v>
          </cell>
          <cell r="L992">
            <v>13475</v>
          </cell>
          <cell r="M992">
            <v>13475</v>
          </cell>
          <cell r="N992">
            <v>13475</v>
          </cell>
          <cell r="O992">
            <v>13475</v>
          </cell>
          <cell r="P992">
            <v>13475</v>
          </cell>
        </row>
        <row r="993">
          <cell r="A993" t="str">
            <v>73461</v>
          </cell>
          <cell r="B993">
            <v>3648</v>
          </cell>
          <cell r="C993">
            <v>3686</v>
          </cell>
          <cell r="D993">
            <v>3668</v>
          </cell>
          <cell r="E993">
            <v>3654</v>
          </cell>
          <cell r="F993">
            <v>3622</v>
          </cell>
          <cell r="G993">
            <v>3612</v>
          </cell>
          <cell r="H993">
            <v>3614</v>
          </cell>
          <cell r="I993">
            <v>3610</v>
          </cell>
          <cell r="J993">
            <v>3686</v>
          </cell>
          <cell r="K993">
            <v>3686</v>
          </cell>
          <cell r="L993">
            <v>3686</v>
          </cell>
          <cell r="M993">
            <v>3686</v>
          </cell>
          <cell r="N993">
            <v>3686</v>
          </cell>
          <cell r="O993">
            <v>3686</v>
          </cell>
          <cell r="P993">
            <v>3686</v>
          </cell>
        </row>
        <row r="994">
          <cell r="A994" t="str">
            <v>73483</v>
          </cell>
          <cell r="B994">
            <v>13704</v>
          </cell>
          <cell r="C994">
            <v>13640</v>
          </cell>
          <cell r="D994">
            <v>13612</v>
          </cell>
          <cell r="E994">
            <v>13557</v>
          </cell>
          <cell r="F994">
            <v>13841</v>
          </cell>
          <cell r="G994">
            <v>13504</v>
          </cell>
          <cell r="H994">
            <v>13520</v>
          </cell>
          <cell r="I994">
            <v>13461</v>
          </cell>
          <cell r="J994">
            <v>13704</v>
          </cell>
          <cell r="K994">
            <v>13704</v>
          </cell>
          <cell r="L994">
            <v>13704</v>
          </cell>
          <cell r="M994">
            <v>13841</v>
          </cell>
          <cell r="N994">
            <v>13841</v>
          </cell>
          <cell r="O994">
            <v>13841</v>
          </cell>
          <cell r="P994">
            <v>13841</v>
          </cell>
        </row>
        <row r="995">
          <cell r="A995" t="str">
            <v>73504</v>
          </cell>
          <cell r="B995">
            <v>27528</v>
          </cell>
          <cell r="C995">
            <v>27650</v>
          </cell>
          <cell r="D995">
            <v>27491</v>
          </cell>
          <cell r="E995">
            <v>27441</v>
          </cell>
          <cell r="F995">
            <v>28157</v>
          </cell>
          <cell r="G995">
            <v>27324</v>
          </cell>
          <cell r="H995">
            <v>27268</v>
          </cell>
          <cell r="I995">
            <v>26999</v>
          </cell>
          <cell r="J995">
            <v>27650</v>
          </cell>
          <cell r="K995">
            <v>27650</v>
          </cell>
          <cell r="L995">
            <v>27650</v>
          </cell>
          <cell r="M995">
            <v>28157</v>
          </cell>
          <cell r="N995">
            <v>28157</v>
          </cell>
          <cell r="O995">
            <v>28157</v>
          </cell>
          <cell r="P995">
            <v>28157</v>
          </cell>
        </row>
        <row r="996">
          <cell r="A996" t="str">
            <v>73520</v>
          </cell>
          <cell r="B996">
            <v>8184</v>
          </cell>
          <cell r="C996">
            <v>8153</v>
          </cell>
          <cell r="D996">
            <v>8117</v>
          </cell>
          <cell r="E996">
            <v>8079</v>
          </cell>
          <cell r="F996">
            <v>7902</v>
          </cell>
          <cell r="G996">
            <v>8059</v>
          </cell>
          <cell r="H996">
            <v>8040</v>
          </cell>
          <cell r="I996">
            <v>8087</v>
          </cell>
          <cell r="J996">
            <v>8184</v>
          </cell>
          <cell r="K996">
            <v>8184</v>
          </cell>
          <cell r="L996">
            <v>8184</v>
          </cell>
          <cell r="M996">
            <v>8184</v>
          </cell>
          <cell r="N996">
            <v>8184</v>
          </cell>
          <cell r="O996">
            <v>8184</v>
          </cell>
          <cell r="P996">
            <v>8184</v>
          </cell>
        </row>
        <row r="997">
          <cell r="A997" t="str">
            <v>73547</v>
          </cell>
          <cell r="B997">
            <v>2405</v>
          </cell>
          <cell r="C997">
            <v>2388</v>
          </cell>
          <cell r="D997">
            <v>2395</v>
          </cell>
          <cell r="E997">
            <v>2385</v>
          </cell>
          <cell r="F997">
            <v>2566</v>
          </cell>
          <cell r="G997">
            <v>2378</v>
          </cell>
          <cell r="H997">
            <v>2394</v>
          </cell>
          <cell r="I997">
            <v>2403</v>
          </cell>
          <cell r="J997">
            <v>2405</v>
          </cell>
          <cell r="K997">
            <v>2405</v>
          </cell>
          <cell r="L997">
            <v>2405</v>
          </cell>
          <cell r="M997">
            <v>2566</v>
          </cell>
          <cell r="N997">
            <v>2566</v>
          </cell>
          <cell r="O997">
            <v>2566</v>
          </cell>
          <cell r="P997">
            <v>2566</v>
          </cell>
        </row>
        <row r="998">
          <cell r="A998" t="str">
            <v>73555</v>
          </cell>
          <cell r="B998">
            <v>25783</v>
          </cell>
          <cell r="C998">
            <v>25747</v>
          </cell>
          <cell r="D998">
            <v>25730</v>
          </cell>
          <cell r="E998">
            <v>25652</v>
          </cell>
          <cell r="F998">
            <v>26690</v>
          </cell>
          <cell r="G998">
            <v>25502</v>
          </cell>
          <cell r="H998">
            <v>25486</v>
          </cell>
          <cell r="I998">
            <v>25564</v>
          </cell>
          <cell r="J998">
            <v>25783</v>
          </cell>
          <cell r="K998">
            <v>25783</v>
          </cell>
          <cell r="L998">
            <v>25783</v>
          </cell>
          <cell r="M998">
            <v>26690</v>
          </cell>
          <cell r="N998">
            <v>26690</v>
          </cell>
          <cell r="O998">
            <v>26690</v>
          </cell>
          <cell r="P998">
            <v>26690</v>
          </cell>
        </row>
        <row r="999">
          <cell r="A999" t="str">
            <v>73563</v>
          </cell>
          <cell r="B999">
            <v>6383</v>
          </cell>
          <cell r="C999">
            <v>6395</v>
          </cell>
          <cell r="D999">
            <v>6396</v>
          </cell>
          <cell r="E999">
            <v>6403</v>
          </cell>
          <cell r="F999">
            <v>6433</v>
          </cell>
          <cell r="G999">
            <v>6428</v>
          </cell>
          <cell r="H999">
            <v>6445</v>
          </cell>
          <cell r="I999">
            <v>6462</v>
          </cell>
          <cell r="J999">
            <v>6395</v>
          </cell>
          <cell r="K999">
            <v>6396</v>
          </cell>
          <cell r="L999">
            <v>6403</v>
          </cell>
          <cell r="M999">
            <v>6433</v>
          </cell>
          <cell r="N999">
            <v>6433</v>
          </cell>
          <cell r="O999">
            <v>6445</v>
          </cell>
          <cell r="P999">
            <v>6462</v>
          </cell>
        </row>
        <row r="1000">
          <cell r="A1000" t="str">
            <v>73585</v>
          </cell>
          <cell r="B1000">
            <v>17675</v>
          </cell>
          <cell r="C1000">
            <v>17483</v>
          </cell>
          <cell r="D1000">
            <v>17399</v>
          </cell>
          <cell r="E1000">
            <v>17375</v>
          </cell>
          <cell r="F1000">
            <v>18080</v>
          </cell>
          <cell r="G1000">
            <v>17342</v>
          </cell>
          <cell r="H1000">
            <v>17342</v>
          </cell>
          <cell r="I1000">
            <v>17301</v>
          </cell>
          <cell r="J1000">
            <v>17675</v>
          </cell>
          <cell r="K1000">
            <v>17675</v>
          </cell>
          <cell r="L1000">
            <v>17675</v>
          </cell>
          <cell r="M1000">
            <v>18080</v>
          </cell>
          <cell r="N1000">
            <v>18080</v>
          </cell>
          <cell r="O1000">
            <v>18080</v>
          </cell>
          <cell r="P1000">
            <v>18080</v>
          </cell>
        </row>
        <row r="1001">
          <cell r="A1001" t="str">
            <v>73616</v>
          </cell>
          <cell r="B1001">
            <v>21213</v>
          </cell>
          <cell r="C1001">
            <v>21220</v>
          </cell>
          <cell r="D1001">
            <v>21166</v>
          </cell>
          <cell r="E1001">
            <v>21172</v>
          </cell>
          <cell r="F1001">
            <v>21361</v>
          </cell>
          <cell r="G1001">
            <v>21019</v>
          </cell>
          <cell r="H1001">
            <v>21041</v>
          </cell>
          <cell r="I1001">
            <v>20996</v>
          </cell>
          <cell r="J1001">
            <v>21220</v>
          </cell>
          <cell r="K1001">
            <v>21220</v>
          </cell>
          <cell r="L1001">
            <v>21220</v>
          </cell>
          <cell r="M1001">
            <v>21361</v>
          </cell>
          <cell r="N1001">
            <v>21361</v>
          </cell>
          <cell r="O1001">
            <v>21361</v>
          </cell>
          <cell r="P1001">
            <v>21361</v>
          </cell>
        </row>
        <row r="1002">
          <cell r="A1002" t="str">
            <v>73622</v>
          </cell>
          <cell r="B1002">
            <v>4077</v>
          </cell>
          <cell r="C1002">
            <v>4077</v>
          </cell>
          <cell r="D1002">
            <v>4059</v>
          </cell>
          <cell r="E1002">
            <v>4027</v>
          </cell>
          <cell r="F1002">
            <v>4144</v>
          </cell>
          <cell r="G1002">
            <v>4006</v>
          </cell>
          <cell r="H1002">
            <v>4022</v>
          </cell>
          <cell r="I1002">
            <v>4025</v>
          </cell>
          <cell r="J1002">
            <v>4077</v>
          </cell>
          <cell r="K1002">
            <v>4077</v>
          </cell>
          <cell r="L1002">
            <v>4077</v>
          </cell>
          <cell r="M1002">
            <v>4144</v>
          </cell>
          <cell r="N1002">
            <v>4144</v>
          </cell>
          <cell r="O1002">
            <v>4144</v>
          </cell>
          <cell r="P1002">
            <v>4144</v>
          </cell>
        </row>
        <row r="1003">
          <cell r="A1003" t="str">
            <v>73624</v>
          </cell>
          <cell r="B1003">
            <v>21961</v>
          </cell>
          <cell r="C1003">
            <v>21904</v>
          </cell>
          <cell r="D1003">
            <v>21965</v>
          </cell>
          <cell r="E1003">
            <v>21954</v>
          </cell>
          <cell r="F1003">
            <v>22443</v>
          </cell>
          <cell r="G1003">
            <v>22023</v>
          </cell>
          <cell r="H1003">
            <v>22061</v>
          </cell>
          <cell r="I1003">
            <v>22094</v>
          </cell>
          <cell r="J1003">
            <v>21961</v>
          </cell>
          <cell r="K1003">
            <v>21965</v>
          </cell>
          <cell r="L1003">
            <v>21965</v>
          </cell>
          <cell r="M1003">
            <v>22443</v>
          </cell>
          <cell r="N1003">
            <v>22443</v>
          </cell>
          <cell r="O1003">
            <v>22443</v>
          </cell>
          <cell r="P1003">
            <v>22443</v>
          </cell>
        </row>
        <row r="1004">
          <cell r="A1004" t="str">
            <v>73671</v>
          </cell>
          <cell r="B1004">
            <v>9318</v>
          </cell>
          <cell r="C1004">
            <v>9361</v>
          </cell>
          <cell r="D1004">
            <v>9316</v>
          </cell>
          <cell r="E1004">
            <v>9256</v>
          </cell>
          <cell r="F1004">
            <v>9404</v>
          </cell>
          <cell r="G1004">
            <v>9201</v>
          </cell>
          <cell r="H1004">
            <v>9234</v>
          </cell>
          <cell r="I1004">
            <v>9211</v>
          </cell>
          <cell r="J1004">
            <v>9361</v>
          </cell>
          <cell r="K1004">
            <v>9361</v>
          </cell>
          <cell r="L1004">
            <v>9361</v>
          </cell>
          <cell r="M1004">
            <v>9404</v>
          </cell>
          <cell r="N1004">
            <v>9404</v>
          </cell>
          <cell r="O1004">
            <v>9404</v>
          </cell>
          <cell r="P1004">
            <v>9404</v>
          </cell>
        </row>
        <row r="1005">
          <cell r="A1005" t="str">
            <v>73675</v>
          </cell>
          <cell r="B1005">
            <v>12126</v>
          </cell>
          <cell r="C1005">
            <v>12089</v>
          </cell>
          <cell r="D1005">
            <v>12073</v>
          </cell>
          <cell r="E1005">
            <v>12039</v>
          </cell>
          <cell r="F1005">
            <v>12171</v>
          </cell>
          <cell r="G1005">
            <v>12021</v>
          </cell>
          <cell r="H1005">
            <v>12004</v>
          </cell>
          <cell r="I1005">
            <v>11987</v>
          </cell>
          <cell r="J1005">
            <v>12126</v>
          </cell>
          <cell r="K1005">
            <v>12126</v>
          </cell>
          <cell r="L1005">
            <v>12126</v>
          </cell>
          <cell r="M1005">
            <v>12171</v>
          </cell>
          <cell r="N1005">
            <v>12171</v>
          </cell>
          <cell r="O1005">
            <v>12171</v>
          </cell>
          <cell r="P1005">
            <v>12171</v>
          </cell>
        </row>
        <row r="1006">
          <cell r="A1006" t="str">
            <v>73678</v>
          </cell>
          <cell r="B1006">
            <v>8143</v>
          </cell>
          <cell r="C1006">
            <v>8220</v>
          </cell>
          <cell r="D1006">
            <v>8362</v>
          </cell>
          <cell r="E1006">
            <v>8361</v>
          </cell>
          <cell r="F1006">
            <v>8959</v>
          </cell>
          <cell r="G1006">
            <v>8224</v>
          </cell>
          <cell r="H1006">
            <v>8237</v>
          </cell>
          <cell r="I1006">
            <v>8188</v>
          </cell>
          <cell r="J1006">
            <v>8220</v>
          </cell>
          <cell r="K1006">
            <v>8362</v>
          </cell>
          <cell r="L1006">
            <v>8362</v>
          </cell>
          <cell r="M1006">
            <v>8959</v>
          </cell>
          <cell r="N1006">
            <v>8959</v>
          </cell>
          <cell r="O1006">
            <v>8959</v>
          </cell>
          <cell r="P1006">
            <v>8959</v>
          </cell>
        </row>
        <row r="1007">
          <cell r="A1007" t="str">
            <v>73686</v>
          </cell>
          <cell r="B1007">
            <v>4850</v>
          </cell>
          <cell r="C1007">
            <v>4900</v>
          </cell>
          <cell r="D1007">
            <v>4912</v>
          </cell>
          <cell r="E1007">
            <v>4908</v>
          </cell>
          <cell r="F1007">
            <v>4819</v>
          </cell>
          <cell r="G1007">
            <v>4900</v>
          </cell>
          <cell r="H1007">
            <v>4920</v>
          </cell>
          <cell r="I1007">
            <v>4864</v>
          </cell>
          <cell r="J1007">
            <v>4900</v>
          </cell>
          <cell r="K1007">
            <v>4912</v>
          </cell>
          <cell r="L1007">
            <v>4912</v>
          </cell>
          <cell r="M1007">
            <v>4912</v>
          </cell>
          <cell r="N1007">
            <v>4912</v>
          </cell>
          <cell r="O1007">
            <v>4920</v>
          </cell>
          <cell r="P1007">
            <v>4920</v>
          </cell>
        </row>
        <row r="1008">
          <cell r="A1008" t="str">
            <v>73770</v>
          </cell>
          <cell r="B1008">
            <v>2574</v>
          </cell>
          <cell r="C1008">
            <v>2570</v>
          </cell>
          <cell r="D1008">
            <v>2581</v>
          </cell>
          <cell r="E1008">
            <v>2567</v>
          </cell>
          <cell r="F1008">
            <v>2681</v>
          </cell>
          <cell r="G1008">
            <v>2541</v>
          </cell>
          <cell r="H1008">
            <v>2537</v>
          </cell>
          <cell r="I1008">
            <v>2538</v>
          </cell>
          <cell r="J1008">
            <v>2574</v>
          </cell>
          <cell r="K1008">
            <v>2581</v>
          </cell>
          <cell r="L1008">
            <v>2581</v>
          </cell>
          <cell r="M1008">
            <v>2681</v>
          </cell>
          <cell r="N1008">
            <v>2681</v>
          </cell>
          <cell r="O1008">
            <v>2681</v>
          </cell>
          <cell r="P1008">
            <v>2681</v>
          </cell>
        </row>
        <row r="1009">
          <cell r="A1009" t="str">
            <v>73854</v>
          </cell>
          <cell r="B1009">
            <v>3826</v>
          </cell>
          <cell r="C1009">
            <v>3884</v>
          </cell>
          <cell r="D1009">
            <v>3987</v>
          </cell>
          <cell r="E1009">
            <v>3979</v>
          </cell>
          <cell r="F1009">
            <v>4260</v>
          </cell>
          <cell r="G1009">
            <v>3934</v>
          </cell>
          <cell r="H1009">
            <v>3922</v>
          </cell>
          <cell r="I1009">
            <v>3943</v>
          </cell>
          <cell r="J1009">
            <v>3884</v>
          </cell>
          <cell r="K1009">
            <v>3987</v>
          </cell>
          <cell r="L1009">
            <v>3987</v>
          </cell>
          <cell r="M1009">
            <v>4260</v>
          </cell>
          <cell r="N1009">
            <v>4260</v>
          </cell>
          <cell r="O1009">
            <v>4260</v>
          </cell>
          <cell r="P1009">
            <v>4260</v>
          </cell>
        </row>
        <row r="1010">
          <cell r="A1010" t="str">
            <v>73861</v>
          </cell>
          <cell r="B1010">
            <v>8173</v>
          </cell>
          <cell r="C1010">
            <v>8177</v>
          </cell>
          <cell r="D1010">
            <v>8114</v>
          </cell>
          <cell r="E1010">
            <v>7949</v>
          </cell>
          <cell r="F1010">
            <v>8337</v>
          </cell>
          <cell r="G1010">
            <v>7927</v>
          </cell>
          <cell r="H1010">
            <v>7838</v>
          </cell>
          <cell r="I1010">
            <v>7838</v>
          </cell>
          <cell r="J1010">
            <v>8177</v>
          </cell>
          <cell r="K1010">
            <v>8177</v>
          </cell>
          <cell r="L1010">
            <v>8177</v>
          </cell>
          <cell r="M1010">
            <v>8337</v>
          </cell>
          <cell r="N1010">
            <v>8337</v>
          </cell>
          <cell r="O1010">
            <v>8337</v>
          </cell>
          <cell r="P1010">
            <v>8337</v>
          </cell>
        </row>
        <row r="1011">
          <cell r="A1011" t="str">
            <v>73870</v>
          </cell>
          <cell r="B1011">
            <v>8014</v>
          </cell>
          <cell r="C1011">
            <v>7966</v>
          </cell>
          <cell r="D1011">
            <v>7939</v>
          </cell>
          <cell r="E1011">
            <v>7916</v>
          </cell>
          <cell r="F1011">
            <v>8209</v>
          </cell>
          <cell r="G1011">
            <v>7841</v>
          </cell>
          <cell r="H1011">
            <v>7855</v>
          </cell>
          <cell r="I1011">
            <v>7816</v>
          </cell>
          <cell r="J1011">
            <v>8014</v>
          </cell>
          <cell r="K1011">
            <v>8014</v>
          </cell>
          <cell r="L1011">
            <v>8014</v>
          </cell>
          <cell r="M1011">
            <v>8209</v>
          </cell>
          <cell r="N1011">
            <v>8209</v>
          </cell>
          <cell r="O1011">
            <v>8209</v>
          </cell>
          <cell r="P1011">
            <v>8209</v>
          </cell>
        </row>
        <row r="1012">
          <cell r="A1012" t="str">
            <v>73873</v>
          </cell>
          <cell r="B1012">
            <v>4003</v>
          </cell>
          <cell r="C1012">
            <v>3992</v>
          </cell>
          <cell r="D1012">
            <v>4021</v>
          </cell>
          <cell r="E1012">
            <v>4029</v>
          </cell>
          <cell r="F1012">
            <v>4210</v>
          </cell>
          <cell r="G1012">
            <v>4061</v>
          </cell>
          <cell r="H1012">
            <v>4056</v>
          </cell>
          <cell r="I1012">
            <v>4049</v>
          </cell>
          <cell r="J1012">
            <v>4003</v>
          </cell>
          <cell r="K1012">
            <v>4021</v>
          </cell>
          <cell r="L1012">
            <v>4029</v>
          </cell>
          <cell r="M1012">
            <v>4210</v>
          </cell>
          <cell r="N1012">
            <v>4210</v>
          </cell>
          <cell r="O1012">
            <v>4210</v>
          </cell>
          <cell r="P1012">
            <v>4210</v>
          </cell>
        </row>
        <row r="1013">
          <cell r="A1013" t="str">
            <v>76000</v>
          </cell>
          <cell r="B1013">
            <v>1</v>
          </cell>
          <cell r="C1013">
            <v>1</v>
          </cell>
          <cell r="J1013">
            <v>1</v>
          </cell>
          <cell r="K1013">
            <v>1</v>
          </cell>
          <cell r="L1013">
            <v>1</v>
          </cell>
          <cell r="M1013">
            <v>1</v>
          </cell>
          <cell r="N1013">
            <v>1</v>
          </cell>
          <cell r="O1013">
            <v>1</v>
          </cell>
          <cell r="P1013">
            <v>1</v>
          </cell>
        </row>
        <row r="1014">
          <cell r="A1014" t="str">
            <v>76001</v>
          </cell>
          <cell r="B1014">
            <v>680421</v>
          </cell>
          <cell r="C1014">
            <v>681643</v>
          </cell>
          <cell r="D1014">
            <v>683733</v>
          </cell>
          <cell r="E1014">
            <v>686078</v>
          </cell>
          <cell r="F1014">
            <v>662516</v>
          </cell>
          <cell r="G1014">
            <v>682538</v>
          </cell>
          <cell r="H1014">
            <v>689374</v>
          </cell>
          <cell r="I1014">
            <v>689120</v>
          </cell>
          <cell r="J1014">
            <v>681643</v>
          </cell>
          <cell r="K1014">
            <v>683733</v>
          </cell>
          <cell r="L1014">
            <v>686078</v>
          </cell>
          <cell r="M1014">
            <v>686078</v>
          </cell>
          <cell r="N1014">
            <v>686078</v>
          </cell>
          <cell r="O1014">
            <v>689374</v>
          </cell>
          <cell r="P1014">
            <v>689374</v>
          </cell>
        </row>
        <row r="1015">
          <cell r="A1015" t="str">
            <v>76020</v>
          </cell>
          <cell r="B1015">
            <v>9212</v>
          </cell>
          <cell r="C1015">
            <v>9136</v>
          </cell>
          <cell r="D1015">
            <v>9042</v>
          </cell>
          <cell r="E1015">
            <v>8969</v>
          </cell>
          <cell r="F1015">
            <v>9527</v>
          </cell>
          <cell r="G1015">
            <v>9060</v>
          </cell>
          <cell r="H1015">
            <v>8959</v>
          </cell>
          <cell r="I1015">
            <v>8919</v>
          </cell>
          <cell r="J1015">
            <v>9212</v>
          </cell>
          <cell r="K1015">
            <v>9212</v>
          </cell>
          <cell r="L1015">
            <v>9212</v>
          </cell>
          <cell r="M1015">
            <v>9527</v>
          </cell>
          <cell r="N1015">
            <v>9527</v>
          </cell>
          <cell r="O1015">
            <v>9527</v>
          </cell>
          <cell r="P1015">
            <v>9527</v>
          </cell>
        </row>
        <row r="1016">
          <cell r="A1016" t="str">
            <v>76036</v>
          </cell>
          <cell r="B1016">
            <v>10449</v>
          </cell>
          <cell r="C1016">
            <v>10416</v>
          </cell>
          <cell r="D1016">
            <v>10398</v>
          </cell>
          <cell r="E1016">
            <v>10426</v>
          </cell>
          <cell r="F1016">
            <v>10282</v>
          </cell>
          <cell r="G1016">
            <v>10338</v>
          </cell>
          <cell r="H1016">
            <v>10548</v>
          </cell>
          <cell r="I1016">
            <v>10540</v>
          </cell>
          <cell r="J1016">
            <v>10449</v>
          </cell>
          <cell r="K1016">
            <v>10449</v>
          </cell>
          <cell r="L1016">
            <v>10449</v>
          </cell>
          <cell r="M1016">
            <v>10449</v>
          </cell>
          <cell r="N1016">
            <v>10449</v>
          </cell>
          <cell r="O1016">
            <v>10548</v>
          </cell>
          <cell r="P1016">
            <v>10548</v>
          </cell>
        </row>
        <row r="1017">
          <cell r="A1017" t="str">
            <v>76041</v>
          </cell>
          <cell r="B1017">
            <v>14189</v>
          </cell>
          <cell r="C1017">
            <v>14196</v>
          </cell>
          <cell r="D1017">
            <v>14182</v>
          </cell>
          <cell r="E1017">
            <v>14228</v>
          </cell>
          <cell r="F1017">
            <v>14837</v>
          </cell>
          <cell r="G1017">
            <v>14328</v>
          </cell>
          <cell r="H1017">
            <v>14351</v>
          </cell>
          <cell r="I1017">
            <v>14361</v>
          </cell>
          <cell r="J1017">
            <v>14196</v>
          </cell>
          <cell r="K1017">
            <v>14196</v>
          </cell>
          <cell r="L1017">
            <v>14228</v>
          </cell>
          <cell r="M1017">
            <v>14837</v>
          </cell>
          <cell r="N1017">
            <v>14837</v>
          </cell>
          <cell r="O1017">
            <v>14837</v>
          </cell>
          <cell r="P1017">
            <v>14837</v>
          </cell>
        </row>
        <row r="1018">
          <cell r="A1018" t="str">
            <v>76054</v>
          </cell>
          <cell r="B1018">
            <v>4813</v>
          </cell>
          <cell r="C1018">
            <v>4783</v>
          </cell>
          <cell r="D1018">
            <v>4794</v>
          </cell>
          <cell r="E1018">
            <v>4781</v>
          </cell>
          <cell r="F1018">
            <v>4808</v>
          </cell>
          <cell r="G1018">
            <v>4760</v>
          </cell>
          <cell r="H1018">
            <v>4754</v>
          </cell>
          <cell r="I1018">
            <v>4724</v>
          </cell>
          <cell r="J1018">
            <v>4813</v>
          </cell>
          <cell r="K1018">
            <v>4813</v>
          </cell>
          <cell r="L1018">
            <v>4813</v>
          </cell>
          <cell r="M1018">
            <v>4813</v>
          </cell>
          <cell r="N1018">
            <v>4813</v>
          </cell>
          <cell r="O1018">
            <v>4813</v>
          </cell>
          <cell r="P1018">
            <v>4813</v>
          </cell>
        </row>
        <row r="1019">
          <cell r="A1019" t="str">
            <v>76100</v>
          </cell>
          <cell r="B1019">
            <v>11683</v>
          </cell>
          <cell r="C1019">
            <v>11653</v>
          </cell>
          <cell r="D1019">
            <v>11558</v>
          </cell>
          <cell r="E1019">
            <v>11530</v>
          </cell>
          <cell r="F1019">
            <v>12280</v>
          </cell>
          <cell r="G1019">
            <v>11520</v>
          </cell>
          <cell r="H1019">
            <v>11478</v>
          </cell>
          <cell r="I1019">
            <v>11459</v>
          </cell>
          <cell r="J1019">
            <v>11683</v>
          </cell>
          <cell r="K1019">
            <v>11683</v>
          </cell>
          <cell r="L1019">
            <v>11683</v>
          </cell>
          <cell r="M1019">
            <v>12280</v>
          </cell>
          <cell r="N1019">
            <v>12280</v>
          </cell>
          <cell r="O1019">
            <v>12280</v>
          </cell>
          <cell r="P1019">
            <v>12280</v>
          </cell>
        </row>
        <row r="1020">
          <cell r="A1020" t="str">
            <v>76109</v>
          </cell>
          <cell r="B1020">
            <v>220670</v>
          </cell>
          <cell r="C1020">
            <v>219314</v>
          </cell>
          <cell r="D1020">
            <v>218975</v>
          </cell>
          <cell r="E1020">
            <v>217225</v>
          </cell>
          <cell r="F1020">
            <v>216770</v>
          </cell>
          <cell r="G1020">
            <v>217557</v>
          </cell>
          <cell r="H1020">
            <v>217959</v>
          </cell>
          <cell r="I1020">
            <v>216030</v>
          </cell>
          <cell r="J1020">
            <v>220670</v>
          </cell>
          <cell r="K1020">
            <v>220670</v>
          </cell>
          <cell r="L1020">
            <v>220670</v>
          </cell>
          <cell r="M1020">
            <v>220670</v>
          </cell>
          <cell r="N1020">
            <v>220670</v>
          </cell>
          <cell r="O1020">
            <v>220670</v>
          </cell>
          <cell r="P1020">
            <v>220670</v>
          </cell>
        </row>
        <row r="1021">
          <cell r="A1021" t="str">
            <v>76111</v>
          </cell>
          <cell r="B1021">
            <v>50447</v>
          </cell>
          <cell r="C1021">
            <v>50758</v>
          </cell>
          <cell r="D1021">
            <v>50819</v>
          </cell>
          <cell r="E1021">
            <v>50951</v>
          </cell>
          <cell r="F1021">
            <v>50734</v>
          </cell>
          <cell r="G1021">
            <v>50423</v>
          </cell>
          <cell r="H1021">
            <v>50752</v>
          </cell>
          <cell r="I1021">
            <v>50608</v>
          </cell>
          <cell r="J1021">
            <v>50758</v>
          </cell>
          <cell r="K1021">
            <v>50819</v>
          </cell>
          <cell r="L1021">
            <v>50951</v>
          </cell>
          <cell r="M1021">
            <v>50951</v>
          </cell>
          <cell r="N1021">
            <v>50951</v>
          </cell>
          <cell r="O1021">
            <v>50951</v>
          </cell>
          <cell r="P1021">
            <v>50951</v>
          </cell>
        </row>
        <row r="1022">
          <cell r="A1022" t="str">
            <v>76113</v>
          </cell>
          <cell r="B1022">
            <v>11661</v>
          </cell>
          <cell r="C1022">
            <v>11680</v>
          </cell>
          <cell r="D1022">
            <v>11664</v>
          </cell>
          <cell r="E1022">
            <v>11679</v>
          </cell>
          <cell r="F1022">
            <v>11944</v>
          </cell>
          <cell r="G1022">
            <v>11761</v>
          </cell>
          <cell r="H1022">
            <v>11782</v>
          </cell>
          <cell r="I1022">
            <v>11811</v>
          </cell>
          <cell r="J1022">
            <v>11680</v>
          </cell>
          <cell r="K1022">
            <v>11680</v>
          </cell>
          <cell r="L1022">
            <v>11680</v>
          </cell>
          <cell r="M1022">
            <v>11944</v>
          </cell>
          <cell r="N1022">
            <v>11944</v>
          </cell>
          <cell r="O1022">
            <v>11944</v>
          </cell>
          <cell r="P1022">
            <v>11944</v>
          </cell>
        </row>
        <row r="1023">
          <cell r="A1023" t="str">
            <v>76122</v>
          </cell>
          <cell r="B1023">
            <v>20394</v>
          </cell>
          <cell r="C1023">
            <v>20331</v>
          </cell>
          <cell r="D1023">
            <v>20324</v>
          </cell>
          <cell r="E1023">
            <v>20226</v>
          </cell>
          <cell r="F1023">
            <v>20642</v>
          </cell>
          <cell r="G1023">
            <v>20084</v>
          </cell>
          <cell r="H1023">
            <v>20139</v>
          </cell>
          <cell r="I1023">
            <v>20098</v>
          </cell>
          <cell r="J1023">
            <v>20394</v>
          </cell>
          <cell r="K1023">
            <v>20394</v>
          </cell>
          <cell r="L1023">
            <v>20394</v>
          </cell>
          <cell r="M1023">
            <v>20642</v>
          </cell>
          <cell r="N1023">
            <v>20642</v>
          </cell>
          <cell r="O1023">
            <v>20642</v>
          </cell>
          <cell r="P1023">
            <v>20642</v>
          </cell>
        </row>
        <row r="1024">
          <cell r="A1024" t="str">
            <v>76126</v>
          </cell>
          <cell r="B1024">
            <v>11254</v>
          </cell>
          <cell r="C1024">
            <v>11292</v>
          </cell>
          <cell r="D1024">
            <v>11259</v>
          </cell>
          <cell r="E1024">
            <v>11016</v>
          </cell>
          <cell r="F1024">
            <v>11451</v>
          </cell>
          <cell r="G1024">
            <v>10928</v>
          </cell>
          <cell r="H1024">
            <v>10924</v>
          </cell>
          <cell r="I1024">
            <v>10963</v>
          </cell>
          <cell r="J1024">
            <v>11292</v>
          </cell>
          <cell r="K1024">
            <v>11292</v>
          </cell>
          <cell r="L1024">
            <v>11292</v>
          </cell>
          <cell r="M1024">
            <v>11451</v>
          </cell>
          <cell r="N1024">
            <v>11451</v>
          </cell>
          <cell r="O1024">
            <v>11451</v>
          </cell>
          <cell r="P1024">
            <v>11451</v>
          </cell>
        </row>
        <row r="1025">
          <cell r="A1025" t="str">
            <v>76130</v>
          </cell>
          <cell r="B1025">
            <v>31204</v>
          </cell>
          <cell r="C1025">
            <v>30934</v>
          </cell>
          <cell r="D1025">
            <v>30756</v>
          </cell>
          <cell r="E1025">
            <v>30837</v>
          </cell>
          <cell r="F1025">
            <v>32625</v>
          </cell>
          <cell r="G1025">
            <v>29922</v>
          </cell>
          <cell r="H1025">
            <v>30492</v>
          </cell>
          <cell r="I1025">
            <v>30321</v>
          </cell>
          <cell r="J1025">
            <v>31204</v>
          </cell>
          <cell r="K1025">
            <v>31204</v>
          </cell>
          <cell r="L1025">
            <v>31204</v>
          </cell>
          <cell r="M1025">
            <v>32625</v>
          </cell>
          <cell r="N1025">
            <v>32625</v>
          </cell>
          <cell r="O1025">
            <v>32625</v>
          </cell>
          <cell r="P1025">
            <v>32625</v>
          </cell>
        </row>
        <row r="1026">
          <cell r="A1026" t="str">
            <v>76147</v>
          </cell>
          <cell r="B1026">
            <v>57232</v>
          </cell>
          <cell r="C1026">
            <v>58127</v>
          </cell>
          <cell r="D1026">
            <v>58882</v>
          </cell>
          <cell r="E1026">
            <v>58613</v>
          </cell>
          <cell r="F1026">
            <v>57378</v>
          </cell>
          <cell r="G1026">
            <v>59094</v>
          </cell>
          <cell r="H1026">
            <v>58667</v>
          </cell>
          <cell r="I1026">
            <v>58556</v>
          </cell>
          <cell r="J1026">
            <v>58127</v>
          </cell>
          <cell r="K1026">
            <v>58882</v>
          </cell>
          <cell r="L1026">
            <v>58882</v>
          </cell>
          <cell r="M1026">
            <v>58882</v>
          </cell>
          <cell r="N1026">
            <v>59094</v>
          </cell>
          <cell r="O1026">
            <v>59094</v>
          </cell>
          <cell r="P1026">
            <v>59094</v>
          </cell>
        </row>
        <row r="1027">
          <cell r="A1027" t="str">
            <v>76233</v>
          </cell>
          <cell r="B1027">
            <v>26743</v>
          </cell>
          <cell r="C1027">
            <v>26719</v>
          </cell>
          <cell r="D1027">
            <v>26670</v>
          </cell>
          <cell r="E1027">
            <v>26622</v>
          </cell>
          <cell r="F1027">
            <v>26208</v>
          </cell>
          <cell r="G1027">
            <v>26462</v>
          </cell>
          <cell r="H1027">
            <v>26574</v>
          </cell>
          <cell r="I1027">
            <v>26485</v>
          </cell>
          <cell r="J1027">
            <v>26743</v>
          </cell>
          <cell r="K1027">
            <v>26743</v>
          </cell>
          <cell r="L1027">
            <v>26743</v>
          </cell>
          <cell r="M1027">
            <v>26743</v>
          </cell>
          <cell r="N1027">
            <v>26743</v>
          </cell>
          <cell r="O1027">
            <v>26743</v>
          </cell>
          <cell r="P1027">
            <v>26743</v>
          </cell>
        </row>
        <row r="1028">
          <cell r="A1028" t="str">
            <v>76243</v>
          </cell>
          <cell r="B1028">
            <v>7464</v>
          </cell>
          <cell r="C1028">
            <v>7465</v>
          </cell>
          <cell r="D1028">
            <v>7415</v>
          </cell>
          <cell r="E1028">
            <v>7380</v>
          </cell>
          <cell r="F1028">
            <v>7503</v>
          </cell>
          <cell r="G1028">
            <v>7265</v>
          </cell>
          <cell r="H1028">
            <v>7272</v>
          </cell>
          <cell r="I1028">
            <v>7306</v>
          </cell>
          <cell r="J1028">
            <v>7465</v>
          </cell>
          <cell r="K1028">
            <v>7465</v>
          </cell>
          <cell r="L1028">
            <v>7465</v>
          </cell>
          <cell r="M1028">
            <v>7503</v>
          </cell>
          <cell r="N1028">
            <v>7503</v>
          </cell>
          <cell r="O1028">
            <v>7503</v>
          </cell>
          <cell r="P1028">
            <v>7503</v>
          </cell>
        </row>
        <row r="1029">
          <cell r="A1029" t="str">
            <v>76246</v>
          </cell>
          <cell r="B1029">
            <v>6045</v>
          </cell>
          <cell r="C1029">
            <v>6034</v>
          </cell>
          <cell r="D1029">
            <v>6010</v>
          </cell>
          <cell r="E1029">
            <v>5996</v>
          </cell>
          <cell r="F1029">
            <v>6178</v>
          </cell>
          <cell r="G1029">
            <v>5966</v>
          </cell>
          <cell r="H1029">
            <v>5896</v>
          </cell>
          <cell r="I1029">
            <v>5845</v>
          </cell>
          <cell r="J1029">
            <v>6045</v>
          </cell>
          <cell r="K1029">
            <v>6045</v>
          </cell>
          <cell r="L1029">
            <v>6045</v>
          </cell>
          <cell r="M1029">
            <v>6178</v>
          </cell>
          <cell r="N1029">
            <v>6178</v>
          </cell>
          <cell r="O1029">
            <v>6178</v>
          </cell>
          <cell r="P1029">
            <v>6178</v>
          </cell>
        </row>
        <row r="1030">
          <cell r="A1030" t="str">
            <v>76248</v>
          </cell>
          <cell r="B1030">
            <v>26001</v>
          </cell>
          <cell r="C1030">
            <v>25940</v>
          </cell>
          <cell r="D1030">
            <v>25838</v>
          </cell>
          <cell r="E1030">
            <v>25909</v>
          </cell>
          <cell r="F1030">
            <v>26812</v>
          </cell>
          <cell r="G1030">
            <v>25694</v>
          </cell>
          <cell r="H1030">
            <v>26063</v>
          </cell>
          <cell r="I1030">
            <v>25925</v>
          </cell>
          <cell r="J1030">
            <v>26001</v>
          </cell>
          <cell r="K1030">
            <v>26001</v>
          </cell>
          <cell r="L1030">
            <v>26001</v>
          </cell>
          <cell r="M1030">
            <v>26812</v>
          </cell>
          <cell r="N1030">
            <v>26812</v>
          </cell>
          <cell r="O1030">
            <v>26812</v>
          </cell>
          <cell r="P1030">
            <v>26812</v>
          </cell>
        </row>
        <row r="1031">
          <cell r="A1031" t="str">
            <v>76250</v>
          </cell>
          <cell r="B1031">
            <v>9656</v>
          </cell>
          <cell r="C1031">
            <v>9685</v>
          </cell>
          <cell r="D1031">
            <v>9682</v>
          </cell>
          <cell r="E1031">
            <v>9685</v>
          </cell>
          <cell r="F1031">
            <v>9456</v>
          </cell>
          <cell r="G1031">
            <v>9611</v>
          </cell>
          <cell r="H1031">
            <v>9579</v>
          </cell>
          <cell r="I1031">
            <v>9508</v>
          </cell>
          <cell r="J1031">
            <v>9685</v>
          </cell>
          <cell r="K1031">
            <v>9685</v>
          </cell>
          <cell r="L1031">
            <v>9685</v>
          </cell>
          <cell r="M1031">
            <v>9685</v>
          </cell>
          <cell r="N1031">
            <v>9685</v>
          </cell>
          <cell r="O1031">
            <v>9685</v>
          </cell>
          <cell r="P1031">
            <v>9685</v>
          </cell>
        </row>
        <row r="1032">
          <cell r="A1032" t="str">
            <v>76275</v>
          </cell>
          <cell r="B1032">
            <v>33802</v>
          </cell>
          <cell r="C1032">
            <v>33807</v>
          </cell>
          <cell r="D1032">
            <v>33696</v>
          </cell>
          <cell r="E1032">
            <v>33659</v>
          </cell>
          <cell r="F1032">
            <v>36682</v>
          </cell>
          <cell r="G1032">
            <v>33187</v>
          </cell>
          <cell r="H1032">
            <v>33425</v>
          </cell>
          <cell r="I1032">
            <v>33202</v>
          </cell>
          <cell r="J1032">
            <v>33807</v>
          </cell>
          <cell r="K1032">
            <v>33807</v>
          </cell>
          <cell r="L1032">
            <v>33807</v>
          </cell>
          <cell r="M1032">
            <v>36682</v>
          </cell>
          <cell r="N1032">
            <v>36682</v>
          </cell>
          <cell r="O1032">
            <v>36682</v>
          </cell>
          <cell r="P1032">
            <v>36682</v>
          </cell>
        </row>
        <row r="1033">
          <cell r="A1033" t="str">
            <v>76306</v>
          </cell>
          <cell r="B1033">
            <v>12329</v>
          </cell>
          <cell r="C1033">
            <v>12304</v>
          </cell>
          <cell r="D1033">
            <v>12284</v>
          </cell>
          <cell r="E1033">
            <v>12273</v>
          </cell>
          <cell r="F1033">
            <v>12462</v>
          </cell>
          <cell r="G1033">
            <v>12197</v>
          </cell>
          <cell r="H1033">
            <v>12205</v>
          </cell>
          <cell r="I1033">
            <v>12153</v>
          </cell>
          <cell r="J1033">
            <v>12329</v>
          </cell>
          <cell r="K1033">
            <v>12329</v>
          </cell>
          <cell r="L1033">
            <v>12329</v>
          </cell>
          <cell r="M1033">
            <v>12462</v>
          </cell>
          <cell r="N1033">
            <v>12462</v>
          </cell>
          <cell r="O1033">
            <v>12462</v>
          </cell>
          <cell r="P1033">
            <v>12462</v>
          </cell>
        </row>
        <row r="1034">
          <cell r="A1034" t="str">
            <v>76318</v>
          </cell>
          <cell r="B1034">
            <v>15753</v>
          </cell>
          <cell r="C1034">
            <v>15879</v>
          </cell>
          <cell r="D1034">
            <v>15892</v>
          </cell>
          <cell r="E1034">
            <v>15945</v>
          </cell>
          <cell r="F1034">
            <v>16172</v>
          </cell>
          <cell r="G1034">
            <v>15749</v>
          </cell>
          <cell r="H1034">
            <v>15897</v>
          </cell>
          <cell r="I1034">
            <v>15741</v>
          </cell>
          <cell r="J1034">
            <v>15879</v>
          </cell>
          <cell r="K1034">
            <v>15892</v>
          </cell>
          <cell r="L1034">
            <v>15945</v>
          </cell>
          <cell r="M1034">
            <v>16172</v>
          </cell>
          <cell r="N1034">
            <v>16172</v>
          </cell>
          <cell r="O1034">
            <v>16172</v>
          </cell>
          <cell r="P1034">
            <v>16172</v>
          </cell>
        </row>
        <row r="1035">
          <cell r="A1035" t="str">
            <v>76364</v>
          </cell>
          <cell r="B1035">
            <v>46709</v>
          </cell>
          <cell r="C1035">
            <v>46810</v>
          </cell>
          <cell r="D1035">
            <v>46879</v>
          </cell>
          <cell r="E1035">
            <v>46978</v>
          </cell>
          <cell r="F1035">
            <v>46200</v>
          </cell>
          <cell r="G1035">
            <v>46923</v>
          </cell>
          <cell r="H1035">
            <v>47017</v>
          </cell>
          <cell r="I1035">
            <v>46864</v>
          </cell>
          <cell r="J1035">
            <v>46810</v>
          </cell>
          <cell r="K1035">
            <v>46879</v>
          </cell>
          <cell r="L1035">
            <v>46978</v>
          </cell>
          <cell r="M1035">
            <v>46978</v>
          </cell>
          <cell r="N1035">
            <v>46978</v>
          </cell>
          <cell r="O1035">
            <v>47017</v>
          </cell>
          <cell r="P1035">
            <v>47017</v>
          </cell>
        </row>
        <row r="1036">
          <cell r="A1036" t="str">
            <v>76377</v>
          </cell>
          <cell r="B1036">
            <v>8536</v>
          </cell>
          <cell r="C1036">
            <v>8555</v>
          </cell>
          <cell r="D1036">
            <v>8473</v>
          </cell>
          <cell r="E1036">
            <v>8423</v>
          </cell>
          <cell r="F1036">
            <v>8465</v>
          </cell>
          <cell r="G1036">
            <v>8453</v>
          </cell>
          <cell r="H1036">
            <v>8435</v>
          </cell>
          <cell r="I1036">
            <v>8422</v>
          </cell>
          <cell r="J1036">
            <v>8555</v>
          </cell>
          <cell r="K1036">
            <v>8555</v>
          </cell>
          <cell r="L1036">
            <v>8555</v>
          </cell>
          <cell r="M1036">
            <v>8555</v>
          </cell>
          <cell r="N1036">
            <v>8555</v>
          </cell>
          <cell r="O1036">
            <v>8555</v>
          </cell>
          <cell r="P1036">
            <v>8555</v>
          </cell>
        </row>
        <row r="1037">
          <cell r="A1037" t="str">
            <v>76400</v>
          </cell>
          <cell r="B1037">
            <v>20829</v>
          </cell>
          <cell r="C1037">
            <v>20885</v>
          </cell>
          <cell r="D1037">
            <v>20881</v>
          </cell>
          <cell r="E1037">
            <v>20878</v>
          </cell>
          <cell r="F1037">
            <v>21052</v>
          </cell>
          <cell r="G1037">
            <v>20953</v>
          </cell>
          <cell r="H1037">
            <v>20851</v>
          </cell>
          <cell r="I1037">
            <v>20767</v>
          </cell>
          <cell r="J1037">
            <v>20885</v>
          </cell>
          <cell r="K1037">
            <v>20885</v>
          </cell>
          <cell r="L1037">
            <v>20885</v>
          </cell>
          <cell r="M1037">
            <v>21052</v>
          </cell>
          <cell r="N1037">
            <v>21052</v>
          </cell>
          <cell r="O1037">
            <v>21052</v>
          </cell>
          <cell r="P1037">
            <v>21052</v>
          </cell>
        </row>
        <row r="1038">
          <cell r="A1038" t="str">
            <v>76403</v>
          </cell>
          <cell r="B1038">
            <v>8306</v>
          </cell>
          <cell r="C1038">
            <v>8263</v>
          </cell>
          <cell r="D1038">
            <v>8266</v>
          </cell>
          <cell r="E1038">
            <v>8265</v>
          </cell>
          <cell r="F1038">
            <v>8404</v>
          </cell>
          <cell r="G1038">
            <v>8254</v>
          </cell>
          <cell r="H1038">
            <v>8220</v>
          </cell>
          <cell r="I1038">
            <v>8171</v>
          </cell>
          <cell r="J1038">
            <v>8306</v>
          </cell>
          <cell r="K1038">
            <v>8306</v>
          </cell>
          <cell r="L1038">
            <v>8306</v>
          </cell>
          <cell r="M1038">
            <v>8404</v>
          </cell>
          <cell r="N1038">
            <v>8404</v>
          </cell>
          <cell r="O1038">
            <v>8404</v>
          </cell>
          <cell r="P1038">
            <v>8404</v>
          </cell>
        </row>
        <row r="1039">
          <cell r="A1039" t="str">
            <v>76497</v>
          </cell>
          <cell r="B1039">
            <v>7849</v>
          </cell>
          <cell r="C1039">
            <v>7755</v>
          </cell>
          <cell r="D1039">
            <v>7686</v>
          </cell>
          <cell r="E1039">
            <v>7651</v>
          </cell>
          <cell r="F1039">
            <v>8171</v>
          </cell>
          <cell r="G1039">
            <v>7683</v>
          </cell>
          <cell r="H1039">
            <v>7593</v>
          </cell>
          <cell r="I1039">
            <v>7546</v>
          </cell>
          <cell r="J1039">
            <v>7849</v>
          </cell>
          <cell r="K1039">
            <v>7849</v>
          </cell>
          <cell r="L1039">
            <v>7849</v>
          </cell>
          <cell r="M1039">
            <v>8171</v>
          </cell>
          <cell r="N1039">
            <v>8171</v>
          </cell>
          <cell r="O1039">
            <v>8171</v>
          </cell>
          <cell r="P1039">
            <v>8171</v>
          </cell>
        </row>
        <row r="1040">
          <cell r="A1040" t="str">
            <v>76520</v>
          </cell>
          <cell r="B1040">
            <v>124507</v>
          </cell>
          <cell r="C1040">
            <v>123749</v>
          </cell>
          <cell r="D1040">
            <v>123081</v>
          </cell>
          <cell r="E1040">
            <v>122847</v>
          </cell>
          <cell r="F1040">
            <v>130494</v>
          </cell>
          <cell r="G1040">
            <v>120493</v>
          </cell>
          <cell r="H1040">
            <v>122077</v>
          </cell>
          <cell r="I1040">
            <v>121420</v>
          </cell>
          <cell r="J1040">
            <v>124507</v>
          </cell>
          <cell r="K1040">
            <v>124507</v>
          </cell>
          <cell r="L1040">
            <v>124507</v>
          </cell>
          <cell r="M1040">
            <v>130494</v>
          </cell>
          <cell r="N1040">
            <v>130494</v>
          </cell>
          <cell r="O1040">
            <v>130494</v>
          </cell>
          <cell r="P1040">
            <v>130494</v>
          </cell>
        </row>
        <row r="1041">
          <cell r="A1041" t="str">
            <v>76563</v>
          </cell>
          <cell r="B1041">
            <v>24056</v>
          </cell>
          <cell r="C1041">
            <v>23746</v>
          </cell>
          <cell r="D1041">
            <v>23674</v>
          </cell>
          <cell r="E1041">
            <v>23774</v>
          </cell>
          <cell r="F1041">
            <v>24519</v>
          </cell>
          <cell r="G1041">
            <v>23431</v>
          </cell>
          <cell r="H1041">
            <v>23916</v>
          </cell>
          <cell r="I1041">
            <v>23745</v>
          </cell>
          <cell r="J1041">
            <v>24056</v>
          </cell>
          <cell r="K1041">
            <v>24056</v>
          </cell>
          <cell r="L1041">
            <v>24056</v>
          </cell>
          <cell r="M1041">
            <v>24519</v>
          </cell>
          <cell r="N1041">
            <v>24519</v>
          </cell>
          <cell r="O1041">
            <v>24519</v>
          </cell>
          <cell r="P1041">
            <v>24519</v>
          </cell>
        </row>
        <row r="1042">
          <cell r="A1042" t="str">
            <v>76606</v>
          </cell>
          <cell r="B1042">
            <v>10817</v>
          </cell>
          <cell r="C1042">
            <v>10744</v>
          </cell>
          <cell r="D1042">
            <v>10785</v>
          </cell>
          <cell r="E1042">
            <v>10837</v>
          </cell>
          <cell r="F1042">
            <v>10846</v>
          </cell>
          <cell r="G1042">
            <v>10856</v>
          </cell>
          <cell r="H1042">
            <v>10905</v>
          </cell>
          <cell r="I1042">
            <v>10879</v>
          </cell>
          <cell r="J1042">
            <v>10817</v>
          </cell>
          <cell r="K1042">
            <v>10817</v>
          </cell>
          <cell r="L1042">
            <v>10837</v>
          </cell>
          <cell r="M1042">
            <v>10846</v>
          </cell>
          <cell r="N1042">
            <v>10856</v>
          </cell>
          <cell r="O1042">
            <v>10905</v>
          </cell>
          <cell r="P1042">
            <v>10905</v>
          </cell>
        </row>
        <row r="1043">
          <cell r="A1043" t="str">
            <v>76616</v>
          </cell>
          <cell r="B1043">
            <v>11767</v>
          </cell>
          <cell r="C1043">
            <v>11740</v>
          </cell>
          <cell r="D1043">
            <v>11678</v>
          </cell>
          <cell r="E1043">
            <v>11591</v>
          </cell>
          <cell r="F1043">
            <v>12615</v>
          </cell>
          <cell r="G1043">
            <v>11545</v>
          </cell>
          <cell r="H1043">
            <v>11576</v>
          </cell>
          <cell r="I1043">
            <v>11499</v>
          </cell>
          <cell r="J1043">
            <v>11767</v>
          </cell>
          <cell r="K1043">
            <v>11767</v>
          </cell>
          <cell r="L1043">
            <v>11767</v>
          </cell>
          <cell r="M1043">
            <v>12615</v>
          </cell>
          <cell r="N1043">
            <v>12615</v>
          </cell>
          <cell r="O1043">
            <v>12615</v>
          </cell>
          <cell r="P1043">
            <v>12615</v>
          </cell>
        </row>
        <row r="1044">
          <cell r="A1044" t="str">
            <v>76622</v>
          </cell>
          <cell r="B1044">
            <v>21544</v>
          </cell>
          <cell r="C1044">
            <v>21593</v>
          </cell>
          <cell r="D1044">
            <v>21555</v>
          </cell>
          <cell r="E1044">
            <v>21496</v>
          </cell>
          <cell r="F1044">
            <v>21993</v>
          </cell>
          <cell r="G1044">
            <v>21200</v>
          </cell>
          <cell r="H1044">
            <v>21230</v>
          </cell>
          <cell r="I1044">
            <v>21140</v>
          </cell>
          <cell r="J1044">
            <v>21593</v>
          </cell>
          <cell r="K1044">
            <v>21593</v>
          </cell>
          <cell r="L1044">
            <v>21593</v>
          </cell>
          <cell r="M1044">
            <v>21993</v>
          </cell>
          <cell r="N1044">
            <v>21993</v>
          </cell>
          <cell r="O1044">
            <v>21993</v>
          </cell>
          <cell r="P1044">
            <v>21993</v>
          </cell>
        </row>
        <row r="1045">
          <cell r="A1045" t="str">
            <v>76670</v>
          </cell>
          <cell r="B1045">
            <v>7470</v>
          </cell>
          <cell r="C1045">
            <v>7428</v>
          </cell>
          <cell r="D1045">
            <v>7440</v>
          </cell>
          <cell r="E1045">
            <v>7403</v>
          </cell>
          <cell r="F1045">
            <v>7425</v>
          </cell>
          <cell r="G1045">
            <v>7356</v>
          </cell>
          <cell r="H1045">
            <v>7476</v>
          </cell>
          <cell r="I1045">
            <v>7451</v>
          </cell>
          <cell r="J1045">
            <v>7470</v>
          </cell>
          <cell r="K1045">
            <v>7470</v>
          </cell>
          <cell r="L1045">
            <v>7470</v>
          </cell>
          <cell r="M1045">
            <v>7470</v>
          </cell>
          <cell r="N1045">
            <v>7470</v>
          </cell>
          <cell r="O1045">
            <v>7476</v>
          </cell>
          <cell r="P1045">
            <v>7476</v>
          </cell>
        </row>
        <row r="1046">
          <cell r="A1046" t="str">
            <v>76736</v>
          </cell>
          <cell r="B1046">
            <v>32551</v>
          </cell>
          <cell r="C1046">
            <v>32471</v>
          </cell>
          <cell r="D1046">
            <v>32404</v>
          </cell>
          <cell r="E1046">
            <v>32342</v>
          </cell>
          <cell r="F1046">
            <v>32021</v>
          </cell>
          <cell r="G1046">
            <v>31907</v>
          </cell>
          <cell r="H1046">
            <v>32025</v>
          </cell>
          <cell r="I1046">
            <v>32010</v>
          </cell>
          <cell r="J1046">
            <v>32551</v>
          </cell>
          <cell r="K1046">
            <v>32551</v>
          </cell>
          <cell r="L1046">
            <v>32551</v>
          </cell>
          <cell r="M1046">
            <v>32551</v>
          </cell>
          <cell r="N1046">
            <v>32551</v>
          </cell>
          <cell r="O1046">
            <v>32551</v>
          </cell>
          <cell r="P1046">
            <v>32551</v>
          </cell>
        </row>
        <row r="1047">
          <cell r="A1047" t="str">
            <v>76823</v>
          </cell>
          <cell r="B1047">
            <v>11216</v>
          </cell>
          <cell r="C1047">
            <v>11178</v>
          </cell>
          <cell r="D1047">
            <v>11220</v>
          </cell>
          <cell r="E1047">
            <v>11215</v>
          </cell>
          <cell r="F1047">
            <v>11230</v>
          </cell>
          <cell r="G1047">
            <v>11272</v>
          </cell>
          <cell r="H1047">
            <v>11206</v>
          </cell>
          <cell r="I1047">
            <v>11242</v>
          </cell>
          <cell r="J1047">
            <v>11216</v>
          </cell>
          <cell r="K1047">
            <v>11220</v>
          </cell>
          <cell r="L1047">
            <v>11220</v>
          </cell>
          <cell r="M1047">
            <v>11230</v>
          </cell>
          <cell r="N1047">
            <v>11272</v>
          </cell>
          <cell r="O1047">
            <v>11272</v>
          </cell>
          <cell r="P1047">
            <v>11272</v>
          </cell>
        </row>
        <row r="1048">
          <cell r="A1048" t="str">
            <v>76828</v>
          </cell>
          <cell r="B1048">
            <v>14505</v>
          </cell>
          <cell r="C1048">
            <v>14511</v>
          </cell>
          <cell r="D1048">
            <v>14521</v>
          </cell>
          <cell r="E1048">
            <v>14475</v>
          </cell>
          <cell r="F1048">
            <v>14287</v>
          </cell>
          <cell r="G1048">
            <v>14449</v>
          </cell>
          <cell r="H1048">
            <v>14522</v>
          </cell>
          <cell r="I1048">
            <v>14603</v>
          </cell>
          <cell r="J1048">
            <v>14511</v>
          </cell>
          <cell r="K1048">
            <v>14521</v>
          </cell>
          <cell r="L1048">
            <v>14521</v>
          </cell>
          <cell r="M1048">
            <v>14521</v>
          </cell>
          <cell r="N1048">
            <v>14521</v>
          </cell>
          <cell r="O1048">
            <v>14522</v>
          </cell>
          <cell r="P1048">
            <v>14603</v>
          </cell>
        </row>
        <row r="1049">
          <cell r="A1049" t="str">
            <v>76834</v>
          </cell>
          <cell r="B1049">
            <v>110123</v>
          </cell>
          <cell r="C1049">
            <v>110292</v>
          </cell>
          <cell r="D1049">
            <v>110251</v>
          </cell>
          <cell r="E1049">
            <v>110449</v>
          </cell>
          <cell r="F1049">
            <v>114528</v>
          </cell>
          <cell r="G1049">
            <v>109446</v>
          </cell>
          <cell r="H1049">
            <v>110634</v>
          </cell>
          <cell r="I1049">
            <v>110133</v>
          </cell>
          <cell r="J1049">
            <v>110292</v>
          </cell>
          <cell r="K1049">
            <v>110292</v>
          </cell>
          <cell r="L1049">
            <v>110449</v>
          </cell>
          <cell r="M1049">
            <v>114528</v>
          </cell>
          <cell r="N1049">
            <v>114528</v>
          </cell>
          <cell r="O1049">
            <v>114528</v>
          </cell>
          <cell r="P1049">
            <v>114528</v>
          </cell>
        </row>
        <row r="1050">
          <cell r="A1050" t="str">
            <v>76845</v>
          </cell>
          <cell r="B1050">
            <v>3127</v>
          </cell>
          <cell r="C1050">
            <v>3148</v>
          </cell>
          <cell r="D1050">
            <v>3156</v>
          </cell>
          <cell r="E1050">
            <v>3121</v>
          </cell>
          <cell r="F1050">
            <v>3186</v>
          </cell>
          <cell r="G1050">
            <v>3118</v>
          </cell>
          <cell r="H1050">
            <v>3116</v>
          </cell>
          <cell r="I1050">
            <v>3163</v>
          </cell>
          <cell r="J1050">
            <v>3148</v>
          </cell>
          <cell r="K1050">
            <v>3156</v>
          </cell>
          <cell r="L1050">
            <v>3156</v>
          </cell>
          <cell r="M1050">
            <v>3186</v>
          </cell>
          <cell r="N1050">
            <v>3186</v>
          </cell>
          <cell r="O1050">
            <v>3186</v>
          </cell>
          <cell r="P1050">
            <v>3186</v>
          </cell>
        </row>
        <row r="1051">
          <cell r="A1051" t="str">
            <v>76863</v>
          </cell>
          <cell r="B1051">
            <v>6612</v>
          </cell>
          <cell r="C1051">
            <v>6535</v>
          </cell>
          <cell r="D1051">
            <v>6530</v>
          </cell>
          <cell r="E1051">
            <v>6503</v>
          </cell>
          <cell r="F1051">
            <v>6809</v>
          </cell>
          <cell r="G1051">
            <v>6381</v>
          </cell>
          <cell r="H1051">
            <v>6403</v>
          </cell>
          <cell r="I1051">
            <v>6325</v>
          </cell>
          <cell r="J1051">
            <v>6612</v>
          </cell>
          <cell r="K1051">
            <v>6612</v>
          </cell>
          <cell r="L1051">
            <v>6612</v>
          </cell>
          <cell r="M1051">
            <v>6809</v>
          </cell>
          <cell r="N1051">
            <v>6809</v>
          </cell>
          <cell r="O1051">
            <v>6809</v>
          </cell>
          <cell r="P1051">
            <v>6809</v>
          </cell>
        </row>
        <row r="1052">
          <cell r="A1052" t="str">
            <v>76869</v>
          </cell>
          <cell r="B1052">
            <v>5370</v>
          </cell>
          <cell r="C1052">
            <v>5425</v>
          </cell>
          <cell r="D1052">
            <v>5446</v>
          </cell>
          <cell r="E1052">
            <v>5438</v>
          </cell>
          <cell r="F1052">
            <v>5303</v>
          </cell>
          <cell r="G1052">
            <v>5427</v>
          </cell>
          <cell r="H1052">
            <v>5390</v>
          </cell>
          <cell r="I1052">
            <v>5381</v>
          </cell>
          <cell r="J1052">
            <v>5425</v>
          </cell>
          <cell r="K1052">
            <v>5446</v>
          </cell>
          <cell r="L1052">
            <v>5446</v>
          </cell>
          <cell r="M1052">
            <v>5446</v>
          </cell>
          <cell r="N1052">
            <v>5446</v>
          </cell>
          <cell r="O1052">
            <v>5446</v>
          </cell>
          <cell r="P1052">
            <v>5446</v>
          </cell>
        </row>
        <row r="1053">
          <cell r="A1053" t="str">
            <v>76890</v>
          </cell>
          <cell r="B1053">
            <v>8060</v>
          </cell>
          <cell r="C1053">
            <v>7957</v>
          </cell>
          <cell r="D1053">
            <v>7861</v>
          </cell>
          <cell r="E1053">
            <v>7875</v>
          </cell>
          <cell r="F1053">
            <v>7985</v>
          </cell>
          <cell r="G1053">
            <v>7715</v>
          </cell>
          <cell r="H1053">
            <v>7860</v>
          </cell>
          <cell r="I1053">
            <v>7735</v>
          </cell>
          <cell r="J1053">
            <v>8060</v>
          </cell>
          <cell r="K1053">
            <v>8060</v>
          </cell>
          <cell r="L1053">
            <v>8060</v>
          </cell>
          <cell r="M1053">
            <v>8060</v>
          </cell>
          <cell r="N1053">
            <v>8060</v>
          </cell>
          <cell r="O1053">
            <v>8060</v>
          </cell>
          <cell r="P1053">
            <v>8060</v>
          </cell>
        </row>
        <row r="1054">
          <cell r="A1054" t="str">
            <v>76892</v>
          </cell>
          <cell r="B1054">
            <v>44210</v>
          </cell>
          <cell r="C1054">
            <v>44216</v>
          </cell>
          <cell r="D1054">
            <v>44290</v>
          </cell>
          <cell r="E1054">
            <v>44292</v>
          </cell>
          <cell r="F1054">
            <v>43678</v>
          </cell>
          <cell r="G1054">
            <v>43735</v>
          </cell>
          <cell r="H1054">
            <v>43639</v>
          </cell>
          <cell r="I1054">
            <v>43359</v>
          </cell>
          <cell r="J1054">
            <v>44216</v>
          </cell>
          <cell r="K1054">
            <v>44290</v>
          </cell>
          <cell r="L1054">
            <v>44292</v>
          </cell>
          <cell r="M1054">
            <v>44292</v>
          </cell>
          <cell r="N1054">
            <v>44292</v>
          </cell>
          <cell r="O1054">
            <v>44292</v>
          </cell>
          <cell r="P1054">
            <v>44292</v>
          </cell>
        </row>
        <row r="1055">
          <cell r="A1055" t="str">
            <v>76895</v>
          </cell>
          <cell r="B1055">
            <v>21653</v>
          </cell>
          <cell r="C1055">
            <v>21642</v>
          </cell>
          <cell r="D1055">
            <v>21623</v>
          </cell>
          <cell r="E1055">
            <v>21663</v>
          </cell>
          <cell r="F1055">
            <v>21211</v>
          </cell>
          <cell r="G1055">
            <v>21101</v>
          </cell>
          <cell r="H1055">
            <v>21427</v>
          </cell>
          <cell r="I1055">
            <v>21354</v>
          </cell>
          <cell r="J1055">
            <v>21653</v>
          </cell>
          <cell r="K1055">
            <v>21653</v>
          </cell>
          <cell r="L1055">
            <v>21663</v>
          </cell>
          <cell r="M1055">
            <v>21663</v>
          </cell>
          <cell r="N1055">
            <v>21663</v>
          </cell>
          <cell r="O1055">
            <v>21663</v>
          </cell>
          <cell r="P1055">
            <v>21663</v>
          </cell>
        </row>
        <row r="1056">
          <cell r="A1056" t="str">
            <v>81001</v>
          </cell>
          <cell r="B1056">
            <v>53014</v>
          </cell>
          <cell r="C1056">
            <v>54766</v>
          </cell>
          <cell r="D1056">
            <v>54077</v>
          </cell>
          <cell r="E1056">
            <v>53541</v>
          </cell>
          <cell r="F1056">
            <v>50574</v>
          </cell>
          <cell r="G1056">
            <v>53514</v>
          </cell>
          <cell r="H1056">
            <v>53698</v>
          </cell>
          <cell r="I1056">
            <v>53628</v>
          </cell>
          <cell r="J1056">
            <v>54766</v>
          </cell>
          <cell r="K1056">
            <v>54766</v>
          </cell>
          <cell r="L1056">
            <v>54766</v>
          </cell>
          <cell r="M1056">
            <v>54766</v>
          </cell>
          <cell r="N1056">
            <v>54766</v>
          </cell>
          <cell r="O1056">
            <v>54766</v>
          </cell>
          <cell r="P1056">
            <v>54766</v>
          </cell>
        </row>
        <row r="1057">
          <cell r="A1057" t="str">
            <v>81065</v>
          </cell>
          <cell r="B1057">
            <v>31888</v>
          </cell>
          <cell r="C1057">
            <v>32040</v>
          </cell>
          <cell r="D1057">
            <v>32005</v>
          </cell>
          <cell r="E1057">
            <v>31978</v>
          </cell>
          <cell r="F1057">
            <v>30111</v>
          </cell>
          <cell r="G1057">
            <v>32144</v>
          </cell>
          <cell r="H1057">
            <v>32162</v>
          </cell>
          <cell r="I1057">
            <v>32157</v>
          </cell>
          <cell r="J1057">
            <v>32040</v>
          </cell>
          <cell r="K1057">
            <v>32040</v>
          </cell>
          <cell r="L1057">
            <v>32040</v>
          </cell>
          <cell r="M1057">
            <v>32040</v>
          </cell>
          <cell r="N1057">
            <v>32144</v>
          </cell>
          <cell r="O1057">
            <v>32162</v>
          </cell>
          <cell r="P1057">
            <v>32162</v>
          </cell>
        </row>
        <row r="1058">
          <cell r="A1058" t="str">
            <v>81220</v>
          </cell>
          <cell r="B1058">
            <v>2829</v>
          </cell>
          <cell r="C1058">
            <v>2833</v>
          </cell>
          <cell r="D1058">
            <v>2842</v>
          </cell>
          <cell r="E1058">
            <v>2825</v>
          </cell>
          <cell r="F1058">
            <v>2973</v>
          </cell>
          <cell r="G1058">
            <v>2826</v>
          </cell>
          <cell r="H1058">
            <v>2815</v>
          </cell>
          <cell r="I1058">
            <v>2818</v>
          </cell>
          <cell r="J1058">
            <v>2833</v>
          </cell>
          <cell r="K1058">
            <v>2842</v>
          </cell>
          <cell r="L1058">
            <v>2842</v>
          </cell>
          <cell r="M1058">
            <v>2973</v>
          </cell>
          <cell r="N1058">
            <v>2973</v>
          </cell>
          <cell r="O1058">
            <v>2973</v>
          </cell>
          <cell r="P1058">
            <v>2973</v>
          </cell>
        </row>
        <row r="1059">
          <cell r="A1059" t="str">
            <v>81300</v>
          </cell>
          <cell r="B1059">
            <v>16331</v>
          </cell>
          <cell r="C1059">
            <v>16440</v>
          </cell>
          <cell r="D1059">
            <v>16481</v>
          </cell>
          <cell r="E1059">
            <v>16469</v>
          </cell>
          <cell r="F1059">
            <v>15955</v>
          </cell>
          <cell r="G1059">
            <v>16648</v>
          </cell>
          <cell r="H1059">
            <v>16700</v>
          </cell>
          <cell r="I1059">
            <v>16738</v>
          </cell>
          <cell r="J1059">
            <v>16440</v>
          </cell>
          <cell r="K1059">
            <v>16481</v>
          </cell>
          <cell r="L1059">
            <v>16481</v>
          </cell>
          <cell r="M1059">
            <v>16481</v>
          </cell>
          <cell r="N1059">
            <v>16648</v>
          </cell>
          <cell r="O1059">
            <v>16700</v>
          </cell>
          <cell r="P1059">
            <v>16738</v>
          </cell>
        </row>
        <row r="1060">
          <cell r="A1060" t="str">
            <v>81591</v>
          </cell>
          <cell r="B1060">
            <v>3520</v>
          </cell>
          <cell r="C1060">
            <v>3509</v>
          </cell>
          <cell r="D1060">
            <v>3497</v>
          </cell>
          <cell r="E1060">
            <v>3499</v>
          </cell>
          <cell r="F1060">
            <v>3504</v>
          </cell>
          <cell r="G1060">
            <v>3527</v>
          </cell>
          <cell r="H1060">
            <v>3526</v>
          </cell>
          <cell r="I1060">
            <v>3543</v>
          </cell>
          <cell r="J1060">
            <v>3520</v>
          </cell>
          <cell r="K1060">
            <v>3520</v>
          </cell>
          <cell r="L1060">
            <v>3520</v>
          </cell>
          <cell r="M1060">
            <v>3520</v>
          </cell>
          <cell r="N1060">
            <v>3527</v>
          </cell>
          <cell r="O1060">
            <v>3527</v>
          </cell>
          <cell r="P1060">
            <v>3543</v>
          </cell>
        </row>
        <row r="1061">
          <cell r="A1061" t="str">
            <v>81736</v>
          </cell>
          <cell r="B1061">
            <v>41417</v>
          </cell>
          <cell r="C1061">
            <v>41562</v>
          </cell>
          <cell r="D1061">
            <v>41609</v>
          </cell>
          <cell r="E1061">
            <v>41551</v>
          </cell>
          <cell r="F1061">
            <v>41253</v>
          </cell>
          <cell r="G1061">
            <v>41539</v>
          </cell>
          <cell r="H1061">
            <v>41559</v>
          </cell>
          <cell r="I1061">
            <v>41629</v>
          </cell>
          <cell r="J1061">
            <v>41562</v>
          </cell>
          <cell r="K1061">
            <v>41609</v>
          </cell>
          <cell r="L1061">
            <v>41609</v>
          </cell>
          <cell r="M1061">
            <v>41609</v>
          </cell>
          <cell r="N1061">
            <v>41609</v>
          </cell>
          <cell r="O1061">
            <v>41609</v>
          </cell>
          <cell r="P1061">
            <v>41629</v>
          </cell>
        </row>
        <row r="1062">
          <cell r="A1062" t="str">
            <v>81794</v>
          </cell>
          <cell r="B1062">
            <v>35409</v>
          </cell>
          <cell r="C1062">
            <v>35430</v>
          </cell>
          <cell r="D1062">
            <v>35344</v>
          </cell>
          <cell r="E1062">
            <v>35174</v>
          </cell>
          <cell r="F1062">
            <v>34150</v>
          </cell>
          <cell r="G1062">
            <v>35426</v>
          </cell>
          <cell r="H1062">
            <v>35592</v>
          </cell>
          <cell r="I1062">
            <v>35640</v>
          </cell>
          <cell r="J1062">
            <v>35430</v>
          </cell>
          <cell r="K1062">
            <v>35430</v>
          </cell>
          <cell r="L1062">
            <v>35430</v>
          </cell>
          <cell r="M1062">
            <v>35430</v>
          </cell>
          <cell r="N1062">
            <v>35430</v>
          </cell>
          <cell r="O1062">
            <v>35592</v>
          </cell>
          <cell r="P1062">
            <v>35640</v>
          </cell>
        </row>
        <row r="1063">
          <cell r="A1063" t="str">
            <v>85001</v>
          </cell>
          <cell r="B1063">
            <v>60639</v>
          </cell>
          <cell r="C1063">
            <v>60847</v>
          </cell>
          <cell r="D1063">
            <v>60816</v>
          </cell>
          <cell r="E1063">
            <v>60731</v>
          </cell>
          <cell r="F1063">
            <v>62057</v>
          </cell>
          <cell r="G1063">
            <v>59980</v>
          </cell>
          <cell r="H1063">
            <v>60216</v>
          </cell>
          <cell r="I1063">
            <v>60374</v>
          </cell>
          <cell r="J1063">
            <v>60847</v>
          </cell>
          <cell r="K1063">
            <v>60847</v>
          </cell>
          <cell r="L1063">
            <v>60847</v>
          </cell>
          <cell r="M1063">
            <v>62057</v>
          </cell>
          <cell r="N1063">
            <v>62057</v>
          </cell>
          <cell r="O1063">
            <v>62057</v>
          </cell>
          <cell r="P1063">
            <v>62057</v>
          </cell>
        </row>
        <row r="1064">
          <cell r="A1064" t="str">
            <v>85010</v>
          </cell>
          <cell r="B1064">
            <v>17102</v>
          </cell>
          <cell r="C1064">
            <v>17186</v>
          </cell>
          <cell r="D1064">
            <v>17065</v>
          </cell>
          <cell r="E1064">
            <v>17036</v>
          </cell>
          <cell r="F1064">
            <v>19716</v>
          </cell>
          <cell r="G1064">
            <v>17201</v>
          </cell>
          <cell r="H1064">
            <v>17280</v>
          </cell>
          <cell r="I1064">
            <v>17238</v>
          </cell>
          <cell r="J1064">
            <v>17186</v>
          </cell>
          <cell r="K1064">
            <v>17186</v>
          </cell>
          <cell r="L1064">
            <v>17186</v>
          </cell>
          <cell r="M1064">
            <v>19716</v>
          </cell>
          <cell r="N1064">
            <v>19716</v>
          </cell>
          <cell r="O1064">
            <v>19716</v>
          </cell>
          <cell r="P1064">
            <v>19716</v>
          </cell>
        </row>
        <row r="1065">
          <cell r="A1065" t="str">
            <v>85015</v>
          </cell>
          <cell r="B1065">
            <v>1344</v>
          </cell>
          <cell r="C1065">
            <v>1339</v>
          </cell>
          <cell r="D1065">
            <v>1309</v>
          </cell>
          <cell r="E1065">
            <v>1310</v>
          </cell>
          <cell r="F1065">
            <v>1350</v>
          </cell>
          <cell r="G1065">
            <v>1307</v>
          </cell>
          <cell r="H1065">
            <v>1306</v>
          </cell>
          <cell r="I1065">
            <v>1309</v>
          </cell>
          <cell r="J1065">
            <v>1344</v>
          </cell>
          <cell r="K1065">
            <v>1344</v>
          </cell>
          <cell r="L1065">
            <v>1344</v>
          </cell>
          <cell r="M1065">
            <v>1350</v>
          </cell>
          <cell r="N1065">
            <v>1350</v>
          </cell>
          <cell r="O1065">
            <v>1350</v>
          </cell>
          <cell r="P1065">
            <v>1350</v>
          </cell>
        </row>
        <row r="1066">
          <cell r="A1066" t="str">
            <v>85125</v>
          </cell>
          <cell r="B1066">
            <v>8915</v>
          </cell>
          <cell r="C1066">
            <v>8984</v>
          </cell>
          <cell r="D1066">
            <v>9032</v>
          </cell>
          <cell r="E1066">
            <v>9050</v>
          </cell>
          <cell r="F1066">
            <v>8589</v>
          </cell>
          <cell r="G1066">
            <v>9144</v>
          </cell>
          <cell r="H1066">
            <v>9163</v>
          </cell>
          <cell r="I1066">
            <v>9218</v>
          </cell>
          <cell r="J1066">
            <v>8984</v>
          </cell>
          <cell r="K1066">
            <v>9032</v>
          </cell>
          <cell r="L1066">
            <v>9050</v>
          </cell>
          <cell r="M1066">
            <v>9050</v>
          </cell>
          <cell r="N1066">
            <v>9144</v>
          </cell>
          <cell r="O1066">
            <v>9163</v>
          </cell>
          <cell r="P1066">
            <v>9218</v>
          </cell>
        </row>
        <row r="1067">
          <cell r="A1067" t="str">
            <v>85136</v>
          </cell>
          <cell r="B1067">
            <v>812</v>
          </cell>
          <cell r="C1067">
            <v>820</v>
          </cell>
          <cell r="D1067">
            <v>807</v>
          </cell>
          <cell r="E1067">
            <v>805</v>
          </cell>
          <cell r="F1067">
            <v>821</v>
          </cell>
          <cell r="G1067">
            <v>806</v>
          </cell>
          <cell r="H1067">
            <v>805</v>
          </cell>
          <cell r="I1067">
            <v>815</v>
          </cell>
          <cell r="J1067">
            <v>820</v>
          </cell>
          <cell r="K1067">
            <v>820</v>
          </cell>
          <cell r="L1067">
            <v>820</v>
          </cell>
          <cell r="M1067">
            <v>821</v>
          </cell>
          <cell r="N1067">
            <v>821</v>
          </cell>
          <cell r="O1067">
            <v>821</v>
          </cell>
          <cell r="P1067">
            <v>821</v>
          </cell>
        </row>
        <row r="1068">
          <cell r="A1068" t="str">
            <v>85139</v>
          </cell>
          <cell r="B1068">
            <v>8146</v>
          </cell>
          <cell r="C1068">
            <v>8096</v>
          </cell>
          <cell r="D1068">
            <v>7933</v>
          </cell>
          <cell r="E1068">
            <v>7936</v>
          </cell>
          <cell r="F1068">
            <v>8241</v>
          </cell>
          <cell r="G1068">
            <v>7962</v>
          </cell>
          <cell r="H1068">
            <v>7983</v>
          </cell>
          <cell r="I1068">
            <v>7979</v>
          </cell>
          <cell r="J1068">
            <v>8146</v>
          </cell>
          <cell r="K1068">
            <v>8146</v>
          </cell>
          <cell r="L1068">
            <v>8146</v>
          </cell>
          <cell r="M1068">
            <v>8241</v>
          </cell>
          <cell r="N1068">
            <v>8241</v>
          </cell>
          <cell r="O1068">
            <v>8241</v>
          </cell>
          <cell r="P1068">
            <v>8241</v>
          </cell>
        </row>
        <row r="1069">
          <cell r="A1069" t="str">
            <v>85162</v>
          </cell>
          <cell r="B1069">
            <v>9101</v>
          </cell>
          <cell r="C1069">
            <v>9134</v>
          </cell>
          <cell r="D1069">
            <v>9157</v>
          </cell>
          <cell r="E1069">
            <v>9067</v>
          </cell>
          <cell r="F1069">
            <v>9123</v>
          </cell>
          <cell r="G1069">
            <v>9043</v>
          </cell>
          <cell r="H1069">
            <v>9099</v>
          </cell>
          <cell r="I1069">
            <v>9044</v>
          </cell>
          <cell r="J1069">
            <v>9134</v>
          </cell>
          <cell r="K1069">
            <v>9157</v>
          </cell>
          <cell r="L1069">
            <v>9157</v>
          </cell>
          <cell r="M1069">
            <v>9157</v>
          </cell>
          <cell r="N1069">
            <v>9157</v>
          </cell>
          <cell r="O1069">
            <v>9157</v>
          </cell>
          <cell r="P1069">
            <v>9157</v>
          </cell>
        </row>
        <row r="1070">
          <cell r="A1070" t="str">
            <v>85225</v>
          </cell>
          <cell r="B1070">
            <v>6455</v>
          </cell>
          <cell r="C1070">
            <v>6449</v>
          </cell>
          <cell r="D1070">
            <v>6318</v>
          </cell>
          <cell r="E1070">
            <v>6298</v>
          </cell>
          <cell r="F1070">
            <v>6336</v>
          </cell>
          <cell r="G1070">
            <v>6362</v>
          </cell>
          <cell r="H1070">
            <v>6383</v>
          </cell>
          <cell r="I1070">
            <v>6349</v>
          </cell>
          <cell r="J1070">
            <v>6455</v>
          </cell>
          <cell r="K1070">
            <v>6455</v>
          </cell>
          <cell r="L1070">
            <v>6455</v>
          </cell>
          <cell r="M1070">
            <v>6455</v>
          </cell>
          <cell r="N1070">
            <v>6455</v>
          </cell>
          <cell r="O1070">
            <v>6455</v>
          </cell>
          <cell r="P1070">
            <v>6455</v>
          </cell>
        </row>
        <row r="1071">
          <cell r="A1071" t="str">
            <v>85230</v>
          </cell>
          <cell r="B1071">
            <v>7346</v>
          </cell>
          <cell r="C1071">
            <v>7310</v>
          </cell>
          <cell r="D1071">
            <v>7217</v>
          </cell>
          <cell r="E1071">
            <v>7269</v>
          </cell>
          <cell r="F1071">
            <v>7452</v>
          </cell>
          <cell r="G1071">
            <v>7588</v>
          </cell>
          <cell r="H1071">
            <v>7621</v>
          </cell>
          <cell r="I1071">
            <v>7563</v>
          </cell>
          <cell r="J1071">
            <v>7346</v>
          </cell>
          <cell r="K1071">
            <v>7346</v>
          </cell>
          <cell r="L1071">
            <v>7346</v>
          </cell>
          <cell r="M1071">
            <v>7452</v>
          </cell>
          <cell r="N1071">
            <v>7588</v>
          </cell>
          <cell r="O1071">
            <v>7621</v>
          </cell>
          <cell r="P1071">
            <v>7621</v>
          </cell>
        </row>
        <row r="1072">
          <cell r="A1072" t="str">
            <v>85250</v>
          </cell>
          <cell r="B1072">
            <v>26963</v>
          </cell>
          <cell r="C1072">
            <v>27092</v>
          </cell>
          <cell r="D1072">
            <v>26982</v>
          </cell>
          <cell r="E1072">
            <v>26930</v>
          </cell>
          <cell r="F1072">
            <v>26997</v>
          </cell>
          <cell r="G1072">
            <v>27057</v>
          </cell>
          <cell r="H1072">
            <v>26921</v>
          </cell>
          <cell r="I1072">
            <v>27017</v>
          </cell>
          <cell r="J1072">
            <v>27092</v>
          </cell>
          <cell r="K1072">
            <v>27092</v>
          </cell>
          <cell r="L1072">
            <v>27092</v>
          </cell>
          <cell r="M1072">
            <v>27092</v>
          </cell>
          <cell r="N1072">
            <v>27092</v>
          </cell>
          <cell r="O1072">
            <v>27092</v>
          </cell>
          <cell r="P1072">
            <v>27092</v>
          </cell>
        </row>
        <row r="1073">
          <cell r="A1073" t="str">
            <v>85263</v>
          </cell>
          <cell r="B1073">
            <v>7327</v>
          </cell>
          <cell r="C1073">
            <v>7342</v>
          </cell>
          <cell r="D1073">
            <v>7258</v>
          </cell>
          <cell r="E1073">
            <v>7245</v>
          </cell>
          <cell r="F1073">
            <v>7150</v>
          </cell>
          <cell r="G1073">
            <v>7413</v>
          </cell>
          <cell r="H1073">
            <v>7441</v>
          </cell>
          <cell r="I1073">
            <v>7387</v>
          </cell>
          <cell r="J1073">
            <v>7342</v>
          </cell>
          <cell r="K1073">
            <v>7342</v>
          </cell>
          <cell r="L1073">
            <v>7342</v>
          </cell>
          <cell r="M1073">
            <v>7342</v>
          </cell>
          <cell r="N1073">
            <v>7413</v>
          </cell>
          <cell r="O1073">
            <v>7441</v>
          </cell>
          <cell r="P1073">
            <v>7441</v>
          </cell>
        </row>
        <row r="1074">
          <cell r="A1074" t="str">
            <v>85279</v>
          </cell>
          <cell r="B1074">
            <v>1083</v>
          </cell>
          <cell r="C1074">
            <v>1080</v>
          </cell>
          <cell r="D1074">
            <v>1057</v>
          </cell>
          <cell r="E1074">
            <v>1057</v>
          </cell>
          <cell r="F1074">
            <v>1181</v>
          </cell>
          <cell r="G1074">
            <v>1058</v>
          </cell>
          <cell r="H1074">
            <v>1056</v>
          </cell>
          <cell r="I1074">
            <v>1039</v>
          </cell>
          <cell r="J1074">
            <v>1083</v>
          </cell>
          <cell r="K1074">
            <v>1083</v>
          </cell>
          <cell r="L1074">
            <v>1083</v>
          </cell>
          <cell r="M1074">
            <v>1181</v>
          </cell>
          <cell r="N1074">
            <v>1181</v>
          </cell>
          <cell r="O1074">
            <v>1181</v>
          </cell>
          <cell r="P1074">
            <v>1181</v>
          </cell>
        </row>
        <row r="1075">
          <cell r="A1075" t="str">
            <v>85300</v>
          </cell>
          <cell r="B1075">
            <v>2089</v>
          </cell>
          <cell r="C1075">
            <v>2113</v>
          </cell>
          <cell r="D1075">
            <v>2144</v>
          </cell>
          <cell r="E1075">
            <v>2127</v>
          </cell>
          <cell r="F1075">
            <v>2117</v>
          </cell>
          <cell r="G1075">
            <v>2148</v>
          </cell>
          <cell r="H1075">
            <v>2157</v>
          </cell>
          <cell r="I1075">
            <v>2110</v>
          </cell>
          <cell r="J1075">
            <v>2113</v>
          </cell>
          <cell r="K1075">
            <v>2144</v>
          </cell>
          <cell r="L1075">
            <v>2144</v>
          </cell>
          <cell r="M1075">
            <v>2144</v>
          </cell>
          <cell r="N1075">
            <v>2148</v>
          </cell>
          <cell r="O1075">
            <v>2157</v>
          </cell>
          <cell r="P1075">
            <v>2157</v>
          </cell>
        </row>
        <row r="1076">
          <cell r="A1076" t="str">
            <v>85315</v>
          </cell>
          <cell r="B1076">
            <v>1150</v>
          </cell>
          <cell r="C1076">
            <v>1146</v>
          </cell>
          <cell r="D1076">
            <v>1127</v>
          </cell>
          <cell r="E1076">
            <v>1127</v>
          </cell>
          <cell r="F1076">
            <v>1203</v>
          </cell>
          <cell r="G1076">
            <v>1131</v>
          </cell>
          <cell r="H1076">
            <v>1144</v>
          </cell>
          <cell r="I1076">
            <v>1126</v>
          </cell>
          <cell r="J1076">
            <v>1150</v>
          </cell>
          <cell r="K1076">
            <v>1150</v>
          </cell>
          <cell r="L1076">
            <v>1150</v>
          </cell>
          <cell r="M1076">
            <v>1203</v>
          </cell>
          <cell r="N1076">
            <v>1203</v>
          </cell>
          <cell r="O1076">
            <v>1203</v>
          </cell>
          <cell r="P1076">
            <v>1203</v>
          </cell>
        </row>
        <row r="1077">
          <cell r="A1077" t="str">
            <v>85325</v>
          </cell>
          <cell r="B1077">
            <v>5950</v>
          </cell>
          <cell r="C1077">
            <v>5871</v>
          </cell>
          <cell r="D1077">
            <v>5816</v>
          </cell>
          <cell r="E1077">
            <v>5815</v>
          </cell>
          <cell r="F1077">
            <v>5727</v>
          </cell>
          <cell r="G1077">
            <v>5717</v>
          </cell>
          <cell r="H1077">
            <v>5693</v>
          </cell>
          <cell r="I1077">
            <v>5661</v>
          </cell>
          <cell r="J1077">
            <v>5950</v>
          </cell>
          <cell r="K1077">
            <v>5950</v>
          </cell>
          <cell r="L1077">
            <v>5950</v>
          </cell>
          <cell r="M1077">
            <v>5950</v>
          </cell>
          <cell r="N1077">
            <v>5950</v>
          </cell>
          <cell r="O1077">
            <v>5950</v>
          </cell>
          <cell r="P1077">
            <v>5950</v>
          </cell>
        </row>
        <row r="1078">
          <cell r="A1078" t="str">
            <v>85400</v>
          </cell>
          <cell r="B1078">
            <v>4946</v>
          </cell>
          <cell r="C1078">
            <v>4936</v>
          </cell>
          <cell r="D1078">
            <v>4900</v>
          </cell>
          <cell r="E1078">
            <v>4881</v>
          </cell>
          <cell r="F1078">
            <v>4970</v>
          </cell>
          <cell r="G1078">
            <v>4935</v>
          </cell>
          <cell r="H1078">
            <v>4923</v>
          </cell>
          <cell r="I1078">
            <v>4925</v>
          </cell>
          <cell r="J1078">
            <v>4946</v>
          </cell>
          <cell r="K1078">
            <v>4946</v>
          </cell>
          <cell r="L1078">
            <v>4946</v>
          </cell>
          <cell r="M1078">
            <v>4970</v>
          </cell>
          <cell r="N1078">
            <v>4970</v>
          </cell>
          <cell r="O1078">
            <v>4970</v>
          </cell>
          <cell r="P1078">
            <v>4970</v>
          </cell>
        </row>
        <row r="1079">
          <cell r="A1079" t="str">
            <v>85410</v>
          </cell>
          <cell r="B1079">
            <v>10090</v>
          </cell>
          <cell r="C1079">
            <v>9942</v>
          </cell>
          <cell r="D1079">
            <v>9789</v>
          </cell>
          <cell r="E1079">
            <v>9812</v>
          </cell>
          <cell r="F1079">
            <v>10050</v>
          </cell>
          <cell r="G1079">
            <v>9777</v>
          </cell>
          <cell r="H1079">
            <v>9895</v>
          </cell>
          <cell r="I1079">
            <v>9979</v>
          </cell>
          <cell r="J1079">
            <v>10090</v>
          </cell>
          <cell r="K1079">
            <v>10090</v>
          </cell>
          <cell r="L1079">
            <v>10090</v>
          </cell>
          <cell r="M1079">
            <v>10090</v>
          </cell>
          <cell r="N1079">
            <v>10090</v>
          </cell>
          <cell r="O1079">
            <v>10090</v>
          </cell>
          <cell r="P1079">
            <v>10090</v>
          </cell>
        </row>
        <row r="1080">
          <cell r="A1080" t="str">
            <v>85430</v>
          </cell>
          <cell r="B1080">
            <v>8489</v>
          </cell>
          <cell r="C1080">
            <v>8644</v>
          </cell>
          <cell r="D1080">
            <v>8635</v>
          </cell>
          <cell r="E1080">
            <v>8710</v>
          </cell>
          <cell r="F1080">
            <v>7912</v>
          </cell>
          <cell r="G1080">
            <v>8736</v>
          </cell>
          <cell r="H1080">
            <v>8705</v>
          </cell>
          <cell r="I1080">
            <v>8651</v>
          </cell>
          <cell r="J1080">
            <v>8644</v>
          </cell>
          <cell r="K1080">
            <v>8644</v>
          </cell>
          <cell r="L1080">
            <v>8710</v>
          </cell>
          <cell r="M1080">
            <v>8710</v>
          </cell>
          <cell r="N1080">
            <v>8736</v>
          </cell>
          <cell r="O1080">
            <v>8736</v>
          </cell>
          <cell r="P1080">
            <v>8736</v>
          </cell>
        </row>
        <row r="1081">
          <cell r="A1081" t="str">
            <v>85440</v>
          </cell>
          <cell r="B1081">
            <v>11163</v>
          </cell>
          <cell r="C1081">
            <v>11189</v>
          </cell>
          <cell r="D1081">
            <v>10923</v>
          </cell>
          <cell r="E1081">
            <v>10785</v>
          </cell>
          <cell r="F1081">
            <v>11356</v>
          </cell>
          <cell r="G1081">
            <v>10887</v>
          </cell>
          <cell r="H1081">
            <v>10881</v>
          </cell>
          <cell r="I1081">
            <v>10629</v>
          </cell>
          <cell r="J1081">
            <v>11189</v>
          </cell>
          <cell r="K1081">
            <v>11189</v>
          </cell>
          <cell r="L1081">
            <v>11189</v>
          </cell>
          <cell r="M1081">
            <v>11356</v>
          </cell>
          <cell r="N1081">
            <v>11356</v>
          </cell>
          <cell r="O1081">
            <v>11356</v>
          </cell>
          <cell r="P1081">
            <v>11356</v>
          </cell>
        </row>
        <row r="1082">
          <cell r="A1082" t="str">
            <v>86001</v>
          </cell>
          <cell r="B1082">
            <v>35661</v>
          </cell>
          <cell r="C1082">
            <v>36093</v>
          </cell>
          <cell r="D1082">
            <v>36197</v>
          </cell>
          <cell r="E1082">
            <v>36412</v>
          </cell>
          <cell r="F1082">
            <v>38179</v>
          </cell>
          <cell r="G1082">
            <v>36478</v>
          </cell>
          <cell r="H1082">
            <v>36583</v>
          </cell>
          <cell r="I1082">
            <v>36517</v>
          </cell>
          <cell r="J1082">
            <v>36093</v>
          </cell>
          <cell r="K1082">
            <v>36197</v>
          </cell>
          <cell r="L1082">
            <v>36412</v>
          </cell>
          <cell r="M1082">
            <v>38179</v>
          </cell>
          <cell r="N1082">
            <v>38179</v>
          </cell>
          <cell r="O1082">
            <v>38179</v>
          </cell>
          <cell r="P1082">
            <v>38179</v>
          </cell>
        </row>
        <row r="1083">
          <cell r="A1083" t="str">
            <v>86219</v>
          </cell>
          <cell r="B1083">
            <v>3969</v>
          </cell>
          <cell r="C1083">
            <v>4081</v>
          </cell>
          <cell r="D1083">
            <v>4098</v>
          </cell>
          <cell r="E1083">
            <v>4108</v>
          </cell>
          <cell r="F1083">
            <v>4288</v>
          </cell>
          <cell r="G1083">
            <v>4122</v>
          </cell>
          <cell r="H1083">
            <v>4109</v>
          </cell>
          <cell r="I1083">
            <v>4095</v>
          </cell>
          <cell r="J1083">
            <v>4081</v>
          </cell>
          <cell r="K1083">
            <v>4098</v>
          </cell>
          <cell r="L1083">
            <v>4108</v>
          </cell>
          <cell r="M1083">
            <v>4288</v>
          </cell>
          <cell r="N1083">
            <v>4288</v>
          </cell>
          <cell r="O1083">
            <v>4288</v>
          </cell>
          <cell r="P1083">
            <v>4288</v>
          </cell>
        </row>
        <row r="1084">
          <cell r="A1084" t="str">
            <v>86320</v>
          </cell>
          <cell r="B1084">
            <v>30154</v>
          </cell>
          <cell r="C1084">
            <v>30590</v>
          </cell>
          <cell r="D1084">
            <v>30644</v>
          </cell>
          <cell r="E1084">
            <v>30750</v>
          </cell>
          <cell r="F1084">
            <v>32036</v>
          </cell>
          <cell r="G1084">
            <v>30853</v>
          </cell>
          <cell r="H1084">
            <v>30889</v>
          </cell>
          <cell r="I1084">
            <v>30913</v>
          </cell>
          <cell r="J1084">
            <v>30590</v>
          </cell>
          <cell r="K1084">
            <v>30644</v>
          </cell>
          <cell r="L1084">
            <v>30750</v>
          </cell>
          <cell r="M1084">
            <v>32036</v>
          </cell>
          <cell r="N1084">
            <v>32036</v>
          </cell>
          <cell r="O1084">
            <v>32036</v>
          </cell>
          <cell r="P1084">
            <v>32036</v>
          </cell>
        </row>
        <row r="1085">
          <cell r="A1085" t="str">
            <v>86568</v>
          </cell>
          <cell r="B1085">
            <v>46691</v>
          </cell>
          <cell r="C1085">
            <v>47051</v>
          </cell>
          <cell r="D1085">
            <v>46908</v>
          </cell>
          <cell r="E1085">
            <v>46966</v>
          </cell>
          <cell r="F1085">
            <v>45303</v>
          </cell>
          <cell r="G1085">
            <v>47029</v>
          </cell>
          <cell r="H1085">
            <v>47110</v>
          </cell>
          <cell r="I1085">
            <v>47154</v>
          </cell>
          <cell r="J1085">
            <v>47051</v>
          </cell>
          <cell r="K1085">
            <v>47051</v>
          </cell>
          <cell r="L1085">
            <v>47051</v>
          </cell>
          <cell r="M1085">
            <v>47051</v>
          </cell>
          <cell r="N1085">
            <v>47051</v>
          </cell>
          <cell r="O1085">
            <v>47110</v>
          </cell>
          <cell r="P1085">
            <v>47154</v>
          </cell>
        </row>
        <row r="1086">
          <cell r="A1086" t="str">
            <v>86569</v>
          </cell>
          <cell r="B1086">
            <v>10269</v>
          </cell>
          <cell r="C1086">
            <v>10404</v>
          </cell>
          <cell r="D1086">
            <v>10373</v>
          </cell>
          <cell r="E1086">
            <v>10418</v>
          </cell>
          <cell r="F1086">
            <v>11366</v>
          </cell>
          <cell r="G1086">
            <v>10469</v>
          </cell>
          <cell r="H1086">
            <v>10474</v>
          </cell>
          <cell r="I1086">
            <v>10441</v>
          </cell>
          <cell r="J1086">
            <v>10404</v>
          </cell>
          <cell r="K1086">
            <v>10404</v>
          </cell>
          <cell r="L1086">
            <v>10418</v>
          </cell>
          <cell r="M1086">
            <v>11366</v>
          </cell>
          <cell r="N1086">
            <v>11366</v>
          </cell>
          <cell r="O1086">
            <v>11366</v>
          </cell>
          <cell r="P1086">
            <v>11366</v>
          </cell>
        </row>
        <row r="1087">
          <cell r="A1087" t="str">
            <v>86571</v>
          </cell>
          <cell r="B1087">
            <v>17070</v>
          </cell>
          <cell r="C1087">
            <v>17184</v>
          </cell>
          <cell r="D1087">
            <v>17113</v>
          </cell>
          <cell r="E1087">
            <v>17167</v>
          </cell>
          <cell r="F1087">
            <v>19165</v>
          </cell>
          <cell r="G1087">
            <v>17134</v>
          </cell>
          <cell r="H1087">
            <v>17110</v>
          </cell>
          <cell r="I1087">
            <v>17129</v>
          </cell>
          <cell r="J1087">
            <v>17184</v>
          </cell>
          <cell r="K1087">
            <v>17184</v>
          </cell>
          <cell r="L1087">
            <v>17184</v>
          </cell>
          <cell r="M1087">
            <v>19165</v>
          </cell>
          <cell r="N1087">
            <v>19165</v>
          </cell>
          <cell r="O1087">
            <v>19165</v>
          </cell>
          <cell r="P1087">
            <v>19165</v>
          </cell>
        </row>
        <row r="1088">
          <cell r="A1088" t="str">
            <v>86573</v>
          </cell>
          <cell r="B1088">
            <v>20891</v>
          </cell>
          <cell r="C1088">
            <v>20941</v>
          </cell>
          <cell r="D1088">
            <v>20934</v>
          </cell>
          <cell r="E1088">
            <v>20961</v>
          </cell>
          <cell r="F1088">
            <v>23211</v>
          </cell>
          <cell r="G1088">
            <v>20470</v>
          </cell>
          <cell r="H1088">
            <v>20555</v>
          </cell>
          <cell r="I1088">
            <v>20580</v>
          </cell>
          <cell r="J1088">
            <v>20941</v>
          </cell>
          <cell r="K1088">
            <v>20941</v>
          </cell>
          <cell r="L1088">
            <v>20961</v>
          </cell>
          <cell r="M1088">
            <v>23211</v>
          </cell>
          <cell r="N1088">
            <v>23211</v>
          </cell>
          <cell r="O1088">
            <v>23211</v>
          </cell>
          <cell r="P1088">
            <v>23211</v>
          </cell>
        </row>
        <row r="1089">
          <cell r="A1089" t="str">
            <v>86749</v>
          </cell>
          <cell r="B1089">
            <v>10386</v>
          </cell>
          <cell r="C1089">
            <v>10467</v>
          </cell>
          <cell r="D1089">
            <v>10458</v>
          </cell>
          <cell r="E1089">
            <v>10382</v>
          </cell>
          <cell r="F1089">
            <v>11282</v>
          </cell>
          <cell r="G1089">
            <v>10451</v>
          </cell>
          <cell r="H1089">
            <v>10453</v>
          </cell>
          <cell r="I1089">
            <v>10546</v>
          </cell>
          <cell r="J1089">
            <v>10467</v>
          </cell>
          <cell r="K1089">
            <v>10467</v>
          </cell>
          <cell r="L1089">
            <v>10467</v>
          </cell>
          <cell r="M1089">
            <v>11282</v>
          </cell>
          <cell r="N1089">
            <v>11282</v>
          </cell>
          <cell r="O1089">
            <v>11282</v>
          </cell>
          <cell r="P1089">
            <v>11282</v>
          </cell>
        </row>
        <row r="1090">
          <cell r="A1090" t="str">
            <v>86755</v>
          </cell>
          <cell r="B1090">
            <v>4884</v>
          </cell>
          <cell r="C1090">
            <v>4929</v>
          </cell>
          <cell r="D1090">
            <v>4910</v>
          </cell>
          <cell r="E1090">
            <v>4912</v>
          </cell>
          <cell r="F1090">
            <v>5204</v>
          </cell>
          <cell r="G1090">
            <v>4865</v>
          </cell>
          <cell r="H1090">
            <v>4867</v>
          </cell>
          <cell r="I1090">
            <v>4872</v>
          </cell>
          <cell r="J1090">
            <v>4929</v>
          </cell>
          <cell r="K1090">
            <v>4929</v>
          </cell>
          <cell r="L1090">
            <v>4929</v>
          </cell>
          <cell r="M1090">
            <v>5204</v>
          </cell>
          <cell r="N1090">
            <v>5204</v>
          </cell>
          <cell r="O1090">
            <v>5204</v>
          </cell>
          <cell r="P1090">
            <v>5204</v>
          </cell>
        </row>
        <row r="1091">
          <cell r="A1091" t="str">
            <v>86757</v>
          </cell>
          <cell r="B1091">
            <v>13868</v>
          </cell>
          <cell r="C1091">
            <v>14030</v>
          </cell>
          <cell r="D1091">
            <v>14059</v>
          </cell>
          <cell r="E1091">
            <v>14067</v>
          </cell>
          <cell r="F1091">
            <v>15180</v>
          </cell>
          <cell r="G1091">
            <v>14255</v>
          </cell>
          <cell r="H1091">
            <v>14333</v>
          </cell>
          <cell r="I1091">
            <v>14375</v>
          </cell>
          <cell r="J1091">
            <v>14030</v>
          </cell>
          <cell r="K1091">
            <v>14059</v>
          </cell>
          <cell r="L1091">
            <v>14067</v>
          </cell>
          <cell r="M1091">
            <v>15180</v>
          </cell>
          <cell r="N1091">
            <v>15180</v>
          </cell>
          <cell r="O1091">
            <v>15180</v>
          </cell>
          <cell r="P1091">
            <v>15180</v>
          </cell>
        </row>
        <row r="1092">
          <cell r="A1092" t="str">
            <v>86760</v>
          </cell>
          <cell r="B1092">
            <v>7063</v>
          </cell>
          <cell r="C1092">
            <v>7121</v>
          </cell>
          <cell r="D1092">
            <v>7083</v>
          </cell>
          <cell r="E1092">
            <v>7102</v>
          </cell>
          <cell r="F1092">
            <v>7728</v>
          </cell>
          <cell r="G1092">
            <v>7103</v>
          </cell>
          <cell r="H1092">
            <v>7107</v>
          </cell>
          <cell r="I1092">
            <v>7121</v>
          </cell>
          <cell r="J1092">
            <v>7121</v>
          </cell>
          <cell r="K1092">
            <v>7121</v>
          </cell>
          <cell r="L1092">
            <v>7121</v>
          </cell>
          <cell r="M1092">
            <v>7728</v>
          </cell>
          <cell r="N1092">
            <v>7728</v>
          </cell>
          <cell r="O1092">
            <v>7728</v>
          </cell>
          <cell r="P1092">
            <v>7728</v>
          </cell>
        </row>
        <row r="1093">
          <cell r="A1093" t="str">
            <v>86865</v>
          </cell>
          <cell r="B1093">
            <v>27801</v>
          </cell>
          <cell r="C1093">
            <v>28032</v>
          </cell>
          <cell r="D1093">
            <v>28056</v>
          </cell>
          <cell r="E1093">
            <v>28191</v>
          </cell>
          <cell r="F1093">
            <v>30121</v>
          </cell>
          <cell r="G1093">
            <v>28213</v>
          </cell>
          <cell r="H1093">
            <v>28281</v>
          </cell>
          <cell r="I1093">
            <v>28270</v>
          </cell>
          <cell r="J1093">
            <v>28032</v>
          </cell>
          <cell r="K1093">
            <v>28056</v>
          </cell>
          <cell r="L1093">
            <v>28191</v>
          </cell>
          <cell r="M1093">
            <v>30121</v>
          </cell>
          <cell r="N1093">
            <v>30121</v>
          </cell>
          <cell r="O1093">
            <v>30121</v>
          </cell>
          <cell r="P1093">
            <v>30121</v>
          </cell>
        </row>
        <row r="1094">
          <cell r="A1094" t="str">
            <v>86885</v>
          </cell>
          <cell r="B1094">
            <v>17284</v>
          </cell>
          <cell r="C1094">
            <v>17384</v>
          </cell>
          <cell r="D1094">
            <v>17366</v>
          </cell>
          <cell r="E1094">
            <v>17390</v>
          </cell>
          <cell r="F1094">
            <v>18367</v>
          </cell>
          <cell r="G1094">
            <v>17567</v>
          </cell>
          <cell r="H1094">
            <v>17491</v>
          </cell>
          <cell r="I1094">
            <v>17644</v>
          </cell>
          <cell r="J1094">
            <v>17384</v>
          </cell>
          <cell r="K1094">
            <v>17384</v>
          </cell>
          <cell r="L1094">
            <v>17390</v>
          </cell>
          <cell r="M1094">
            <v>18367</v>
          </cell>
          <cell r="N1094">
            <v>18367</v>
          </cell>
          <cell r="O1094">
            <v>18367</v>
          </cell>
          <cell r="P1094">
            <v>18367</v>
          </cell>
        </row>
        <row r="1095">
          <cell r="A1095" t="str">
            <v>88001</v>
          </cell>
          <cell r="B1095">
            <v>18185</v>
          </cell>
          <cell r="C1095">
            <v>18439</v>
          </cell>
          <cell r="D1095">
            <v>18044</v>
          </cell>
          <cell r="E1095">
            <v>17904</v>
          </cell>
          <cell r="F1095">
            <v>18506</v>
          </cell>
          <cell r="G1095">
            <v>17592</v>
          </cell>
          <cell r="H1095">
            <v>17658</v>
          </cell>
          <cell r="I1095">
            <v>17580</v>
          </cell>
          <cell r="J1095">
            <v>18439</v>
          </cell>
          <cell r="K1095">
            <v>18439</v>
          </cell>
          <cell r="L1095">
            <v>18439</v>
          </cell>
          <cell r="M1095">
            <v>18506</v>
          </cell>
          <cell r="N1095">
            <v>18506</v>
          </cell>
          <cell r="O1095">
            <v>18506</v>
          </cell>
          <cell r="P1095">
            <v>18506</v>
          </cell>
        </row>
        <row r="1096">
          <cell r="A1096" t="str">
            <v>88564</v>
          </cell>
          <cell r="B1096">
            <v>1909</v>
          </cell>
          <cell r="C1096">
            <v>1931</v>
          </cell>
          <cell r="D1096">
            <v>1889</v>
          </cell>
          <cell r="E1096">
            <v>1867</v>
          </cell>
          <cell r="F1096">
            <v>2036</v>
          </cell>
          <cell r="G1096">
            <v>1870</v>
          </cell>
          <cell r="H1096">
            <v>1832</v>
          </cell>
          <cell r="I1096">
            <v>1830</v>
          </cell>
          <cell r="J1096">
            <v>1931</v>
          </cell>
          <cell r="K1096">
            <v>1931</v>
          </cell>
          <cell r="L1096">
            <v>1931</v>
          </cell>
          <cell r="M1096">
            <v>2036</v>
          </cell>
          <cell r="N1096">
            <v>2036</v>
          </cell>
          <cell r="O1096">
            <v>2036</v>
          </cell>
          <cell r="P1096">
            <v>2036</v>
          </cell>
        </row>
        <row r="1097">
          <cell r="A1097" t="str">
            <v>91000</v>
          </cell>
          <cell r="B1097">
            <v>14740</v>
          </cell>
          <cell r="C1097">
            <v>14758</v>
          </cell>
          <cell r="D1097">
            <v>14864</v>
          </cell>
          <cell r="E1097">
            <v>14902</v>
          </cell>
          <cell r="F1097">
            <v>14930</v>
          </cell>
          <cell r="G1097">
            <v>15081</v>
          </cell>
          <cell r="H1097">
            <v>14955</v>
          </cell>
          <cell r="I1097">
            <v>14987</v>
          </cell>
          <cell r="J1097">
            <v>14758</v>
          </cell>
          <cell r="K1097">
            <v>14864</v>
          </cell>
          <cell r="L1097">
            <v>14902</v>
          </cell>
          <cell r="M1097">
            <v>14930</v>
          </cell>
          <cell r="N1097">
            <v>15081</v>
          </cell>
          <cell r="O1097">
            <v>15081</v>
          </cell>
          <cell r="P1097">
            <v>15081</v>
          </cell>
        </row>
        <row r="1098">
          <cell r="A1098" t="str">
            <v>91001</v>
          </cell>
          <cell r="B1098">
            <v>31497</v>
          </cell>
          <cell r="C1098">
            <v>31767</v>
          </cell>
          <cell r="D1098">
            <v>31907</v>
          </cell>
          <cell r="E1098">
            <v>31979</v>
          </cell>
          <cell r="F1098">
            <v>30166</v>
          </cell>
          <cell r="G1098">
            <v>32159</v>
          </cell>
          <cell r="H1098">
            <v>32308</v>
          </cell>
          <cell r="I1098">
            <v>32375</v>
          </cell>
          <cell r="J1098">
            <v>31767</v>
          </cell>
          <cell r="K1098">
            <v>31907</v>
          </cell>
          <cell r="L1098">
            <v>31979</v>
          </cell>
          <cell r="M1098">
            <v>31979</v>
          </cell>
          <cell r="N1098">
            <v>32159</v>
          </cell>
          <cell r="O1098">
            <v>32308</v>
          </cell>
          <cell r="P1098">
            <v>32375</v>
          </cell>
        </row>
        <row r="1099">
          <cell r="A1099" t="str">
            <v>91540</v>
          </cell>
          <cell r="B1099">
            <v>6022</v>
          </cell>
          <cell r="C1099">
            <v>6066</v>
          </cell>
          <cell r="D1099">
            <v>5958</v>
          </cell>
          <cell r="E1099">
            <v>6229</v>
          </cell>
          <cell r="F1099">
            <v>6480</v>
          </cell>
          <cell r="G1099">
            <v>6132</v>
          </cell>
          <cell r="H1099">
            <v>6178</v>
          </cell>
          <cell r="I1099">
            <v>6201</v>
          </cell>
          <cell r="J1099">
            <v>6066</v>
          </cell>
          <cell r="K1099">
            <v>6066</v>
          </cell>
          <cell r="L1099">
            <v>6229</v>
          </cell>
          <cell r="M1099">
            <v>6480</v>
          </cell>
          <cell r="N1099">
            <v>6480</v>
          </cell>
          <cell r="O1099">
            <v>6480</v>
          </cell>
          <cell r="P1099">
            <v>6480</v>
          </cell>
        </row>
        <row r="1100">
          <cell r="A1100" t="str">
            <v>94000</v>
          </cell>
          <cell r="B1100">
            <v>17098</v>
          </cell>
          <cell r="C1100">
            <v>16897</v>
          </cell>
          <cell r="D1100">
            <v>16846</v>
          </cell>
          <cell r="E1100">
            <v>16687</v>
          </cell>
          <cell r="F1100">
            <v>16734</v>
          </cell>
          <cell r="G1100">
            <v>16829</v>
          </cell>
          <cell r="H1100">
            <v>16848</v>
          </cell>
          <cell r="I1100">
            <v>16838</v>
          </cell>
          <cell r="J1100">
            <v>17098</v>
          </cell>
          <cell r="K1100">
            <v>17098</v>
          </cell>
          <cell r="L1100">
            <v>17098</v>
          </cell>
          <cell r="M1100">
            <v>17098</v>
          </cell>
          <cell r="N1100">
            <v>17098</v>
          </cell>
          <cell r="O1100">
            <v>17098</v>
          </cell>
          <cell r="P1100">
            <v>17098</v>
          </cell>
        </row>
        <row r="1101">
          <cell r="A1101" t="str">
            <v>94001</v>
          </cell>
          <cell r="B1101">
            <v>20314</v>
          </cell>
          <cell r="C1101">
            <v>20165</v>
          </cell>
          <cell r="D1101">
            <v>20308</v>
          </cell>
          <cell r="E1101">
            <v>20312</v>
          </cell>
          <cell r="F1101">
            <v>19778</v>
          </cell>
          <cell r="G1101">
            <v>20450</v>
          </cell>
          <cell r="H1101">
            <v>20477</v>
          </cell>
          <cell r="I1101">
            <v>20512</v>
          </cell>
          <cell r="J1101">
            <v>20314</v>
          </cell>
          <cell r="K1101">
            <v>20314</v>
          </cell>
          <cell r="L1101">
            <v>20314</v>
          </cell>
          <cell r="M1101">
            <v>20314</v>
          </cell>
          <cell r="N1101">
            <v>20450</v>
          </cell>
          <cell r="O1101">
            <v>20477</v>
          </cell>
          <cell r="P1101">
            <v>20512</v>
          </cell>
        </row>
        <row r="1102">
          <cell r="A1102" t="str">
            <v>95001</v>
          </cell>
          <cell r="B1102">
            <v>37370</v>
          </cell>
          <cell r="C1102">
            <v>37480</v>
          </cell>
          <cell r="D1102">
            <v>37274</v>
          </cell>
          <cell r="E1102">
            <v>36706</v>
          </cell>
          <cell r="F1102">
            <v>38465</v>
          </cell>
          <cell r="G1102">
            <v>36433</v>
          </cell>
          <cell r="H1102">
            <v>36465</v>
          </cell>
          <cell r="I1102">
            <v>36526</v>
          </cell>
          <cell r="J1102">
            <v>37480</v>
          </cell>
          <cell r="K1102">
            <v>37480</v>
          </cell>
          <cell r="L1102">
            <v>37480</v>
          </cell>
          <cell r="M1102">
            <v>38465</v>
          </cell>
          <cell r="N1102">
            <v>38465</v>
          </cell>
          <cell r="O1102">
            <v>38465</v>
          </cell>
          <cell r="P1102">
            <v>38465</v>
          </cell>
        </row>
        <row r="1103">
          <cell r="A1103" t="str">
            <v>95015</v>
          </cell>
          <cell r="B1103">
            <v>6950</v>
          </cell>
          <cell r="C1103">
            <v>6979</v>
          </cell>
          <cell r="D1103">
            <v>6951</v>
          </cell>
          <cell r="E1103">
            <v>6969</v>
          </cell>
          <cell r="F1103">
            <v>7197</v>
          </cell>
          <cell r="G1103">
            <v>7009</v>
          </cell>
          <cell r="H1103">
            <v>6988</v>
          </cell>
          <cell r="I1103">
            <v>6902</v>
          </cell>
          <cell r="J1103">
            <v>6979</v>
          </cell>
          <cell r="K1103">
            <v>6979</v>
          </cell>
          <cell r="L1103">
            <v>6979</v>
          </cell>
          <cell r="M1103">
            <v>7197</v>
          </cell>
          <cell r="N1103">
            <v>7197</v>
          </cell>
          <cell r="O1103">
            <v>7197</v>
          </cell>
          <cell r="P1103">
            <v>7197</v>
          </cell>
        </row>
        <row r="1104">
          <cell r="A1104" t="str">
            <v>95025</v>
          </cell>
          <cell r="B1104">
            <v>11427</v>
          </cell>
          <cell r="C1104">
            <v>11479</v>
          </cell>
          <cell r="D1104">
            <v>11379</v>
          </cell>
          <cell r="E1104">
            <v>11366</v>
          </cell>
          <cell r="F1104">
            <v>11926</v>
          </cell>
          <cell r="G1104">
            <v>11363</v>
          </cell>
          <cell r="H1104">
            <v>11336</v>
          </cell>
          <cell r="I1104">
            <v>11278</v>
          </cell>
          <cell r="J1104">
            <v>11479</v>
          </cell>
          <cell r="K1104">
            <v>11479</v>
          </cell>
          <cell r="L1104">
            <v>11479</v>
          </cell>
          <cell r="M1104">
            <v>11926</v>
          </cell>
          <cell r="N1104">
            <v>11926</v>
          </cell>
          <cell r="O1104">
            <v>11926</v>
          </cell>
          <cell r="P1104">
            <v>11926</v>
          </cell>
        </row>
        <row r="1105">
          <cell r="A1105" t="str">
            <v>95200</v>
          </cell>
          <cell r="B1105">
            <v>5403</v>
          </cell>
          <cell r="C1105">
            <v>5410</v>
          </cell>
          <cell r="D1105">
            <v>5394</v>
          </cell>
          <cell r="E1105">
            <v>5336</v>
          </cell>
          <cell r="F1105">
            <v>5598</v>
          </cell>
          <cell r="G1105">
            <v>5266</v>
          </cell>
          <cell r="H1105">
            <v>5255</v>
          </cell>
          <cell r="I1105">
            <v>5249</v>
          </cell>
          <cell r="J1105">
            <v>5410</v>
          </cell>
          <cell r="K1105">
            <v>5410</v>
          </cell>
          <cell r="L1105">
            <v>5410</v>
          </cell>
          <cell r="M1105">
            <v>5598</v>
          </cell>
          <cell r="N1105">
            <v>5598</v>
          </cell>
          <cell r="O1105">
            <v>5598</v>
          </cell>
          <cell r="P1105">
            <v>5598</v>
          </cell>
        </row>
        <row r="1106">
          <cell r="A1106" t="str">
            <v>97000</v>
          </cell>
          <cell r="B1106">
            <v>5044</v>
          </cell>
          <cell r="C1106">
            <v>5044</v>
          </cell>
          <cell r="D1106">
            <v>5039</v>
          </cell>
          <cell r="E1106">
            <v>5038</v>
          </cell>
          <cell r="F1106">
            <v>4945</v>
          </cell>
          <cell r="G1106">
            <v>5048</v>
          </cell>
          <cell r="H1106">
            <v>5046</v>
          </cell>
          <cell r="I1106">
            <v>5045</v>
          </cell>
          <cell r="J1106">
            <v>5044</v>
          </cell>
          <cell r="K1106">
            <v>5044</v>
          </cell>
          <cell r="L1106">
            <v>5044</v>
          </cell>
          <cell r="M1106">
            <v>5044</v>
          </cell>
          <cell r="N1106">
            <v>5048</v>
          </cell>
          <cell r="O1106">
            <v>5048</v>
          </cell>
          <cell r="P1106">
            <v>5048</v>
          </cell>
        </row>
        <row r="1107">
          <cell r="A1107" t="str">
            <v>97001</v>
          </cell>
          <cell r="B1107">
            <v>18045</v>
          </cell>
          <cell r="C1107">
            <v>18109</v>
          </cell>
          <cell r="D1107">
            <v>18190</v>
          </cell>
          <cell r="E1107">
            <v>18186</v>
          </cell>
          <cell r="F1107">
            <v>17761</v>
          </cell>
          <cell r="G1107">
            <v>18256</v>
          </cell>
          <cell r="H1107">
            <v>18298</v>
          </cell>
          <cell r="I1107">
            <v>18342</v>
          </cell>
          <cell r="J1107">
            <v>18109</v>
          </cell>
          <cell r="K1107">
            <v>18190</v>
          </cell>
          <cell r="L1107">
            <v>18190</v>
          </cell>
          <cell r="M1107">
            <v>18190</v>
          </cell>
          <cell r="N1107">
            <v>18256</v>
          </cell>
          <cell r="O1107">
            <v>18298</v>
          </cell>
          <cell r="P1107">
            <v>18342</v>
          </cell>
        </row>
        <row r="1108">
          <cell r="A1108" t="str">
            <v>97161</v>
          </cell>
          <cell r="B1108">
            <v>2602</v>
          </cell>
          <cell r="C1108">
            <v>2600</v>
          </cell>
          <cell r="D1108">
            <v>2590</v>
          </cell>
          <cell r="E1108">
            <v>2588</v>
          </cell>
          <cell r="F1108">
            <v>2525</v>
          </cell>
          <cell r="G1108">
            <v>2600</v>
          </cell>
          <cell r="H1108">
            <v>2590</v>
          </cell>
          <cell r="I1108">
            <v>2587</v>
          </cell>
          <cell r="J1108">
            <v>2602</v>
          </cell>
          <cell r="K1108">
            <v>2602</v>
          </cell>
          <cell r="L1108">
            <v>2602</v>
          </cell>
          <cell r="M1108">
            <v>2602</v>
          </cell>
          <cell r="N1108">
            <v>2602</v>
          </cell>
          <cell r="O1108">
            <v>2602</v>
          </cell>
          <cell r="P1108">
            <v>2602</v>
          </cell>
        </row>
        <row r="1109">
          <cell r="A1109" t="str">
            <v>97666</v>
          </cell>
          <cell r="B1109">
            <v>1254</v>
          </cell>
          <cell r="C1109">
            <v>1270</v>
          </cell>
          <cell r="D1109">
            <v>1280</v>
          </cell>
          <cell r="E1109">
            <v>1281</v>
          </cell>
          <cell r="F1109">
            <v>1205</v>
          </cell>
          <cell r="G1109">
            <v>1275</v>
          </cell>
          <cell r="H1109">
            <v>1279</v>
          </cell>
          <cell r="I1109">
            <v>1274</v>
          </cell>
          <cell r="J1109">
            <v>1270</v>
          </cell>
          <cell r="K1109">
            <v>1280</v>
          </cell>
          <cell r="L1109">
            <v>1281</v>
          </cell>
          <cell r="M1109">
            <v>1281</v>
          </cell>
          <cell r="N1109">
            <v>1281</v>
          </cell>
          <cell r="O1109">
            <v>1281</v>
          </cell>
          <cell r="P1109">
            <v>1281</v>
          </cell>
        </row>
        <row r="1110">
          <cell r="A1110" t="str">
            <v>99000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A1111" t="str">
            <v>99001</v>
          </cell>
          <cell r="B1111">
            <v>16897</v>
          </cell>
          <cell r="C1111">
            <v>16808</v>
          </cell>
          <cell r="D1111">
            <v>16503</v>
          </cell>
          <cell r="E1111">
            <v>15115</v>
          </cell>
          <cell r="F1111">
            <v>16410</v>
          </cell>
          <cell r="G1111">
            <v>15997</v>
          </cell>
          <cell r="H1111">
            <v>16152</v>
          </cell>
          <cell r="I1111">
            <v>16186</v>
          </cell>
          <cell r="J1111">
            <v>16897</v>
          </cell>
          <cell r="K1111">
            <v>16897</v>
          </cell>
          <cell r="L1111">
            <v>16897</v>
          </cell>
          <cell r="M1111">
            <v>16897</v>
          </cell>
          <cell r="N1111">
            <v>16897</v>
          </cell>
          <cell r="O1111">
            <v>16897</v>
          </cell>
          <cell r="P1111">
            <v>16897</v>
          </cell>
        </row>
        <row r="1112">
          <cell r="A1112" t="str">
            <v>99524</v>
          </cell>
          <cell r="B1112">
            <v>9320</v>
          </cell>
          <cell r="C1112">
            <v>9512</v>
          </cell>
          <cell r="D1112">
            <v>9444</v>
          </cell>
          <cell r="E1112">
            <v>9036</v>
          </cell>
          <cell r="F1112">
            <v>9106</v>
          </cell>
          <cell r="G1112">
            <v>9055</v>
          </cell>
          <cell r="H1112">
            <v>9083</v>
          </cell>
          <cell r="I1112">
            <v>9015</v>
          </cell>
          <cell r="J1112">
            <v>9512</v>
          </cell>
          <cell r="K1112">
            <v>9512</v>
          </cell>
          <cell r="L1112">
            <v>9512</v>
          </cell>
          <cell r="M1112">
            <v>9512</v>
          </cell>
          <cell r="N1112">
            <v>9512</v>
          </cell>
          <cell r="O1112">
            <v>9512</v>
          </cell>
          <cell r="P1112">
            <v>9512</v>
          </cell>
        </row>
        <row r="1113">
          <cell r="A1113" t="str">
            <v>99624</v>
          </cell>
          <cell r="B1113">
            <v>2547</v>
          </cell>
          <cell r="C1113">
            <v>2499</v>
          </cell>
          <cell r="D1113">
            <v>2405</v>
          </cell>
          <cell r="E1113">
            <v>2317</v>
          </cell>
          <cell r="F1113">
            <v>2723</v>
          </cell>
          <cell r="G1113">
            <v>2272</v>
          </cell>
          <cell r="H1113">
            <v>2262</v>
          </cell>
          <cell r="I1113">
            <v>2245</v>
          </cell>
          <cell r="J1113">
            <v>2547</v>
          </cell>
          <cell r="K1113">
            <v>2547</v>
          </cell>
          <cell r="L1113">
            <v>2547</v>
          </cell>
          <cell r="M1113">
            <v>2723</v>
          </cell>
          <cell r="N1113">
            <v>2723</v>
          </cell>
          <cell r="O1113">
            <v>2723</v>
          </cell>
          <cell r="P1113">
            <v>2723</v>
          </cell>
        </row>
        <row r="1114">
          <cell r="A1114" t="str">
            <v>99773</v>
          </cell>
          <cell r="B1114">
            <v>42601</v>
          </cell>
          <cell r="C1114">
            <v>42674</v>
          </cell>
          <cell r="D1114">
            <v>42800</v>
          </cell>
          <cell r="E1114">
            <v>42822</v>
          </cell>
          <cell r="F1114">
            <v>41850</v>
          </cell>
          <cell r="G1114">
            <v>42823</v>
          </cell>
          <cell r="H1114">
            <v>42817</v>
          </cell>
          <cell r="I1114">
            <v>42867</v>
          </cell>
          <cell r="J1114">
            <v>42674</v>
          </cell>
          <cell r="K1114">
            <v>42800</v>
          </cell>
          <cell r="L1114">
            <v>42822</v>
          </cell>
          <cell r="M1114">
            <v>42822</v>
          </cell>
          <cell r="N1114">
            <v>42823</v>
          </cell>
          <cell r="O1114">
            <v>42823</v>
          </cell>
          <cell r="P1114">
            <v>42867</v>
          </cell>
        </row>
        <row r="1115">
          <cell r="A1115" t="str">
            <v>INPEC</v>
          </cell>
          <cell r="B1115">
            <v>117249</v>
          </cell>
          <cell r="C1115">
            <v>117038</v>
          </cell>
          <cell r="D1115">
            <v>116278</v>
          </cell>
          <cell r="E1115">
            <v>115803</v>
          </cell>
          <cell r="F1115">
            <v>106956</v>
          </cell>
          <cell r="G1115">
            <v>115411</v>
          </cell>
          <cell r="H1115">
            <v>113461</v>
          </cell>
          <cell r="I1115">
            <v>113483</v>
          </cell>
          <cell r="J1115">
            <v>117249</v>
          </cell>
          <cell r="K1115">
            <v>117249</v>
          </cell>
          <cell r="L1115">
            <v>117249</v>
          </cell>
          <cell r="M1115">
            <v>117249</v>
          </cell>
          <cell r="N1115">
            <v>117249</v>
          </cell>
          <cell r="O1115">
            <v>117249</v>
          </cell>
          <cell r="P1115">
            <v>117249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T1121"/>
  <sheetViews>
    <sheetView tabSelected="1" workbookViewId="0">
      <pane xSplit="5" ySplit="10" topLeftCell="F11" activePane="bottomRight" state="frozen"/>
      <selection pane="topRight" activeCell="E1" sqref="E1"/>
      <selection pane="bottomLeft" activeCell="A5" sqref="A5"/>
      <selection pane="bottomRight" activeCell="S10" sqref="S10"/>
    </sheetView>
  </sheetViews>
  <sheetFormatPr baseColWidth="10" defaultRowHeight="13.5" x14ac:dyDescent="0.25"/>
  <cols>
    <col min="1" max="1" width="6.42578125" customWidth="1"/>
    <col min="2" max="2" width="8" style="29" customWidth="1"/>
    <col min="3" max="3" width="13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44" customWidth="1"/>
    <col min="9" max="9" width="25.140625" style="34" customWidth="1"/>
    <col min="10" max="11" width="20.28515625" style="9" customWidth="1"/>
    <col min="12" max="12" width="20.5703125" style="9" customWidth="1"/>
    <col min="13" max="13" width="19.42578125" customWidth="1"/>
    <col min="14" max="14" width="19.140625" customWidth="1"/>
    <col min="15" max="15" width="25.140625" customWidth="1"/>
    <col min="16" max="16" width="16.85546875" style="4" customWidth="1"/>
    <col min="17" max="17" width="26.5703125" customWidth="1"/>
    <col min="18" max="18" width="33.28515625" customWidth="1"/>
    <col min="19" max="19" width="20.140625" customWidth="1"/>
    <col min="20" max="20" width="17.5703125" bestFit="1" customWidth="1"/>
  </cols>
  <sheetData>
    <row r="3" spans="1:20" ht="15.75" x14ac:dyDescent="0.25">
      <c r="D3" s="101" t="s">
        <v>2225</v>
      </c>
    </row>
    <row r="4" spans="1:20" ht="15.75" x14ac:dyDescent="0.25">
      <c r="D4" s="102" t="s">
        <v>2226</v>
      </c>
    </row>
    <row r="5" spans="1:20" ht="15.75" x14ac:dyDescent="0.25">
      <c r="D5" s="102" t="s">
        <v>2220</v>
      </c>
      <c r="K5" s="55"/>
    </row>
    <row r="7" spans="1:20" ht="14.25" thickBot="1" x14ac:dyDescent="0.3">
      <c r="C7" s="79"/>
      <c r="D7" s="79"/>
      <c r="E7" s="52"/>
      <c r="F7" s="29"/>
      <c r="H7" s="5"/>
      <c r="I7" s="5"/>
      <c r="J7" s="5"/>
      <c r="K7" s="5"/>
      <c r="L7" s="5"/>
      <c r="M7" s="5"/>
      <c r="N7" s="5"/>
      <c r="O7" s="29"/>
      <c r="P7" s="5"/>
      <c r="Q7" s="5"/>
      <c r="R7" s="29"/>
    </row>
    <row r="8" spans="1:20" ht="27" customHeight="1" thickBot="1" x14ac:dyDescent="0.3">
      <c r="E8" s="10"/>
      <c r="F8" s="155" t="s">
        <v>2234</v>
      </c>
      <c r="G8" s="156"/>
      <c r="H8" s="156"/>
      <c r="I8" s="156"/>
      <c r="J8" s="156"/>
      <c r="K8" s="156"/>
      <c r="L8" s="156"/>
      <c r="M8" s="156"/>
      <c r="N8" s="156"/>
      <c r="O8" s="157"/>
      <c r="P8" s="14" t="s">
        <v>2165</v>
      </c>
      <c r="Q8" s="146" t="s">
        <v>2166</v>
      </c>
      <c r="R8" s="147"/>
    </row>
    <row r="9" spans="1:20" s="3" customFormat="1" ht="62.25" customHeight="1" thickBot="1" x14ac:dyDescent="0.25">
      <c r="B9" s="30"/>
      <c r="C9" s="2"/>
      <c r="D9" s="1"/>
      <c r="E9" s="53"/>
      <c r="F9" s="131"/>
      <c r="G9" s="106"/>
      <c r="H9" s="7"/>
      <c r="I9" s="7"/>
      <c r="J9" s="12"/>
      <c r="K9" s="153" t="s">
        <v>2235</v>
      </c>
      <c r="L9" s="154"/>
      <c r="M9" s="153" t="s">
        <v>2236</v>
      </c>
      <c r="N9" s="154"/>
      <c r="O9" s="15"/>
      <c r="P9" s="16"/>
      <c r="Q9" s="150" t="s">
        <v>2233</v>
      </c>
      <c r="R9" s="151"/>
    </row>
    <row r="10" spans="1:20" s="4" customFormat="1" ht="45.75" thickBot="1" x14ac:dyDescent="0.3">
      <c r="A10" s="80" t="s">
        <v>2213</v>
      </c>
      <c r="B10" s="80" t="s">
        <v>2159</v>
      </c>
      <c r="C10" s="81" t="s">
        <v>2158</v>
      </c>
      <c r="D10" s="81" t="s">
        <v>2157</v>
      </c>
      <c r="E10" s="82" t="s">
        <v>2161</v>
      </c>
      <c r="F10" s="25" t="s">
        <v>2223</v>
      </c>
      <c r="G10" s="46" t="s">
        <v>2221</v>
      </c>
      <c r="H10" s="50" t="s">
        <v>2222</v>
      </c>
      <c r="I10" s="98" t="s">
        <v>2224</v>
      </c>
      <c r="J10" s="99" t="s">
        <v>2170</v>
      </c>
      <c r="K10" s="83" t="s">
        <v>2174</v>
      </c>
      <c r="L10" s="105" t="s">
        <v>2173</v>
      </c>
      <c r="M10" s="83" t="s">
        <v>2174</v>
      </c>
      <c r="N10" s="105" t="s">
        <v>2173</v>
      </c>
      <c r="O10" s="105" t="s">
        <v>2237</v>
      </c>
      <c r="P10" s="126" t="s">
        <v>2177</v>
      </c>
      <c r="Q10" s="84" t="s">
        <v>2167</v>
      </c>
      <c r="R10" s="85" t="s">
        <v>2168</v>
      </c>
    </row>
    <row r="11" spans="1:20" ht="12.75" x14ac:dyDescent="0.2">
      <c r="A11" s="123" t="s">
        <v>2181</v>
      </c>
      <c r="B11" s="91" t="s">
        <v>0</v>
      </c>
      <c r="C11" s="22" t="s">
        <v>1</v>
      </c>
      <c r="D11" s="22" t="s">
        <v>2108</v>
      </c>
      <c r="E11" s="47" t="s">
        <v>2163</v>
      </c>
      <c r="F11" s="26">
        <f>VLOOKUP($B$11:$B$1115,[1]Hoja2!$A$2:$P$1115,16,FALSE)</f>
        <v>613097</v>
      </c>
      <c r="G11" s="107">
        <v>670109.30918923568</v>
      </c>
      <c r="H11" s="51">
        <f t="shared" ref="H11:H74" si="0">ROUNDUP(F11*G11,0)</f>
        <v>410842007136</v>
      </c>
      <c r="I11" s="124">
        <v>181328759931</v>
      </c>
      <c r="J11" s="125">
        <v>0</v>
      </c>
      <c r="K11" s="63">
        <f>VLOOKUP($B$11:$B$1115,'RECURSOS DE ESFUERZO PROPIO_DEF'!$B$10:$H$1114,7,FALSE)</f>
        <v>10942923645</v>
      </c>
      <c r="L11" s="45">
        <f>VLOOKUP($B$11:$B$1115,'RECURSOS DE ESFUERZO PROPIO_DEF'!$B$10:$I$1114,8,FALSE)</f>
        <v>39516846033</v>
      </c>
      <c r="M11" s="63">
        <f>VLOOKUP($B$11:$B$1115,'RECURSOS DE ESFUERZO PROPIO_DEF'!$B$10:$M$1114,9,FALSE)</f>
        <v>645976567</v>
      </c>
      <c r="N11" s="63">
        <f>VLOOKUP($B$11:$B$1115,'RECURSOS DE ESFUERZO PROPIO_DEF'!$B$10:$M$1114,12,FALSE)</f>
        <v>62737442496</v>
      </c>
      <c r="O11" s="54">
        <f t="shared" ref="O11:O74" si="1">(H11)-(I11+J11+K11+L11+M11+N11)</f>
        <v>115670058464</v>
      </c>
      <c r="P11" s="41">
        <v>34430</v>
      </c>
      <c r="Q11" s="17">
        <f t="shared" ref="Q11:Q74" si="2">+P11*G11</f>
        <v>23071863515.385384</v>
      </c>
      <c r="R11" s="18">
        <f>+Q11*0.25</f>
        <v>5767965878.8463459</v>
      </c>
      <c r="S11" s="69"/>
      <c r="T11" s="60"/>
    </row>
    <row r="12" spans="1:20" ht="12.75" x14ac:dyDescent="0.2">
      <c r="A12" s="56" t="s">
        <v>2181</v>
      </c>
      <c r="B12" s="31" t="s">
        <v>2</v>
      </c>
      <c r="C12" s="23" t="s">
        <v>1</v>
      </c>
      <c r="D12" s="23" t="s">
        <v>3</v>
      </c>
      <c r="E12" s="48" t="s">
        <v>2162</v>
      </c>
      <c r="F12" s="26">
        <f>VLOOKUP($B$11:$B$1115,[1]Hoja2!$A$2:$P$1115,16,FALSE)</f>
        <v>14705</v>
      </c>
      <c r="G12" s="107">
        <v>585053.83943900419</v>
      </c>
      <c r="H12" s="51">
        <f t="shared" si="0"/>
        <v>8603216709</v>
      </c>
      <c r="I12" s="108">
        <v>3541347262</v>
      </c>
      <c r="J12" s="62">
        <v>0</v>
      </c>
      <c r="K12" s="63">
        <f>VLOOKUP($B$11:$B$1115,'RECURSOS DE ESFUERZO PROPIO_DEF'!$B$10:$H$1114,7,FALSE)</f>
        <v>53159793</v>
      </c>
      <c r="L12" s="45">
        <f>VLOOKUP($B$11:$B$1115,'RECURSOS DE ESFUERZO PROPIO_DEF'!$B$10:$I$1114,8,FALSE)</f>
        <v>0</v>
      </c>
      <c r="M12" s="63">
        <f>VLOOKUP($B$11:$B$1115,'RECURSOS DE ESFUERZO PROPIO_DEF'!$B$10:$M$1114,9,FALSE)</f>
        <v>0</v>
      </c>
      <c r="N12" s="63">
        <f>VLOOKUP($B$11:$B$1115,'RECURSOS DE ESFUERZO PROPIO_DEF'!$B$10:$M$1114,12,FALSE)</f>
        <v>1077024846</v>
      </c>
      <c r="O12" s="54">
        <f t="shared" si="1"/>
        <v>3931684808</v>
      </c>
      <c r="P12" s="41">
        <v>253</v>
      </c>
      <c r="Q12" s="17">
        <f t="shared" si="2"/>
        <v>148018621.37806806</v>
      </c>
      <c r="R12" s="19">
        <f t="shared" ref="R12:R75" si="3">+Q12*0.25</f>
        <v>37004655.344517015</v>
      </c>
      <c r="S12" s="69"/>
      <c r="T12" s="60"/>
    </row>
    <row r="13" spans="1:20" ht="12.75" x14ac:dyDescent="0.2">
      <c r="A13" s="56" t="s">
        <v>2181</v>
      </c>
      <c r="B13" s="31" t="s">
        <v>4</v>
      </c>
      <c r="C13" s="23" t="s">
        <v>1</v>
      </c>
      <c r="D13" s="23" t="s">
        <v>2119</v>
      </c>
      <c r="E13" s="48" t="s">
        <v>2162</v>
      </c>
      <c r="F13" s="26">
        <f>VLOOKUP($B$11:$B$1115,[1]Hoja2!$A$2:$P$1115,16,FALSE)</f>
        <v>1476</v>
      </c>
      <c r="G13" s="107">
        <v>645392.37325714284</v>
      </c>
      <c r="H13" s="51">
        <f t="shared" si="0"/>
        <v>952599143</v>
      </c>
      <c r="I13" s="108">
        <v>438204936</v>
      </c>
      <c r="J13" s="62">
        <v>0</v>
      </c>
      <c r="K13" s="63">
        <f>VLOOKUP($B$11:$B$1115,'RECURSOS DE ESFUERZO PROPIO_DEF'!$B$10:$H$1114,7,FALSE)</f>
        <v>5391230</v>
      </c>
      <c r="L13" s="45">
        <f>VLOOKUP($B$11:$B$1115,'RECURSOS DE ESFUERZO PROPIO_DEF'!$B$10:$I$1114,8,FALSE)</f>
        <v>0</v>
      </c>
      <c r="M13" s="63">
        <f>VLOOKUP($B$11:$B$1115,'RECURSOS DE ESFUERZO PROPIO_DEF'!$B$10:$M$1114,9,FALSE)</f>
        <v>0</v>
      </c>
      <c r="N13" s="63">
        <f>VLOOKUP($B$11:$B$1115,'RECURSOS DE ESFUERZO PROPIO_DEF'!$B$10:$M$1114,12,FALSE)</f>
        <v>3494439</v>
      </c>
      <c r="O13" s="54">
        <f t="shared" si="1"/>
        <v>505508538</v>
      </c>
      <c r="P13" s="41">
        <v>12</v>
      </c>
      <c r="Q13" s="17">
        <f t="shared" si="2"/>
        <v>7744708.4790857136</v>
      </c>
      <c r="R13" s="19">
        <f t="shared" si="3"/>
        <v>1936177.1197714284</v>
      </c>
      <c r="S13" s="69"/>
      <c r="T13" s="60"/>
    </row>
    <row r="14" spans="1:20" ht="12.75" x14ac:dyDescent="0.2">
      <c r="A14" s="56" t="s">
        <v>2181</v>
      </c>
      <c r="B14" s="31" t="s">
        <v>5</v>
      </c>
      <c r="C14" s="23" t="s">
        <v>1</v>
      </c>
      <c r="D14" s="23" t="s">
        <v>2124</v>
      </c>
      <c r="E14" s="48" t="s">
        <v>2162</v>
      </c>
      <c r="F14" s="26">
        <f>VLOOKUP($B$11:$B$1115,[1]Hoja2!$A$2:$P$1115,16,FALSE)</f>
        <v>3067</v>
      </c>
      <c r="G14" s="107">
        <v>601266.81138958002</v>
      </c>
      <c r="H14" s="51">
        <f t="shared" si="0"/>
        <v>1844085311</v>
      </c>
      <c r="I14" s="108">
        <v>768372870</v>
      </c>
      <c r="J14" s="62">
        <v>0</v>
      </c>
      <c r="K14" s="63">
        <f>VLOOKUP($B$11:$B$1115,'RECURSOS DE ESFUERZO PROPIO_DEF'!$B$10:$H$1114,7,FALSE)</f>
        <v>49176018</v>
      </c>
      <c r="L14" s="45">
        <f>VLOOKUP($B$11:$B$1115,'RECURSOS DE ESFUERZO PROPIO_DEF'!$B$10:$I$1114,8,FALSE)</f>
        <v>0</v>
      </c>
      <c r="M14" s="63">
        <f>VLOOKUP($B$11:$B$1115,'RECURSOS DE ESFUERZO PROPIO_DEF'!$B$10:$M$1114,9,FALSE)</f>
        <v>0</v>
      </c>
      <c r="N14" s="63">
        <f>VLOOKUP($B$11:$B$1115,'RECURSOS DE ESFUERZO PROPIO_DEF'!$B$10:$M$1114,12,FALSE)</f>
        <v>20028008</v>
      </c>
      <c r="O14" s="54">
        <f t="shared" si="1"/>
        <v>1006508415</v>
      </c>
      <c r="P14" s="41">
        <v>16</v>
      </c>
      <c r="Q14" s="17">
        <f t="shared" si="2"/>
        <v>9620268.9822332803</v>
      </c>
      <c r="R14" s="19">
        <f t="shared" si="3"/>
        <v>2405067.2455583201</v>
      </c>
      <c r="S14" s="69"/>
      <c r="T14" s="60"/>
    </row>
    <row r="15" spans="1:20" ht="12.75" x14ac:dyDescent="0.2">
      <c r="A15" s="56" t="s">
        <v>2181</v>
      </c>
      <c r="B15" s="31" t="s">
        <v>6</v>
      </c>
      <c r="C15" s="23" t="s">
        <v>1</v>
      </c>
      <c r="D15" s="23" t="s">
        <v>2120</v>
      </c>
      <c r="E15" s="48" t="s">
        <v>2162</v>
      </c>
      <c r="F15" s="26">
        <f>VLOOKUP($B$11:$B$1115,[1]Hoja2!$A$2:$P$1115,16,FALSE)</f>
        <v>10949</v>
      </c>
      <c r="G15" s="107">
        <v>618803.61935485061</v>
      </c>
      <c r="H15" s="51">
        <f t="shared" si="0"/>
        <v>6775280829</v>
      </c>
      <c r="I15" s="108">
        <v>3123424693</v>
      </c>
      <c r="J15" s="62">
        <v>0</v>
      </c>
      <c r="K15" s="63">
        <f>VLOOKUP($B$11:$B$1115,'RECURSOS DE ESFUERZO PROPIO_DEF'!$B$10:$H$1114,7,FALSE)</f>
        <v>167941372</v>
      </c>
      <c r="L15" s="45">
        <f>VLOOKUP($B$11:$B$1115,'RECURSOS DE ESFUERZO PROPIO_DEF'!$B$10:$I$1114,8,FALSE)</f>
        <v>0</v>
      </c>
      <c r="M15" s="63">
        <f>VLOOKUP($B$11:$B$1115,'RECURSOS DE ESFUERZO PROPIO_DEF'!$B$10:$M$1114,9,FALSE)</f>
        <v>0</v>
      </c>
      <c r="N15" s="63">
        <f>VLOOKUP($B$11:$B$1115,'RECURSOS DE ESFUERZO PROPIO_DEF'!$B$10:$M$1114,12,FALSE)</f>
        <v>283325250</v>
      </c>
      <c r="O15" s="54">
        <f t="shared" si="1"/>
        <v>3200589514</v>
      </c>
      <c r="P15" s="41">
        <v>450</v>
      </c>
      <c r="Q15" s="17">
        <f t="shared" si="2"/>
        <v>278461628.70968276</v>
      </c>
      <c r="R15" s="19">
        <f t="shared" si="3"/>
        <v>69615407.177420691</v>
      </c>
      <c r="S15" s="69"/>
      <c r="T15" s="60"/>
    </row>
    <row r="16" spans="1:20" ht="12.75" x14ac:dyDescent="0.2">
      <c r="A16" s="56" t="s">
        <v>2181</v>
      </c>
      <c r="B16" s="31" t="s">
        <v>7</v>
      </c>
      <c r="C16" s="23" t="s">
        <v>1</v>
      </c>
      <c r="D16" s="23" t="s">
        <v>8</v>
      </c>
      <c r="E16" s="48" t="s">
        <v>2162</v>
      </c>
      <c r="F16" s="26">
        <f>VLOOKUP($B$11:$B$1115,[1]Hoja2!$A$2:$P$1115,16,FALSE)</f>
        <v>17333</v>
      </c>
      <c r="G16" s="107">
        <v>524476.70032020658</v>
      </c>
      <c r="H16" s="51">
        <f t="shared" si="0"/>
        <v>9090754647</v>
      </c>
      <c r="I16" s="108">
        <v>4886001264</v>
      </c>
      <c r="J16" s="62">
        <v>0</v>
      </c>
      <c r="K16" s="63">
        <f>VLOOKUP($B$11:$B$1115,'RECURSOS DE ESFUERZO PROPIO_DEF'!$B$10:$H$1114,7,FALSE)</f>
        <v>76328312</v>
      </c>
      <c r="L16" s="45">
        <f>VLOOKUP($B$11:$B$1115,'RECURSOS DE ESFUERZO PROPIO_DEF'!$B$10:$I$1114,8,FALSE)</f>
        <v>0</v>
      </c>
      <c r="M16" s="63">
        <f>VLOOKUP($B$11:$B$1115,'RECURSOS DE ESFUERZO PROPIO_DEF'!$B$10:$M$1114,9,FALSE)</f>
        <v>0</v>
      </c>
      <c r="N16" s="63">
        <f>VLOOKUP($B$11:$B$1115,'RECURSOS DE ESFUERZO PROPIO_DEF'!$B$10:$M$1114,12,FALSE)</f>
        <v>1581976723</v>
      </c>
      <c r="O16" s="54">
        <f t="shared" si="1"/>
        <v>2546448348</v>
      </c>
      <c r="P16" s="41">
        <v>571</v>
      </c>
      <c r="Q16" s="17">
        <f t="shared" si="2"/>
        <v>299476195.88283795</v>
      </c>
      <c r="R16" s="19">
        <f t="shared" si="3"/>
        <v>74869048.970709488</v>
      </c>
      <c r="S16" s="69"/>
      <c r="T16" s="60"/>
    </row>
    <row r="17" spans="1:20" ht="12.75" x14ac:dyDescent="0.2">
      <c r="A17" s="56" t="s">
        <v>2181</v>
      </c>
      <c r="B17" s="31" t="s">
        <v>9</v>
      </c>
      <c r="C17" s="23" t="s">
        <v>1</v>
      </c>
      <c r="D17" s="23" t="s">
        <v>10</v>
      </c>
      <c r="E17" s="48" t="s">
        <v>2162</v>
      </c>
      <c r="F17" s="26">
        <f>VLOOKUP($B$11:$B$1115,[1]Hoja2!$A$2:$P$1115,16,FALSE)</f>
        <v>29727</v>
      </c>
      <c r="G17" s="107">
        <v>563438.96876830875</v>
      </c>
      <c r="H17" s="51">
        <f t="shared" si="0"/>
        <v>16749350225</v>
      </c>
      <c r="I17" s="108">
        <v>8582590882</v>
      </c>
      <c r="J17" s="62">
        <v>0</v>
      </c>
      <c r="K17" s="63">
        <f>VLOOKUP($B$11:$B$1115,'RECURSOS DE ESFUERZO PROPIO_DEF'!$B$10:$H$1114,7,FALSE)</f>
        <v>212089731</v>
      </c>
      <c r="L17" s="45">
        <f>VLOOKUP($B$11:$B$1115,'RECURSOS DE ESFUERZO PROPIO_DEF'!$B$10:$I$1114,8,FALSE)</f>
        <v>0</v>
      </c>
      <c r="M17" s="63">
        <f>VLOOKUP($B$11:$B$1115,'RECURSOS DE ESFUERZO PROPIO_DEF'!$B$10:$M$1114,9,FALSE)</f>
        <v>0</v>
      </c>
      <c r="N17" s="63">
        <f>VLOOKUP($B$11:$B$1115,'RECURSOS DE ESFUERZO PROPIO_DEF'!$B$10:$M$1114,12,FALSE)</f>
        <v>1480242522</v>
      </c>
      <c r="O17" s="54">
        <f t="shared" si="1"/>
        <v>6474427090</v>
      </c>
      <c r="P17" s="41">
        <v>930</v>
      </c>
      <c r="Q17" s="17">
        <f t="shared" si="2"/>
        <v>523998240.95452714</v>
      </c>
      <c r="R17" s="19">
        <f t="shared" si="3"/>
        <v>130999560.23863178</v>
      </c>
      <c r="S17" s="69"/>
      <c r="T17" s="60"/>
    </row>
    <row r="18" spans="1:20" ht="12.75" x14ac:dyDescent="0.2">
      <c r="A18" s="56" t="s">
        <v>2181</v>
      </c>
      <c r="B18" s="31" t="s">
        <v>11</v>
      </c>
      <c r="C18" s="23" t="s">
        <v>1</v>
      </c>
      <c r="D18" s="23" t="s">
        <v>2125</v>
      </c>
      <c r="E18" s="48" t="s">
        <v>2162</v>
      </c>
      <c r="F18" s="26">
        <f>VLOOKUP($B$11:$B$1115,[1]Hoja2!$A$2:$P$1115,16,FALSE)</f>
        <v>3701</v>
      </c>
      <c r="G18" s="107">
        <v>579515.68764991895</v>
      </c>
      <c r="H18" s="51">
        <f t="shared" si="0"/>
        <v>2144787560</v>
      </c>
      <c r="I18" s="108">
        <v>1057470273</v>
      </c>
      <c r="J18" s="62">
        <v>0</v>
      </c>
      <c r="K18" s="63">
        <f>VLOOKUP($B$11:$B$1115,'RECURSOS DE ESFUERZO PROPIO_DEF'!$B$10:$H$1114,7,FALSE)</f>
        <v>26180762</v>
      </c>
      <c r="L18" s="45">
        <f>VLOOKUP($B$11:$B$1115,'RECURSOS DE ESFUERZO PROPIO_DEF'!$B$10:$I$1114,8,FALSE)</f>
        <v>0</v>
      </c>
      <c r="M18" s="63">
        <f>VLOOKUP($B$11:$B$1115,'RECURSOS DE ESFUERZO PROPIO_DEF'!$B$10:$M$1114,9,FALSE)</f>
        <v>0</v>
      </c>
      <c r="N18" s="63">
        <f>VLOOKUP($B$11:$B$1115,'RECURSOS DE ESFUERZO PROPIO_DEF'!$B$10:$M$1114,12,FALSE)</f>
        <v>226405150</v>
      </c>
      <c r="O18" s="54">
        <f t="shared" si="1"/>
        <v>834731375</v>
      </c>
      <c r="P18" s="41">
        <v>61</v>
      </c>
      <c r="Q18" s="17">
        <f t="shared" si="2"/>
        <v>35350456.946645059</v>
      </c>
      <c r="R18" s="19">
        <f t="shared" si="3"/>
        <v>8837614.2366612647</v>
      </c>
      <c r="S18" s="69"/>
      <c r="T18" s="60"/>
    </row>
    <row r="19" spans="1:20" ht="12.75" x14ac:dyDescent="0.2">
      <c r="A19" s="56" t="s">
        <v>2181</v>
      </c>
      <c r="B19" s="31" t="s">
        <v>12</v>
      </c>
      <c r="C19" s="23" t="s">
        <v>1</v>
      </c>
      <c r="D19" s="23" t="s">
        <v>13</v>
      </c>
      <c r="E19" s="48" t="s">
        <v>2162</v>
      </c>
      <c r="F19" s="26">
        <f>VLOOKUP($B$11:$B$1115,[1]Hoja2!$A$2:$P$1115,16,FALSE)</f>
        <v>9760</v>
      </c>
      <c r="G19" s="107">
        <v>530010.96439612447</v>
      </c>
      <c r="H19" s="51">
        <f t="shared" si="0"/>
        <v>5172907013</v>
      </c>
      <c r="I19" s="108">
        <v>3019235083</v>
      </c>
      <c r="J19" s="62">
        <v>0</v>
      </c>
      <c r="K19" s="63">
        <f>VLOOKUP($B$11:$B$1115,'RECURSOS DE ESFUERZO PROPIO_DEF'!$B$10:$H$1114,7,FALSE)</f>
        <v>52697706</v>
      </c>
      <c r="L19" s="45">
        <f>VLOOKUP($B$11:$B$1115,'RECURSOS DE ESFUERZO PROPIO_DEF'!$B$10:$I$1114,8,FALSE)</f>
        <v>0</v>
      </c>
      <c r="M19" s="63">
        <f>VLOOKUP($B$11:$B$1115,'RECURSOS DE ESFUERZO PROPIO_DEF'!$B$10:$M$1114,9,FALSE)</f>
        <v>0</v>
      </c>
      <c r="N19" s="63">
        <f>VLOOKUP($B$11:$B$1115,'RECURSOS DE ESFUERZO PROPIO_DEF'!$B$10:$M$1114,12,FALSE)</f>
        <v>507705228</v>
      </c>
      <c r="O19" s="54">
        <f t="shared" si="1"/>
        <v>1593268996</v>
      </c>
      <c r="P19" s="41">
        <v>100</v>
      </c>
      <c r="Q19" s="17">
        <f t="shared" si="2"/>
        <v>53001096.439612448</v>
      </c>
      <c r="R19" s="19">
        <f t="shared" si="3"/>
        <v>13250274.109903112</v>
      </c>
      <c r="S19" s="69"/>
      <c r="T19" s="60"/>
    </row>
    <row r="20" spans="1:20" ht="12.75" x14ac:dyDescent="0.2">
      <c r="A20" s="56" t="s">
        <v>2181</v>
      </c>
      <c r="B20" s="31" t="s">
        <v>14</v>
      </c>
      <c r="C20" s="23" t="s">
        <v>1</v>
      </c>
      <c r="D20" s="23" t="s">
        <v>2126</v>
      </c>
      <c r="E20" s="48" t="s">
        <v>2162</v>
      </c>
      <c r="F20" s="26">
        <f>VLOOKUP($B$11:$B$1115,[1]Hoja2!$A$2:$P$1115,16,FALSE)</f>
        <v>13914</v>
      </c>
      <c r="G20" s="107">
        <v>546689.99286705966</v>
      </c>
      <c r="H20" s="51">
        <f t="shared" si="0"/>
        <v>7606644561</v>
      </c>
      <c r="I20" s="108">
        <v>3873321795</v>
      </c>
      <c r="J20" s="62">
        <v>0</v>
      </c>
      <c r="K20" s="63">
        <f>VLOOKUP($B$11:$B$1115,'RECURSOS DE ESFUERZO PROPIO_DEF'!$B$10:$H$1114,7,FALSE)</f>
        <v>48783116</v>
      </c>
      <c r="L20" s="45">
        <f>VLOOKUP($B$11:$B$1115,'RECURSOS DE ESFUERZO PROPIO_DEF'!$B$10:$I$1114,8,FALSE)</f>
        <v>0</v>
      </c>
      <c r="M20" s="63">
        <f>VLOOKUP($B$11:$B$1115,'RECURSOS DE ESFUERZO PROPIO_DEF'!$B$10:$M$1114,9,FALSE)</f>
        <v>0</v>
      </c>
      <c r="N20" s="63">
        <f>VLOOKUP($B$11:$B$1115,'RECURSOS DE ESFUERZO PROPIO_DEF'!$B$10:$M$1114,12,FALSE)</f>
        <v>1078097948</v>
      </c>
      <c r="O20" s="54">
        <f t="shared" si="1"/>
        <v>2606441702</v>
      </c>
      <c r="P20" s="41">
        <v>492</v>
      </c>
      <c r="Q20" s="17">
        <f t="shared" si="2"/>
        <v>268971476.49059337</v>
      </c>
      <c r="R20" s="19">
        <f t="shared" si="3"/>
        <v>67242869.122648343</v>
      </c>
      <c r="S20" s="69"/>
      <c r="T20" s="60"/>
    </row>
    <row r="21" spans="1:20" ht="12.75" x14ac:dyDescent="0.2">
      <c r="A21" s="56" t="s">
        <v>2181</v>
      </c>
      <c r="B21" s="31" t="s">
        <v>15</v>
      </c>
      <c r="C21" s="23" t="s">
        <v>1</v>
      </c>
      <c r="D21" s="23" t="s">
        <v>16</v>
      </c>
      <c r="E21" s="48" t="s">
        <v>2162</v>
      </c>
      <c r="F21" s="26">
        <f>VLOOKUP($B$11:$B$1115,[1]Hoja2!$A$2:$P$1115,16,FALSE)</f>
        <v>16524</v>
      </c>
      <c r="G21" s="107">
        <v>566122.00070015306</v>
      </c>
      <c r="H21" s="51">
        <f t="shared" si="0"/>
        <v>9354599940</v>
      </c>
      <c r="I21" s="108">
        <v>4468220669</v>
      </c>
      <c r="J21" s="62">
        <v>0</v>
      </c>
      <c r="K21" s="63">
        <f>VLOOKUP($B$11:$B$1115,'RECURSOS DE ESFUERZO PROPIO_DEF'!$B$10:$H$1114,7,FALSE)</f>
        <v>116449042</v>
      </c>
      <c r="L21" s="45">
        <f>VLOOKUP($B$11:$B$1115,'RECURSOS DE ESFUERZO PROPIO_DEF'!$B$10:$I$1114,8,FALSE)</f>
        <v>0</v>
      </c>
      <c r="M21" s="63">
        <f>VLOOKUP($B$11:$B$1115,'RECURSOS DE ESFUERZO PROPIO_DEF'!$B$10:$M$1114,9,FALSE)</f>
        <v>0</v>
      </c>
      <c r="N21" s="63">
        <f>VLOOKUP($B$11:$B$1115,'RECURSOS DE ESFUERZO PROPIO_DEF'!$B$10:$M$1114,12,FALSE)</f>
        <v>1002672743</v>
      </c>
      <c r="O21" s="54">
        <f t="shared" si="1"/>
        <v>3767257486</v>
      </c>
      <c r="P21" s="41">
        <v>290</v>
      </c>
      <c r="Q21" s="17">
        <f t="shared" si="2"/>
        <v>164175380.20304438</v>
      </c>
      <c r="R21" s="19">
        <f t="shared" si="3"/>
        <v>41043845.050761096</v>
      </c>
      <c r="S21" s="69"/>
      <c r="T21" s="60"/>
    </row>
    <row r="22" spans="1:20" ht="12.75" x14ac:dyDescent="0.2">
      <c r="A22" s="56" t="s">
        <v>2181</v>
      </c>
      <c r="B22" s="31" t="s">
        <v>17</v>
      </c>
      <c r="C22" s="23" t="s">
        <v>1</v>
      </c>
      <c r="D22" s="23" t="s">
        <v>18</v>
      </c>
      <c r="E22" s="48" t="s">
        <v>2162</v>
      </c>
      <c r="F22" s="26">
        <f>VLOOKUP($B$11:$B$1115,[1]Hoja2!$A$2:$P$1115,16,FALSE)</f>
        <v>5896</v>
      </c>
      <c r="G22" s="107">
        <v>558663.59129219782</v>
      </c>
      <c r="H22" s="51">
        <f t="shared" si="0"/>
        <v>3293880535</v>
      </c>
      <c r="I22" s="108">
        <v>1468102433</v>
      </c>
      <c r="J22" s="62">
        <v>0</v>
      </c>
      <c r="K22" s="63">
        <f>VLOOKUP($B$11:$B$1115,'RECURSOS DE ESFUERZO PROPIO_DEF'!$B$10:$H$1114,7,FALSE)</f>
        <v>31196512</v>
      </c>
      <c r="L22" s="45">
        <f>VLOOKUP($B$11:$B$1115,'RECURSOS DE ESFUERZO PROPIO_DEF'!$B$10:$I$1114,8,FALSE)</f>
        <v>0</v>
      </c>
      <c r="M22" s="63">
        <f>VLOOKUP($B$11:$B$1115,'RECURSOS DE ESFUERZO PROPIO_DEF'!$B$10:$M$1114,9,FALSE)</f>
        <v>0</v>
      </c>
      <c r="N22" s="63">
        <f>VLOOKUP($B$11:$B$1115,'RECURSOS DE ESFUERZO PROPIO_DEF'!$B$10:$M$1114,12,FALSE)</f>
        <v>0</v>
      </c>
      <c r="O22" s="54">
        <f t="shared" si="1"/>
        <v>1794581590</v>
      </c>
      <c r="P22" s="41">
        <v>130</v>
      </c>
      <c r="Q22" s="17">
        <f t="shared" si="2"/>
        <v>72626266.867985711</v>
      </c>
      <c r="R22" s="19">
        <f t="shared" si="3"/>
        <v>18156566.716996428</v>
      </c>
      <c r="S22" s="69"/>
      <c r="T22" s="60"/>
    </row>
    <row r="23" spans="1:20" ht="12.75" x14ac:dyDescent="0.2">
      <c r="A23" s="56" t="s">
        <v>2181</v>
      </c>
      <c r="B23" s="31" t="s">
        <v>19</v>
      </c>
      <c r="C23" s="23" t="s">
        <v>1</v>
      </c>
      <c r="D23" s="23" t="s">
        <v>2144</v>
      </c>
      <c r="E23" s="48" t="s">
        <v>2164</v>
      </c>
      <c r="F23" s="26">
        <f>VLOOKUP($B$11:$B$1115,[1]Hoja2!$A$2:$P$1115,16,FALSE)</f>
        <v>55052</v>
      </c>
      <c r="G23" s="107">
        <v>577602.47256280703</v>
      </c>
      <c r="H23" s="51">
        <f t="shared" si="0"/>
        <v>31798171320</v>
      </c>
      <c r="I23" s="108">
        <v>12178794939</v>
      </c>
      <c r="J23" s="62">
        <v>0</v>
      </c>
      <c r="K23" s="63">
        <f>VLOOKUP($B$11:$B$1115,'RECURSOS DE ESFUERZO PROPIO_DEF'!$B$10:$H$1114,7,FALSE)</f>
        <v>322780793</v>
      </c>
      <c r="L23" s="45">
        <f>VLOOKUP($B$11:$B$1115,'RECURSOS DE ESFUERZO PROPIO_DEF'!$B$10:$I$1114,8,FALSE)</f>
        <v>14740621</v>
      </c>
      <c r="M23" s="63">
        <f>VLOOKUP($B$11:$B$1115,'RECURSOS DE ESFUERZO PROPIO_DEF'!$B$10:$M$1114,9,FALSE)</f>
        <v>0</v>
      </c>
      <c r="N23" s="63">
        <f>VLOOKUP($B$11:$B$1115,'RECURSOS DE ESFUERZO PROPIO_DEF'!$B$10:$M$1114,12,FALSE)</f>
        <v>4944595157</v>
      </c>
      <c r="O23" s="54">
        <f t="shared" si="1"/>
        <v>14337259810</v>
      </c>
      <c r="P23" s="41">
        <v>2805</v>
      </c>
      <c r="Q23" s="17">
        <f t="shared" si="2"/>
        <v>1620174935.5386736</v>
      </c>
      <c r="R23" s="19">
        <f t="shared" si="3"/>
        <v>405043733.88466841</v>
      </c>
      <c r="S23" s="69"/>
      <c r="T23" s="60"/>
    </row>
    <row r="24" spans="1:20" ht="12.75" x14ac:dyDescent="0.2">
      <c r="A24" s="56" t="s">
        <v>2181</v>
      </c>
      <c r="B24" s="31" t="s">
        <v>20</v>
      </c>
      <c r="C24" s="23" t="s">
        <v>1</v>
      </c>
      <c r="D24" s="23" t="s">
        <v>21</v>
      </c>
      <c r="E24" s="48" t="s">
        <v>2164</v>
      </c>
      <c r="F24" s="26">
        <f>VLOOKUP($B$11:$B$1115,[1]Hoja2!$A$2:$P$1115,16,FALSE)</f>
        <v>26407</v>
      </c>
      <c r="G24" s="107">
        <v>574388.11907457572</v>
      </c>
      <c r="H24" s="51">
        <f t="shared" si="0"/>
        <v>15167867061</v>
      </c>
      <c r="I24" s="108">
        <v>7464624629</v>
      </c>
      <c r="J24" s="62">
        <v>0</v>
      </c>
      <c r="K24" s="63">
        <f>VLOOKUP($B$11:$B$1115,'RECURSOS DE ESFUERZO PROPIO_DEF'!$B$10:$H$1114,7,FALSE)</f>
        <v>139575892.55555555</v>
      </c>
      <c r="L24" s="45">
        <f>VLOOKUP($B$11:$B$1115,'RECURSOS DE ESFUERZO PROPIO_DEF'!$B$10:$I$1114,8,FALSE)</f>
        <v>0</v>
      </c>
      <c r="M24" s="63">
        <f>VLOOKUP($B$11:$B$1115,'RECURSOS DE ESFUERZO PROPIO_DEF'!$B$10:$M$1114,9,FALSE)</f>
        <v>0</v>
      </c>
      <c r="N24" s="63">
        <f>VLOOKUP($B$11:$B$1115,'RECURSOS DE ESFUERZO PROPIO_DEF'!$B$10:$M$1114,12,FALSE)</f>
        <v>2542399072</v>
      </c>
      <c r="O24" s="54">
        <f t="shared" si="1"/>
        <v>5021267467.4444447</v>
      </c>
      <c r="P24" s="41">
        <v>1793</v>
      </c>
      <c r="Q24" s="17">
        <f t="shared" si="2"/>
        <v>1029877897.5007143</v>
      </c>
      <c r="R24" s="19">
        <f t="shared" si="3"/>
        <v>257469474.37517858</v>
      </c>
      <c r="S24" s="69"/>
      <c r="T24" s="60"/>
    </row>
    <row r="25" spans="1:20" ht="12.75" x14ac:dyDescent="0.2">
      <c r="A25" s="56" t="s">
        <v>2181</v>
      </c>
      <c r="B25" s="31" t="s">
        <v>22</v>
      </c>
      <c r="C25" s="23" t="s">
        <v>1</v>
      </c>
      <c r="D25" s="23" t="s">
        <v>23</v>
      </c>
      <c r="E25" s="48" t="s">
        <v>2162</v>
      </c>
      <c r="F25" s="26">
        <f>VLOOKUP($B$11:$B$1115,[1]Hoja2!$A$2:$P$1115,16,FALSE)</f>
        <v>7332</v>
      </c>
      <c r="G25" s="107">
        <v>535298.72219299222</v>
      </c>
      <c r="H25" s="51">
        <f t="shared" si="0"/>
        <v>3924810232</v>
      </c>
      <c r="I25" s="108">
        <v>2068981216</v>
      </c>
      <c r="J25" s="62">
        <v>0</v>
      </c>
      <c r="K25" s="63">
        <f>VLOOKUP($B$11:$B$1115,'RECURSOS DE ESFUERZO PROPIO_DEF'!$B$10:$H$1114,7,FALSE)</f>
        <v>25396886</v>
      </c>
      <c r="L25" s="45">
        <f>VLOOKUP($B$11:$B$1115,'RECURSOS DE ESFUERZO PROPIO_DEF'!$B$10:$I$1114,8,FALSE)</f>
        <v>0</v>
      </c>
      <c r="M25" s="63">
        <f>VLOOKUP($B$11:$B$1115,'RECURSOS DE ESFUERZO PROPIO_DEF'!$B$10:$M$1114,9,FALSE)</f>
        <v>0</v>
      </c>
      <c r="N25" s="63">
        <f>VLOOKUP($B$11:$B$1115,'RECURSOS DE ESFUERZO PROPIO_DEF'!$B$10:$M$1114,12,FALSE)</f>
        <v>295607871</v>
      </c>
      <c r="O25" s="54">
        <f t="shared" si="1"/>
        <v>1534824259</v>
      </c>
      <c r="P25" s="41">
        <v>134</v>
      </c>
      <c r="Q25" s="17">
        <f t="shared" si="2"/>
        <v>71730028.773860961</v>
      </c>
      <c r="R25" s="19">
        <f t="shared" si="3"/>
        <v>17932507.19346524</v>
      </c>
      <c r="S25" s="69"/>
      <c r="T25" s="60"/>
    </row>
    <row r="26" spans="1:20" ht="12.75" x14ac:dyDescent="0.2">
      <c r="A26" s="56" t="s">
        <v>2181</v>
      </c>
      <c r="B26" s="31" t="s">
        <v>24</v>
      </c>
      <c r="C26" s="23" t="s">
        <v>1</v>
      </c>
      <c r="D26" s="23" t="s">
        <v>25</v>
      </c>
      <c r="E26" s="48" t="s">
        <v>2162</v>
      </c>
      <c r="F26" s="26">
        <f>VLOOKUP($B$11:$B$1115,[1]Hoja2!$A$2:$P$1115,16,FALSE)</f>
        <v>3264</v>
      </c>
      <c r="G26" s="107">
        <v>649716.73321919097</v>
      </c>
      <c r="H26" s="51">
        <f t="shared" si="0"/>
        <v>2120675418</v>
      </c>
      <c r="I26" s="108">
        <v>901045346</v>
      </c>
      <c r="J26" s="62">
        <v>0</v>
      </c>
      <c r="K26" s="63">
        <f>VLOOKUP($B$11:$B$1115,'RECURSOS DE ESFUERZO PROPIO_DEF'!$B$10:$H$1114,7,FALSE)</f>
        <v>18186607</v>
      </c>
      <c r="L26" s="45">
        <f>VLOOKUP($B$11:$B$1115,'RECURSOS DE ESFUERZO PROPIO_DEF'!$B$10:$I$1114,8,FALSE)</f>
        <v>0</v>
      </c>
      <c r="M26" s="63">
        <f>VLOOKUP($B$11:$B$1115,'RECURSOS DE ESFUERZO PROPIO_DEF'!$B$10:$M$1114,9,FALSE)</f>
        <v>0</v>
      </c>
      <c r="N26" s="63">
        <f>VLOOKUP($B$11:$B$1115,'RECURSOS DE ESFUERZO PROPIO_DEF'!$B$10:$M$1114,12,FALSE)</f>
        <v>116868228</v>
      </c>
      <c r="O26" s="54">
        <f t="shared" si="1"/>
        <v>1084575237</v>
      </c>
      <c r="P26" s="41">
        <v>46</v>
      </c>
      <c r="Q26" s="17">
        <f t="shared" si="2"/>
        <v>29886969.728082784</v>
      </c>
      <c r="R26" s="19">
        <f t="shared" si="3"/>
        <v>7471742.4320206959</v>
      </c>
      <c r="S26" s="69"/>
      <c r="T26" s="60"/>
    </row>
    <row r="27" spans="1:20" ht="12.75" x14ac:dyDescent="0.2">
      <c r="A27" s="56" t="s">
        <v>2181</v>
      </c>
      <c r="B27" s="31" t="s">
        <v>26</v>
      </c>
      <c r="C27" s="23" t="s">
        <v>1</v>
      </c>
      <c r="D27" s="23" t="s">
        <v>27</v>
      </c>
      <c r="E27" s="48" t="s">
        <v>2162</v>
      </c>
      <c r="F27" s="26">
        <f>VLOOKUP($B$11:$B$1115,[1]Hoja2!$A$2:$P$1115,16,FALSE)</f>
        <v>18282</v>
      </c>
      <c r="G27" s="107">
        <v>585991.33949700207</v>
      </c>
      <c r="H27" s="51">
        <f t="shared" si="0"/>
        <v>10713093669</v>
      </c>
      <c r="I27" s="108">
        <v>4787876811</v>
      </c>
      <c r="J27" s="62">
        <v>0</v>
      </c>
      <c r="K27" s="63">
        <f>VLOOKUP($B$11:$B$1115,'RECURSOS DE ESFUERZO PROPIO_DEF'!$B$10:$H$1114,7,FALSE)</f>
        <v>212036680</v>
      </c>
      <c r="L27" s="45">
        <f>VLOOKUP($B$11:$B$1115,'RECURSOS DE ESFUERZO PROPIO_DEF'!$B$10:$I$1114,8,FALSE)</f>
        <v>35742549</v>
      </c>
      <c r="M27" s="63">
        <f>VLOOKUP($B$11:$B$1115,'RECURSOS DE ESFUERZO PROPIO_DEF'!$B$10:$M$1114,9,FALSE)</f>
        <v>0</v>
      </c>
      <c r="N27" s="63">
        <f>VLOOKUP($B$11:$B$1115,'RECURSOS DE ESFUERZO PROPIO_DEF'!$B$10:$M$1114,12,FALSE)</f>
        <v>483704612</v>
      </c>
      <c r="O27" s="54">
        <f t="shared" si="1"/>
        <v>5193733017</v>
      </c>
      <c r="P27" s="41">
        <v>659</v>
      </c>
      <c r="Q27" s="17">
        <f t="shared" si="2"/>
        <v>386168292.72852439</v>
      </c>
      <c r="R27" s="19">
        <f t="shared" si="3"/>
        <v>96542073.182131097</v>
      </c>
      <c r="S27" s="69"/>
      <c r="T27" s="60"/>
    </row>
    <row r="28" spans="1:20" ht="12.75" x14ac:dyDescent="0.2">
      <c r="A28" s="56" t="s">
        <v>2181</v>
      </c>
      <c r="B28" s="31" t="s">
        <v>28</v>
      </c>
      <c r="C28" s="23" t="s">
        <v>1</v>
      </c>
      <c r="D28" s="23" t="s">
        <v>29</v>
      </c>
      <c r="E28" s="48" t="s">
        <v>2162</v>
      </c>
      <c r="F28" s="26">
        <f>VLOOKUP($B$11:$B$1115,[1]Hoja2!$A$2:$P$1115,16,FALSE)</f>
        <v>3610</v>
      </c>
      <c r="G28" s="107">
        <v>524645.76190792094</v>
      </c>
      <c r="H28" s="51">
        <f t="shared" si="0"/>
        <v>1893971201</v>
      </c>
      <c r="I28" s="108">
        <v>969486368</v>
      </c>
      <c r="J28" s="62">
        <v>0</v>
      </c>
      <c r="K28" s="63">
        <f>VLOOKUP($B$11:$B$1115,'RECURSOS DE ESFUERZO PROPIO_DEF'!$B$10:$H$1114,7,FALSE)</f>
        <v>11799336</v>
      </c>
      <c r="L28" s="45">
        <f>VLOOKUP($B$11:$B$1115,'RECURSOS DE ESFUERZO PROPIO_DEF'!$B$10:$I$1114,8,FALSE)</f>
        <v>0</v>
      </c>
      <c r="M28" s="63">
        <f>VLOOKUP($B$11:$B$1115,'RECURSOS DE ESFUERZO PROPIO_DEF'!$B$10:$M$1114,9,FALSE)</f>
        <v>0</v>
      </c>
      <c r="N28" s="63">
        <f>VLOOKUP($B$11:$B$1115,'RECURSOS DE ESFUERZO PROPIO_DEF'!$B$10:$M$1114,12,FALSE)</f>
        <v>489619719</v>
      </c>
      <c r="O28" s="54">
        <f t="shared" si="1"/>
        <v>423065778</v>
      </c>
      <c r="P28" s="41">
        <v>98</v>
      </c>
      <c r="Q28" s="17">
        <f t="shared" si="2"/>
        <v>51415284.666976251</v>
      </c>
      <c r="R28" s="19">
        <f t="shared" si="3"/>
        <v>12853821.166744063</v>
      </c>
      <c r="S28" s="69"/>
      <c r="T28" s="60"/>
    </row>
    <row r="29" spans="1:20" ht="12.75" x14ac:dyDescent="0.2">
      <c r="A29" s="56" t="s">
        <v>2181</v>
      </c>
      <c r="B29" s="31" t="s">
        <v>30</v>
      </c>
      <c r="C29" s="23" t="s">
        <v>1</v>
      </c>
      <c r="D29" s="23" t="s">
        <v>31</v>
      </c>
      <c r="E29" s="48" t="s">
        <v>2163</v>
      </c>
      <c r="F29" s="26">
        <f>VLOOKUP($B$11:$B$1115,[1]Hoja2!$A$2:$P$1115,16,FALSE)</f>
        <v>96184</v>
      </c>
      <c r="G29" s="107">
        <v>663392.97368310473</v>
      </c>
      <c r="H29" s="51">
        <f t="shared" si="0"/>
        <v>63807789781</v>
      </c>
      <c r="I29" s="108">
        <v>23461805103</v>
      </c>
      <c r="J29" s="62">
        <v>0</v>
      </c>
      <c r="K29" s="63">
        <f>VLOOKUP($B$11:$B$1115,'RECURSOS DE ESFUERZO PROPIO_DEF'!$B$10:$H$1114,7,FALSE)</f>
        <v>914210057</v>
      </c>
      <c r="L29" s="45">
        <f>VLOOKUP($B$11:$B$1115,'RECURSOS DE ESFUERZO PROPIO_DEF'!$B$10:$I$1114,8,FALSE)</f>
        <v>121874237</v>
      </c>
      <c r="M29" s="63">
        <f>VLOOKUP($B$11:$B$1115,'RECURSOS DE ESFUERZO PROPIO_DEF'!$B$10:$M$1114,9,FALSE)</f>
        <v>0</v>
      </c>
      <c r="N29" s="63">
        <f>VLOOKUP($B$11:$B$1115,'RECURSOS DE ESFUERZO PROPIO_DEF'!$B$10:$M$1114,12,FALSE)</f>
        <v>0</v>
      </c>
      <c r="O29" s="54">
        <f t="shared" si="1"/>
        <v>39309900384</v>
      </c>
      <c r="P29" s="41">
        <v>4277</v>
      </c>
      <c r="Q29" s="17">
        <f t="shared" si="2"/>
        <v>2837331748.4426389</v>
      </c>
      <c r="R29" s="19">
        <f t="shared" si="3"/>
        <v>709332937.11065972</v>
      </c>
      <c r="S29" s="69"/>
      <c r="T29" s="60"/>
    </row>
    <row r="30" spans="1:20" ht="12.75" x14ac:dyDescent="0.2">
      <c r="A30" s="56" t="s">
        <v>2181</v>
      </c>
      <c r="B30" s="31" t="s">
        <v>32</v>
      </c>
      <c r="C30" s="23" t="s">
        <v>1</v>
      </c>
      <c r="D30" s="23" t="s">
        <v>33</v>
      </c>
      <c r="E30" s="48" t="s">
        <v>2162</v>
      </c>
      <c r="F30" s="26">
        <f>VLOOKUP($B$11:$B$1115,[1]Hoja2!$A$2:$P$1115,16,FALSE)</f>
        <v>7580</v>
      </c>
      <c r="G30" s="107">
        <v>547282.47623856855</v>
      </c>
      <c r="H30" s="51">
        <f t="shared" si="0"/>
        <v>4148401170</v>
      </c>
      <c r="I30" s="108">
        <v>2270601454</v>
      </c>
      <c r="J30" s="62">
        <v>0</v>
      </c>
      <c r="K30" s="63">
        <f>VLOOKUP($B$11:$B$1115,'RECURSOS DE ESFUERZO PROPIO_DEF'!$B$10:$H$1114,7,FALSE)</f>
        <v>51191566</v>
      </c>
      <c r="L30" s="45">
        <f>VLOOKUP($B$11:$B$1115,'RECURSOS DE ESFUERZO PROPIO_DEF'!$B$10:$I$1114,8,FALSE)</f>
        <v>0</v>
      </c>
      <c r="M30" s="63">
        <f>VLOOKUP($B$11:$B$1115,'RECURSOS DE ESFUERZO PROPIO_DEF'!$B$10:$M$1114,9,FALSE)</f>
        <v>0</v>
      </c>
      <c r="N30" s="63">
        <f>VLOOKUP($B$11:$B$1115,'RECURSOS DE ESFUERZO PROPIO_DEF'!$B$10:$M$1114,12,FALSE)</f>
        <v>425281379</v>
      </c>
      <c r="O30" s="54">
        <f t="shared" si="1"/>
        <v>1401326771</v>
      </c>
      <c r="P30" s="41">
        <v>231</v>
      </c>
      <c r="Q30" s="17">
        <f t="shared" si="2"/>
        <v>126422252.01110934</v>
      </c>
      <c r="R30" s="19">
        <f t="shared" si="3"/>
        <v>31605563.002777334</v>
      </c>
      <c r="S30" s="69"/>
      <c r="T30" s="60"/>
    </row>
    <row r="31" spans="1:20" ht="12.75" x14ac:dyDescent="0.2">
      <c r="A31" s="56" t="s">
        <v>2181</v>
      </c>
      <c r="B31" s="31" t="s">
        <v>34</v>
      </c>
      <c r="C31" s="23" t="s">
        <v>1</v>
      </c>
      <c r="D31" s="23" t="s">
        <v>35</v>
      </c>
      <c r="E31" s="48" t="s">
        <v>2162</v>
      </c>
      <c r="F31" s="26">
        <f>VLOOKUP($B$11:$B$1115,[1]Hoja2!$A$2:$P$1115,16,FALSE)</f>
        <v>14523</v>
      </c>
      <c r="G31" s="107">
        <v>527500.27663441375</v>
      </c>
      <c r="H31" s="51">
        <f t="shared" si="0"/>
        <v>7660886518</v>
      </c>
      <c r="I31" s="108">
        <v>4200325736</v>
      </c>
      <c r="J31" s="62">
        <v>0</v>
      </c>
      <c r="K31" s="63">
        <f>VLOOKUP($B$11:$B$1115,'RECURSOS DE ESFUERZO PROPIO_DEF'!$B$10:$H$1114,7,FALSE)</f>
        <v>90011344</v>
      </c>
      <c r="L31" s="45">
        <f>VLOOKUP($B$11:$B$1115,'RECURSOS DE ESFUERZO PROPIO_DEF'!$B$10:$I$1114,8,FALSE)</f>
        <v>0</v>
      </c>
      <c r="M31" s="63">
        <f>VLOOKUP($B$11:$B$1115,'RECURSOS DE ESFUERZO PROPIO_DEF'!$B$10:$M$1114,9,FALSE)</f>
        <v>0</v>
      </c>
      <c r="N31" s="63">
        <f>VLOOKUP($B$11:$B$1115,'RECURSOS DE ESFUERZO PROPIO_DEF'!$B$10:$M$1114,12,FALSE)</f>
        <v>641204662</v>
      </c>
      <c r="O31" s="54">
        <f t="shared" si="1"/>
        <v>2729344776</v>
      </c>
      <c r="P31" s="41">
        <v>263</v>
      </c>
      <c r="Q31" s="17">
        <f t="shared" si="2"/>
        <v>138732572.7548508</v>
      </c>
      <c r="R31" s="19">
        <f t="shared" si="3"/>
        <v>34683143.188712701</v>
      </c>
      <c r="S31" s="69"/>
      <c r="T31" s="60"/>
    </row>
    <row r="32" spans="1:20" ht="12.75" x14ac:dyDescent="0.2">
      <c r="A32" s="56" t="s">
        <v>2181</v>
      </c>
      <c r="B32" s="31" t="s">
        <v>36</v>
      </c>
      <c r="C32" s="23" t="s">
        <v>1</v>
      </c>
      <c r="D32" s="23" t="s">
        <v>37</v>
      </c>
      <c r="E32" s="48" t="s">
        <v>2162</v>
      </c>
      <c r="F32" s="26">
        <f>VLOOKUP($B$11:$B$1115,[1]Hoja2!$A$2:$P$1115,16,FALSE)</f>
        <v>20398</v>
      </c>
      <c r="G32" s="107">
        <v>559764.88381798402</v>
      </c>
      <c r="H32" s="51">
        <f t="shared" si="0"/>
        <v>11418084101</v>
      </c>
      <c r="I32" s="108">
        <v>5833099795</v>
      </c>
      <c r="J32" s="62">
        <v>0</v>
      </c>
      <c r="K32" s="63">
        <f>VLOOKUP($B$11:$B$1115,'RECURSOS DE ESFUERZO PROPIO_DEF'!$B$10:$H$1114,7,FALSE)</f>
        <v>110478929</v>
      </c>
      <c r="L32" s="45">
        <f>VLOOKUP($B$11:$B$1115,'RECURSOS DE ESFUERZO PROPIO_DEF'!$B$10:$I$1114,8,FALSE)</f>
        <v>0</v>
      </c>
      <c r="M32" s="63">
        <f>VLOOKUP($B$11:$B$1115,'RECURSOS DE ESFUERZO PROPIO_DEF'!$B$10:$M$1114,9,FALSE)</f>
        <v>0</v>
      </c>
      <c r="N32" s="63">
        <f>VLOOKUP($B$11:$B$1115,'RECURSOS DE ESFUERZO PROPIO_DEF'!$B$10:$M$1114,12,FALSE)</f>
        <v>1028873639</v>
      </c>
      <c r="O32" s="54">
        <f t="shared" si="1"/>
        <v>4445631738</v>
      </c>
      <c r="P32" s="41">
        <v>552</v>
      </c>
      <c r="Q32" s="17">
        <f t="shared" si="2"/>
        <v>308990215.86752719</v>
      </c>
      <c r="R32" s="19">
        <f t="shared" si="3"/>
        <v>77247553.966881797</v>
      </c>
      <c r="S32" s="69"/>
      <c r="T32" s="60"/>
    </row>
    <row r="33" spans="1:20" ht="12.75" x14ac:dyDescent="0.2">
      <c r="A33" s="56" t="s">
        <v>2181</v>
      </c>
      <c r="B33" s="31" t="s">
        <v>38</v>
      </c>
      <c r="C33" s="23" t="s">
        <v>1</v>
      </c>
      <c r="D33" s="23" t="s">
        <v>39</v>
      </c>
      <c r="E33" s="48" t="s">
        <v>2162</v>
      </c>
      <c r="F33" s="26">
        <f>VLOOKUP($B$11:$B$1115,[1]Hoja2!$A$2:$P$1115,16,FALSE)</f>
        <v>6685</v>
      </c>
      <c r="G33" s="107">
        <v>546309.91454534326</v>
      </c>
      <c r="H33" s="51">
        <f t="shared" si="0"/>
        <v>3652081779</v>
      </c>
      <c r="I33" s="108">
        <v>1882397958</v>
      </c>
      <c r="J33" s="62">
        <v>0</v>
      </c>
      <c r="K33" s="63">
        <f>VLOOKUP($B$11:$B$1115,'RECURSOS DE ESFUERZO PROPIO_DEF'!$B$10:$H$1114,7,FALSE)</f>
        <v>23339556</v>
      </c>
      <c r="L33" s="45">
        <f>VLOOKUP($B$11:$B$1115,'RECURSOS DE ESFUERZO PROPIO_DEF'!$B$10:$I$1114,8,FALSE)</f>
        <v>0</v>
      </c>
      <c r="M33" s="63">
        <f>VLOOKUP($B$11:$B$1115,'RECURSOS DE ESFUERZO PROPIO_DEF'!$B$10:$M$1114,9,FALSE)</f>
        <v>0</v>
      </c>
      <c r="N33" s="63">
        <f>VLOOKUP($B$11:$B$1115,'RECURSOS DE ESFUERZO PROPIO_DEF'!$B$10:$M$1114,12,FALSE)</f>
        <v>418443508</v>
      </c>
      <c r="O33" s="54">
        <f t="shared" si="1"/>
        <v>1327900757</v>
      </c>
      <c r="P33" s="41">
        <v>217</v>
      </c>
      <c r="Q33" s="17">
        <f t="shared" si="2"/>
        <v>118549251.45633949</v>
      </c>
      <c r="R33" s="19">
        <f t="shared" si="3"/>
        <v>29637312.864084873</v>
      </c>
      <c r="S33" s="69"/>
      <c r="T33" s="60"/>
    </row>
    <row r="34" spans="1:20" ht="12.75" x14ac:dyDescent="0.2">
      <c r="A34" s="56" t="s">
        <v>2181</v>
      </c>
      <c r="B34" s="31" t="s">
        <v>40</v>
      </c>
      <c r="C34" s="23" t="s">
        <v>1</v>
      </c>
      <c r="D34" s="23" t="s">
        <v>41</v>
      </c>
      <c r="E34" s="48" t="s">
        <v>2162</v>
      </c>
      <c r="F34" s="26">
        <f>VLOOKUP($B$11:$B$1115,[1]Hoja2!$A$2:$P$1115,16,FALSE)</f>
        <v>5715</v>
      </c>
      <c r="G34" s="107">
        <v>574727.19132106192</v>
      </c>
      <c r="H34" s="51">
        <f t="shared" si="0"/>
        <v>3284565899</v>
      </c>
      <c r="I34" s="108">
        <v>1433991552</v>
      </c>
      <c r="J34" s="62">
        <v>0</v>
      </c>
      <c r="K34" s="63">
        <f>VLOOKUP($B$11:$B$1115,'RECURSOS DE ESFUERZO PROPIO_DEF'!$B$10:$H$1114,7,FALSE)</f>
        <v>17840772</v>
      </c>
      <c r="L34" s="45">
        <f>VLOOKUP($B$11:$B$1115,'RECURSOS DE ESFUERZO PROPIO_DEF'!$B$10:$I$1114,8,FALSE)</f>
        <v>0</v>
      </c>
      <c r="M34" s="63">
        <f>VLOOKUP($B$11:$B$1115,'RECURSOS DE ESFUERZO PROPIO_DEF'!$B$10:$M$1114,9,FALSE)</f>
        <v>0</v>
      </c>
      <c r="N34" s="63">
        <f>VLOOKUP($B$11:$B$1115,'RECURSOS DE ESFUERZO PROPIO_DEF'!$B$10:$M$1114,12,FALSE)</f>
        <v>303341342</v>
      </c>
      <c r="O34" s="54">
        <f t="shared" si="1"/>
        <v>1529392233</v>
      </c>
      <c r="P34" s="41">
        <v>75</v>
      </c>
      <c r="Q34" s="17">
        <f t="shared" si="2"/>
        <v>43104539.349079646</v>
      </c>
      <c r="R34" s="19">
        <f t="shared" si="3"/>
        <v>10776134.837269912</v>
      </c>
      <c r="S34" s="69"/>
      <c r="T34" s="60"/>
    </row>
    <row r="35" spans="1:20" ht="12.75" x14ac:dyDescent="0.2">
      <c r="A35" s="56" t="s">
        <v>2181</v>
      </c>
      <c r="B35" s="31" t="s">
        <v>42</v>
      </c>
      <c r="C35" s="23" t="s">
        <v>1</v>
      </c>
      <c r="D35" s="23" t="s">
        <v>43</v>
      </c>
      <c r="E35" s="48" t="s">
        <v>2162</v>
      </c>
      <c r="F35" s="26">
        <f>VLOOKUP($B$11:$B$1115,[1]Hoja2!$A$2:$P$1115,16,FALSE)</f>
        <v>26246</v>
      </c>
      <c r="G35" s="107">
        <v>496054.96255921252</v>
      </c>
      <c r="H35" s="51">
        <f t="shared" si="0"/>
        <v>13019458548</v>
      </c>
      <c r="I35" s="108">
        <v>7367170504</v>
      </c>
      <c r="J35" s="62">
        <v>0</v>
      </c>
      <c r="K35" s="63">
        <f>VLOOKUP($B$11:$B$1115,'RECURSOS DE ESFUERZO PROPIO_DEF'!$B$10:$H$1114,7,FALSE)</f>
        <v>200292416.66666669</v>
      </c>
      <c r="L35" s="45">
        <f>VLOOKUP($B$11:$B$1115,'RECURSOS DE ESFUERZO PROPIO_DEF'!$B$10:$I$1114,8,FALSE)</f>
        <v>0</v>
      </c>
      <c r="M35" s="63">
        <f>VLOOKUP($B$11:$B$1115,'RECURSOS DE ESFUERZO PROPIO_DEF'!$B$10:$M$1114,9,FALSE)</f>
        <v>0</v>
      </c>
      <c r="N35" s="63">
        <f>VLOOKUP($B$11:$B$1115,'RECURSOS DE ESFUERZO PROPIO_DEF'!$B$10:$M$1114,12,FALSE)</f>
        <v>1823297130</v>
      </c>
      <c r="O35" s="54">
        <f t="shared" si="1"/>
        <v>3628698497.3333321</v>
      </c>
      <c r="P35" s="41">
        <v>1332</v>
      </c>
      <c r="Q35" s="17">
        <f t="shared" si="2"/>
        <v>660745210.12887108</v>
      </c>
      <c r="R35" s="19">
        <f t="shared" si="3"/>
        <v>165186302.53221777</v>
      </c>
      <c r="S35" s="69"/>
      <c r="T35" s="60"/>
    </row>
    <row r="36" spans="1:20" ht="12.75" x14ac:dyDescent="0.2">
      <c r="A36" s="56" t="s">
        <v>2181</v>
      </c>
      <c r="B36" s="31" t="s">
        <v>44</v>
      </c>
      <c r="C36" s="23" t="s">
        <v>1</v>
      </c>
      <c r="D36" s="23" t="s">
        <v>45</v>
      </c>
      <c r="E36" s="48" t="s">
        <v>2162</v>
      </c>
      <c r="F36" s="26">
        <f>VLOOKUP($B$11:$B$1115,[1]Hoja2!$A$2:$P$1115,16,FALSE)</f>
        <v>6796</v>
      </c>
      <c r="G36" s="107">
        <v>575824.61832003563</v>
      </c>
      <c r="H36" s="51">
        <f t="shared" si="0"/>
        <v>3913304107</v>
      </c>
      <c r="I36" s="108">
        <v>1986548042</v>
      </c>
      <c r="J36" s="62">
        <v>0</v>
      </c>
      <c r="K36" s="63">
        <f>VLOOKUP($B$11:$B$1115,'RECURSOS DE ESFUERZO PROPIO_DEF'!$B$10:$H$1114,7,FALSE)</f>
        <v>44255186</v>
      </c>
      <c r="L36" s="45">
        <f>VLOOKUP($B$11:$B$1115,'RECURSOS DE ESFUERZO PROPIO_DEF'!$B$10:$I$1114,8,FALSE)</f>
        <v>0</v>
      </c>
      <c r="M36" s="63">
        <f>VLOOKUP($B$11:$B$1115,'RECURSOS DE ESFUERZO PROPIO_DEF'!$B$10:$M$1114,9,FALSE)</f>
        <v>0</v>
      </c>
      <c r="N36" s="63">
        <f>VLOOKUP($B$11:$B$1115,'RECURSOS DE ESFUERZO PROPIO_DEF'!$B$10:$M$1114,12,FALSE)</f>
        <v>751187723</v>
      </c>
      <c r="O36" s="54">
        <f t="shared" si="1"/>
        <v>1131313156</v>
      </c>
      <c r="P36" s="41">
        <v>77</v>
      </c>
      <c r="Q36" s="17">
        <f t="shared" si="2"/>
        <v>44338495.610642746</v>
      </c>
      <c r="R36" s="19">
        <f t="shared" si="3"/>
        <v>11084623.902660687</v>
      </c>
      <c r="S36" s="69"/>
      <c r="T36" s="60"/>
    </row>
    <row r="37" spans="1:20" ht="12.75" x14ac:dyDescent="0.2">
      <c r="A37" s="56" t="s">
        <v>2181</v>
      </c>
      <c r="B37" s="31" t="s">
        <v>46</v>
      </c>
      <c r="C37" s="23" t="s">
        <v>1</v>
      </c>
      <c r="D37" s="23" t="s">
        <v>47</v>
      </c>
      <c r="E37" s="48" t="s">
        <v>2162</v>
      </c>
      <c r="F37" s="26">
        <f>VLOOKUP($B$11:$B$1115,[1]Hoja2!$A$2:$P$1115,16,FALSE)</f>
        <v>17947</v>
      </c>
      <c r="G37" s="107">
        <v>627521.08354265941</v>
      </c>
      <c r="H37" s="51">
        <f t="shared" si="0"/>
        <v>11262120887</v>
      </c>
      <c r="I37" s="108">
        <v>4021791586</v>
      </c>
      <c r="J37" s="62">
        <v>0</v>
      </c>
      <c r="K37" s="63">
        <f>VLOOKUP($B$11:$B$1115,'RECURSOS DE ESFUERZO PROPIO_DEF'!$B$10:$H$1114,7,FALSE)</f>
        <v>452572292</v>
      </c>
      <c r="L37" s="45">
        <f>VLOOKUP($B$11:$B$1115,'RECURSOS DE ESFUERZO PROPIO_DEF'!$B$10:$I$1114,8,FALSE)</f>
        <v>345628958</v>
      </c>
      <c r="M37" s="63">
        <f>VLOOKUP($B$11:$B$1115,'RECURSOS DE ESFUERZO PROPIO_DEF'!$B$10:$M$1114,9,FALSE)</f>
        <v>0</v>
      </c>
      <c r="N37" s="63">
        <f>VLOOKUP($B$11:$B$1115,'RECURSOS DE ESFUERZO PROPIO_DEF'!$B$10:$M$1114,12,FALSE)</f>
        <v>1358073170</v>
      </c>
      <c r="O37" s="54">
        <f t="shared" si="1"/>
        <v>5084054881</v>
      </c>
      <c r="P37" s="41">
        <v>415</v>
      </c>
      <c r="Q37" s="17">
        <f t="shared" si="2"/>
        <v>260421249.67020366</v>
      </c>
      <c r="R37" s="19">
        <f t="shared" si="3"/>
        <v>65105312.417550914</v>
      </c>
      <c r="S37" s="69"/>
      <c r="T37" s="60"/>
    </row>
    <row r="38" spans="1:20" ht="12.75" x14ac:dyDescent="0.2">
      <c r="A38" s="56" t="s">
        <v>2181</v>
      </c>
      <c r="B38" s="31" t="s">
        <v>48</v>
      </c>
      <c r="C38" s="23" t="s">
        <v>1</v>
      </c>
      <c r="D38" s="23" t="s">
        <v>49</v>
      </c>
      <c r="E38" s="48" t="s">
        <v>2162</v>
      </c>
      <c r="F38" s="26">
        <f>VLOOKUP($B$11:$B$1115,[1]Hoja2!$A$2:$P$1115,16,FALSE)</f>
        <v>6677</v>
      </c>
      <c r="G38" s="107">
        <v>520454.54265605763</v>
      </c>
      <c r="H38" s="51">
        <f t="shared" si="0"/>
        <v>3475074982</v>
      </c>
      <c r="I38" s="108">
        <v>1936100455</v>
      </c>
      <c r="J38" s="62">
        <v>0</v>
      </c>
      <c r="K38" s="63">
        <f>VLOOKUP($B$11:$B$1115,'RECURSOS DE ESFUERZO PROPIO_DEF'!$B$10:$H$1114,7,FALSE)</f>
        <v>30222572.444444444</v>
      </c>
      <c r="L38" s="45">
        <f>VLOOKUP($B$11:$B$1115,'RECURSOS DE ESFUERZO PROPIO_DEF'!$B$10:$I$1114,8,FALSE)</f>
        <v>0</v>
      </c>
      <c r="M38" s="63">
        <f>VLOOKUP($B$11:$B$1115,'RECURSOS DE ESFUERZO PROPIO_DEF'!$B$10:$M$1114,9,FALSE)</f>
        <v>0</v>
      </c>
      <c r="N38" s="63">
        <f>VLOOKUP($B$11:$B$1115,'RECURSOS DE ESFUERZO PROPIO_DEF'!$B$10:$M$1114,12,FALSE)</f>
        <v>255786054</v>
      </c>
      <c r="O38" s="54">
        <f t="shared" si="1"/>
        <v>1252965900.5555553</v>
      </c>
      <c r="P38" s="41">
        <v>190</v>
      </c>
      <c r="Q38" s="17">
        <f t="shared" si="2"/>
        <v>98886363.104650944</v>
      </c>
      <c r="R38" s="19">
        <f t="shared" si="3"/>
        <v>24721590.776162736</v>
      </c>
      <c r="S38" s="69"/>
      <c r="T38" s="60"/>
    </row>
    <row r="39" spans="1:20" ht="12.75" x14ac:dyDescent="0.2">
      <c r="A39" s="56" t="s">
        <v>2181</v>
      </c>
      <c r="B39" s="31" t="s">
        <v>50</v>
      </c>
      <c r="C39" s="23" t="s">
        <v>1</v>
      </c>
      <c r="D39" s="23" t="s">
        <v>51</v>
      </c>
      <c r="E39" s="48" t="s">
        <v>2162</v>
      </c>
      <c r="F39" s="26">
        <f>VLOOKUP($B$11:$B$1115,[1]Hoja2!$A$2:$P$1115,16,FALSE)</f>
        <v>12463</v>
      </c>
      <c r="G39" s="107">
        <v>576457.83549433528</v>
      </c>
      <c r="H39" s="51">
        <f t="shared" si="0"/>
        <v>7184394004</v>
      </c>
      <c r="I39" s="108">
        <v>3052359004</v>
      </c>
      <c r="J39" s="62">
        <v>0</v>
      </c>
      <c r="K39" s="63">
        <f>VLOOKUP($B$11:$B$1115,'RECURSOS DE ESFUERZO PROPIO_DEF'!$B$10:$H$1114,7,FALSE)</f>
        <v>47803684</v>
      </c>
      <c r="L39" s="45">
        <f>VLOOKUP($B$11:$B$1115,'RECURSOS DE ESFUERZO PROPIO_DEF'!$B$10:$I$1114,8,FALSE)</f>
        <v>0</v>
      </c>
      <c r="M39" s="63">
        <f>VLOOKUP($B$11:$B$1115,'RECURSOS DE ESFUERZO PROPIO_DEF'!$B$10:$M$1114,9,FALSE)</f>
        <v>0</v>
      </c>
      <c r="N39" s="63">
        <f>VLOOKUP($B$11:$B$1115,'RECURSOS DE ESFUERZO PROPIO_DEF'!$B$10:$M$1114,12,FALSE)</f>
        <v>291334529</v>
      </c>
      <c r="O39" s="54">
        <f t="shared" si="1"/>
        <v>3792896787</v>
      </c>
      <c r="P39" s="41">
        <v>225</v>
      </c>
      <c r="Q39" s="17">
        <f t="shared" si="2"/>
        <v>129703012.98622544</v>
      </c>
      <c r="R39" s="19">
        <f t="shared" si="3"/>
        <v>32425753.24655636</v>
      </c>
      <c r="S39" s="69"/>
      <c r="T39" s="60"/>
    </row>
    <row r="40" spans="1:20" ht="12.75" x14ac:dyDescent="0.2">
      <c r="A40" s="56" t="s">
        <v>2181</v>
      </c>
      <c r="B40" s="31" t="s">
        <v>52</v>
      </c>
      <c r="C40" s="23" t="s">
        <v>1</v>
      </c>
      <c r="D40" s="23" t="s">
        <v>53</v>
      </c>
      <c r="E40" s="48" t="s">
        <v>2162</v>
      </c>
      <c r="F40" s="26">
        <f>VLOOKUP($B$11:$B$1115,[1]Hoja2!$A$2:$P$1115,16,FALSE)</f>
        <v>3315</v>
      </c>
      <c r="G40" s="107">
        <v>614077.75198888895</v>
      </c>
      <c r="H40" s="51">
        <f t="shared" si="0"/>
        <v>2035667748</v>
      </c>
      <c r="I40" s="108">
        <v>915594671</v>
      </c>
      <c r="J40" s="62">
        <v>0</v>
      </c>
      <c r="K40" s="63">
        <f>VLOOKUP($B$11:$B$1115,'RECURSOS DE ESFUERZO PROPIO_DEF'!$B$10:$H$1114,7,FALSE)</f>
        <v>17522444</v>
      </c>
      <c r="L40" s="45">
        <f>VLOOKUP($B$11:$B$1115,'RECURSOS DE ESFUERZO PROPIO_DEF'!$B$10:$I$1114,8,FALSE)</f>
        <v>0</v>
      </c>
      <c r="M40" s="63">
        <f>VLOOKUP($B$11:$B$1115,'RECURSOS DE ESFUERZO PROPIO_DEF'!$B$10:$M$1114,9,FALSE)</f>
        <v>0</v>
      </c>
      <c r="N40" s="63">
        <f>VLOOKUP($B$11:$B$1115,'RECURSOS DE ESFUERZO PROPIO_DEF'!$B$10:$M$1114,12,FALSE)</f>
        <v>103676631</v>
      </c>
      <c r="O40" s="54">
        <f t="shared" si="1"/>
        <v>998874002</v>
      </c>
      <c r="P40" s="41">
        <v>86</v>
      </c>
      <c r="Q40" s="17">
        <f t="shared" si="2"/>
        <v>52810686.671044447</v>
      </c>
      <c r="R40" s="19">
        <f t="shared" si="3"/>
        <v>13202671.667761112</v>
      </c>
      <c r="S40" s="69"/>
      <c r="T40" s="60"/>
    </row>
    <row r="41" spans="1:20" ht="12.75" x14ac:dyDescent="0.2">
      <c r="A41" s="56" t="s">
        <v>2181</v>
      </c>
      <c r="B41" s="31" t="s">
        <v>54</v>
      </c>
      <c r="C41" s="23" t="s">
        <v>1</v>
      </c>
      <c r="D41" s="23" t="s">
        <v>55</v>
      </c>
      <c r="E41" s="48" t="s">
        <v>2162</v>
      </c>
      <c r="F41" s="26">
        <f>VLOOKUP($B$11:$B$1115,[1]Hoja2!$A$2:$P$1115,16,FALSE)</f>
        <v>3854</v>
      </c>
      <c r="G41" s="107">
        <v>604347.7769621053</v>
      </c>
      <c r="H41" s="51">
        <f t="shared" si="0"/>
        <v>2329156333</v>
      </c>
      <c r="I41" s="108">
        <v>1130541178</v>
      </c>
      <c r="J41" s="62">
        <v>0</v>
      </c>
      <c r="K41" s="63">
        <f>VLOOKUP($B$11:$B$1115,'RECURSOS DE ESFUERZO PROPIO_DEF'!$B$10:$H$1114,7,FALSE)</f>
        <v>13769718</v>
      </c>
      <c r="L41" s="45">
        <f>VLOOKUP($B$11:$B$1115,'RECURSOS DE ESFUERZO PROPIO_DEF'!$B$10:$I$1114,8,FALSE)</f>
        <v>0</v>
      </c>
      <c r="M41" s="63">
        <f>VLOOKUP($B$11:$B$1115,'RECURSOS DE ESFUERZO PROPIO_DEF'!$B$10:$M$1114,9,FALSE)</f>
        <v>0</v>
      </c>
      <c r="N41" s="63">
        <f>VLOOKUP($B$11:$B$1115,'RECURSOS DE ESFUERZO PROPIO_DEF'!$B$10:$M$1114,12,FALSE)</f>
        <v>83259064</v>
      </c>
      <c r="O41" s="54">
        <f t="shared" si="1"/>
        <v>1101586373</v>
      </c>
      <c r="P41" s="41">
        <v>58</v>
      </c>
      <c r="Q41" s="17">
        <f t="shared" si="2"/>
        <v>35052171.063802108</v>
      </c>
      <c r="R41" s="19">
        <f t="shared" si="3"/>
        <v>8763042.765950527</v>
      </c>
      <c r="S41" s="69"/>
      <c r="T41" s="60"/>
    </row>
    <row r="42" spans="1:20" ht="12.75" x14ac:dyDescent="0.2">
      <c r="A42" s="56" t="s">
        <v>2181</v>
      </c>
      <c r="B42" s="31" t="s">
        <v>56</v>
      </c>
      <c r="C42" s="23" t="s">
        <v>1</v>
      </c>
      <c r="D42" s="23" t="s">
        <v>57</v>
      </c>
      <c r="E42" s="48" t="s">
        <v>2164</v>
      </c>
      <c r="F42" s="26">
        <f>VLOOKUP($B$11:$B$1115,[1]Hoja2!$A$2:$P$1115,16,FALSE)</f>
        <v>24933</v>
      </c>
      <c r="G42" s="107">
        <v>557417.32069641352</v>
      </c>
      <c r="H42" s="51">
        <f t="shared" si="0"/>
        <v>13898086057</v>
      </c>
      <c r="I42" s="108">
        <v>6274201764</v>
      </c>
      <c r="J42" s="62">
        <v>0</v>
      </c>
      <c r="K42" s="63">
        <f>VLOOKUP($B$11:$B$1115,'RECURSOS DE ESFUERZO PROPIO_DEF'!$B$10:$H$1114,7,FALSE)</f>
        <v>164841540</v>
      </c>
      <c r="L42" s="45">
        <f>VLOOKUP($B$11:$B$1115,'RECURSOS DE ESFUERZO PROPIO_DEF'!$B$10:$I$1114,8,FALSE)</f>
        <v>0</v>
      </c>
      <c r="M42" s="63">
        <f>VLOOKUP($B$11:$B$1115,'RECURSOS DE ESFUERZO PROPIO_DEF'!$B$10:$M$1114,9,FALSE)</f>
        <v>0</v>
      </c>
      <c r="N42" s="63">
        <f>VLOOKUP($B$11:$B$1115,'RECURSOS DE ESFUERZO PROPIO_DEF'!$B$10:$M$1114,12,FALSE)</f>
        <v>1220571574</v>
      </c>
      <c r="O42" s="54">
        <f t="shared" si="1"/>
        <v>6238471179</v>
      </c>
      <c r="P42" s="41">
        <v>2014</v>
      </c>
      <c r="Q42" s="17">
        <f t="shared" si="2"/>
        <v>1122638483.8825769</v>
      </c>
      <c r="R42" s="19">
        <f t="shared" si="3"/>
        <v>280659620.97064424</v>
      </c>
      <c r="S42" s="69"/>
      <c r="T42" s="60"/>
    </row>
    <row r="43" spans="1:20" ht="12.75" x14ac:dyDescent="0.2">
      <c r="A43" s="56" t="s">
        <v>2181</v>
      </c>
      <c r="B43" s="31" t="s">
        <v>58</v>
      </c>
      <c r="C43" s="23" t="s">
        <v>1</v>
      </c>
      <c r="D43" s="23" t="s">
        <v>59</v>
      </c>
      <c r="E43" s="48" t="s">
        <v>2162</v>
      </c>
      <c r="F43" s="26">
        <f>VLOOKUP($B$11:$B$1115,[1]Hoja2!$A$2:$P$1115,16,FALSE)</f>
        <v>14962</v>
      </c>
      <c r="G43" s="107">
        <v>582883.79514893622</v>
      </c>
      <c r="H43" s="51">
        <f t="shared" si="0"/>
        <v>8721107344</v>
      </c>
      <c r="I43" s="108">
        <v>3849259917</v>
      </c>
      <c r="J43" s="62">
        <v>0</v>
      </c>
      <c r="K43" s="63">
        <f>VLOOKUP($B$11:$B$1115,'RECURSOS DE ESFUERZO PROPIO_DEF'!$B$10:$H$1114,7,FALSE)</f>
        <v>218476322</v>
      </c>
      <c r="L43" s="45">
        <f>VLOOKUP($B$11:$B$1115,'RECURSOS DE ESFUERZO PROPIO_DEF'!$B$10:$I$1114,8,FALSE)</f>
        <v>0</v>
      </c>
      <c r="M43" s="63">
        <f>VLOOKUP($B$11:$B$1115,'RECURSOS DE ESFUERZO PROPIO_DEF'!$B$10:$M$1114,9,FALSE)</f>
        <v>0</v>
      </c>
      <c r="N43" s="63">
        <f>VLOOKUP($B$11:$B$1115,'RECURSOS DE ESFUERZO PROPIO_DEF'!$B$10:$M$1114,12,FALSE)</f>
        <v>342798192</v>
      </c>
      <c r="O43" s="54">
        <f t="shared" si="1"/>
        <v>4310572913</v>
      </c>
      <c r="P43" s="41">
        <v>431</v>
      </c>
      <c r="Q43" s="17">
        <f t="shared" si="2"/>
        <v>251222915.7091915</v>
      </c>
      <c r="R43" s="19">
        <f t="shared" si="3"/>
        <v>62805728.927297875</v>
      </c>
      <c r="S43" s="69"/>
      <c r="T43" s="60"/>
    </row>
    <row r="44" spans="1:20" ht="12.75" x14ac:dyDescent="0.2">
      <c r="A44" s="56" t="s">
        <v>2181</v>
      </c>
      <c r="B44" s="31" t="s">
        <v>60</v>
      </c>
      <c r="C44" s="23" t="s">
        <v>1</v>
      </c>
      <c r="D44" s="23" t="s">
        <v>61</v>
      </c>
      <c r="E44" s="48" t="s">
        <v>2162</v>
      </c>
      <c r="F44" s="26">
        <f>VLOOKUP($B$11:$B$1115,[1]Hoja2!$A$2:$P$1115,16,FALSE)</f>
        <v>1780</v>
      </c>
      <c r="G44" s="107">
        <v>640280.86892631592</v>
      </c>
      <c r="H44" s="51">
        <f t="shared" si="0"/>
        <v>1139699947</v>
      </c>
      <c r="I44" s="108">
        <v>455001489</v>
      </c>
      <c r="J44" s="62">
        <v>0</v>
      </c>
      <c r="K44" s="63">
        <f>VLOOKUP($B$11:$B$1115,'RECURSOS DE ESFUERZO PROPIO_DEF'!$B$10:$H$1114,7,FALSE)</f>
        <v>5639537</v>
      </c>
      <c r="L44" s="45">
        <f>VLOOKUP($B$11:$B$1115,'RECURSOS DE ESFUERZO PROPIO_DEF'!$B$10:$I$1114,8,FALSE)</f>
        <v>0</v>
      </c>
      <c r="M44" s="63">
        <f>VLOOKUP($B$11:$B$1115,'RECURSOS DE ESFUERZO PROPIO_DEF'!$B$10:$M$1114,9,FALSE)</f>
        <v>0</v>
      </c>
      <c r="N44" s="63">
        <f>VLOOKUP($B$11:$B$1115,'RECURSOS DE ESFUERZO PROPIO_DEF'!$B$10:$M$1114,12,FALSE)</f>
        <v>49649901</v>
      </c>
      <c r="O44" s="54">
        <f t="shared" si="1"/>
        <v>629409020</v>
      </c>
      <c r="P44" s="41">
        <v>36</v>
      </c>
      <c r="Q44" s="17">
        <f t="shared" si="2"/>
        <v>23050111.281347372</v>
      </c>
      <c r="R44" s="19">
        <f t="shared" si="3"/>
        <v>5762527.8203368429</v>
      </c>
      <c r="S44" s="69"/>
      <c r="T44" s="60"/>
    </row>
    <row r="45" spans="1:20" ht="12.75" x14ac:dyDescent="0.2">
      <c r="A45" s="56" t="s">
        <v>2181</v>
      </c>
      <c r="B45" s="31" t="s">
        <v>62</v>
      </c>
      <c r="C45" s="23" t="s">
        <v>1</v>
      </c>
      <c r="D45" s="23" t="s">
        <v>63</v>
      </c>
      <c r="E45" s="48" t="s">
        <v>2162</v>
      </c>
      <c r="F45" s="26">
        <f>VLOOKUP($B$11:$B$1115,[1]Hoja2!$A$2:$P$1115,16,FALSE)</f>
        <v>66806</v>
      </c>
      <c r="G45" s="107">
        <v>521836.74939901201</v>
      </c>
      <c r="H45" s="51">
        <f t="shared" si="0"/>
        <v>34861825881</v>
      </c>
      <c r="I45" s="108">
        <v>16947272886</v>
      </c>
      <c r="J45" s="62">
        <v>0</v>
      </c>
      <c r="K45" s="63">
        <f>VLOOKUP($B$11:$B$1115,'RECURSOS DE ESFUERZO PROPIO_DEF'!$B$10:$H$1114,7,FALSE)</f>
        <v>260839913</v>
      </c>
      <c r="L45" s="45">
        <f>VLOOKUP($B$11:$B$1115,'RECURSOS DE ESFUERZO PROPIO_DEF'!$B$10:$I$1114,8,FALSE)</f>
        <v>0</v>
      </c>
      <c r="M45" s="63">
        <f>VLOOKUP($B$11:$B$1115,'RECURSOS DE ESFUERZO PROPIO_DEF'!$B$10:$M$1114,9,FALSE)</f>
        <v>0</v>
      </c>
      <c r="N45" s="63">
        <f>VLOOKUP($B$11:$B$1115,'RECURSOS DE ESFUERZO PROPIO_DEF'!$B$10:$M$1114,12,FALSE)</f>
        <v>5131618981</v>
      </c>
      <c r="O45" s="54">
        <f t="shared" si="1"/>
        <v>12522094101</v>
      </c>
      <c r="P45" s="41">
        <v>3364</v>
      </c>
      <c r="Q45" s="17">
        <f t="shared" si="2"/>
        <v>1755458824.9782765</v>
      </c>
      <c r="R45" s="19">
        <f t="shared" si="3"/>
        <v>438864706.24456912</v>
      </c>
      <c r="S45" s="69"/>
      <c r="T45" s="60"/>
    </row>
    <row r="46" spans="1:20" ht="12.75" x14ac:dyDescent="0.2">
      <c r="A46" s="56" t="s">
        <v>2181</v>
      </c>
      <c r="B46" s="31" t="s">
        <v>64</v>
      </c>
      <c r="C46" s="23" t="s">
        <v>1</v>
      </c>
      <c r="D46" s="23" t="s">
        <v>65</v>
      </c>
      <c r="E46" s="48" t="s">
        <v>2164</v>
      </c>
      <c r="F46" s="26">
        <f>VLOOKUP($B$11:$B$1115,[1]Hoja2!$A$2:$P$1115,16,FALSE)</f>
        <v>38420</v>
      </c>
      <c r="G46" s="107">
        <v>559996.85039265745</v>
      </c>
      <c r="H46" s="51">
        <f t="shared" si="0"/>
        <v>21515078993</v>
      </c>
      <c r="I46" s="108">
        <v>7598760418</v>
      </c>
      <c r="J46" s="62">
        <v>0</v>
      </c>
      <c r="K46" s="63">
        <f>VLOOKUP($B$11:$B$1115,'RECURSOS DE ESFUERZO PROPIO_DEF'!$B$10:$H$1114,7,FALSE)</f>
        <v>139103292</v>
      </c>
      <c r="L46" s="45">
        <f>VLOOKUP($B$11:$B$1115,'RECURSOS DE ESFUERZO PROPIO_DEF'!$B$10:$I$1114,8,FALSE)</f>
        <v>0</v>
      </c>
      <c r="M46" s="63">
        <f>VLOOKUP($B$11:$B$1115,'RECURSOS DE ESFUERZO PROPIO_DEF'!$B$10:$M$1114,9,FALSE)</f>
        <v>0</v>
      </c>
      <c r="N46" s="63">
        <f>VLOOKUP($B$11:$B$1115,'RECURSOS DE ESFUERZO PROPIO_DEF'!$B$10:$M$1114,12,FALSE)</f>
        <v>1648685243</v>
      </c>
      <c r="O46" s="54">
        <f t="shared" si="1"/>
        <v>12128530040</v>
      </c>
      <c r="P46" s="41">
        <v>1326</v>
      </c>
      <c r="Q46" s="17">
        <f t="shared" si="2"/>
        <v>742555823.62066376</v>
      </c>
      <c r="R46" s="19">
        <f t="shared" si="3"/>
        <v>185638955.90516594</v>
      </c>
      <c r="S46" s="69"/>
      <c r="T46" s="60"/>
    </row>
    <row r="47" spans="1:20" ht="12.75" x14ac:dyDescent="0.2">
      <c r="A47" s="56" t="s">
        <v>2181</v>
      </c>
      <c r="B47" s="31" t="s">
        <v>66</v>
      </c>
      <c r="C47" s="23" t="s">
        <v>1</v>
      </c>
      <c r="D47" s="23" t="s">
        <v>67</v>
      </c>
      <c r="E47" s="48" t="s">
        <v>2162</v>
      </c>
      <c r="F47" s="26">
        <f>VLOOKUP($B$11:$B$1115,[1]Hoja2!$A$2:$P$1115,16,FALSE)</f>
        <v>6988</v>
      </c>
      <c r="G47" s="107">
        <v>603258.30571749073</v>
      </c>
      <c r="H47" s="51">
        <f t="shared" si="0"/>
        <v>4215569041</v>
      </c>
      <c r="I47" s="108">
        <v>1970802994</v>
      </c>
      <c r="J47" s="62">
        <v>0</v>
      </c>
      <c r="K47" s="63">
        <f>VLOOKUP($B$11:$B$1115,'RECURSOS DE ESFUERZO PROPIO_DEF'!$B$10:$H$1114,7,FALSE)</f>
        <v>125859673.8888889</v>
      </c>
      <c r="L47" s="45">
        <f>VLOOKUP($B$11:$B$1115,'RECURSOS DE ESFUERZO PROPIO_DEF'!$B$10:$I$1114,8,FALSE)</f>
        <v>0</v>
      </c>
      <c r="M47" s="63">
        <f>VLOOKUP($B$11:$B$1115,'RECURSOS DE ESFUERZO PROPIO_DEF'!$B$10:$M$1114,9,FALSE)</f>
        <v>0</v>
      </c>
      <c r="N47" s="63">
        <f>VLOOKUP($B$11:$B$1115,'RECURSOS DE ESFUERZO PROPIO_DEF'!$B$10:$M$1114,12,FALSE)</f>
        <v>355042624</v>
      </c>
      <c r="O47" s="54">
        <f t="shared" si="1"/>
        <v>1763863749.1111112</v>
      </c>
      <c r="P47" s="41">
        <v>220</v>
      </c>
      <c r="Q47" s="17">
        <f t="shared" si="2"/>
        <v>132716827.25784796</v>
      </c>
      <c r="R47" s="19">
        <f t="shared" si="3"/>
        <v>33179206.814461991</v>
      </c>
      <c r="S47" s="69"/>
      <c r="T47" s="60"/>
    </row>
    <row r="48" spans="1:20" ht="12.75" x14ac:dyDescent="0.2">
      <c r="A48" s="56" t="s">
        <v>2181</v>
      </c>
      <c r="B48" s="31" t="s">
        <v>68</v>
      </c>
      <c r="C48" s="23" t="s">
        <v>1</v>
      </c>
      <c r="D48" s="23" t="s">
        <v>69</v>
      </c>
      <c r="E48" s="48" t="s">
        <v>2162</v>
      </c>
      <c r="F48" s="26">
        <f>VLOOKUP($B$11:$B$1115,[1]Hoja2!$A$2:$P$1115,16,FALSE)</f>
        <v>11134</v>
      </c>
      <c r="G48" s="107">
        <v>596451.03478826303</v>
      </c>
      <c r="H48" s="51">
        <f t="shared" si="0"/>
        <v>6640885822</v>
      </c>
      <c r="I48" s="108">
        <v>3346082063</v>
      </c>
      <c r="J48" s="62">
        <v>0</v>
      </c>
      <c r="K48" s="63">
        <f>VLOOKUP($B$11:$B$1115,'RECURSOS DE ESFUERZO PROPIO_DEF'!$B$10:$H$1114,7,FALSE)</f>
        <v>84363091</v>
      </c>
      <c r="L48" s="45">
        <f>VLOOKUP($B$11:$B$1115,'RECURSOS DE ESFUERZO PROPIO_DEF'!$B$10:$I$1114,8,FALSE)</f>
        <v>0</v>
      </c>
      <c r="M48" s="63">
        <f>VLOOKUP($B$11:$B$1115,'RECURSOS DE ESFUERZO PROPIO_DEF'!$B$10:$M$1114,9,FALSE)</f>
        <v>0</v>
      </c>
      <c r="N48" s="63">
        <f>VLOOKUP($B$11:$B$1115,'RECURSOS DE ESFUERZO PROPIO_DEF'!$B$10:$M$1114,12,FALSE)</f>
        <v>513308812</v>
      </c>
      <c r="O48" s="54">
        <f t="shared" si="1"/>
        <v>2697131856</v>
      </c>
      <c r="P48" s="41">
        <v>179</v>
      </c>
      <c r="Q48" s="17">
        <f t="shared" si="2"/>
        <v>106764735.22709908</v>
      </c>
      <c r="R48" s="19">
        <f t="shared" si="3"/>
        <v>26691183.806774769</v>
      </c>
      <c r="S48" s="69"/>
      <c r="T48" s="60"/>
    </row>
    <row r="49" spans="1:20" ht="12.75" x14ac:dyDescent="0.2">
      <c r="A49" s="56" t="s">
        <v>2181</v>
      </c>
      <c r="B49" s="31" t="s">
        <v>70</v>
      </c>
      <c r="C49" s="23" t="s">
        <v>1</v>
      </c>
      <c r="D49" s="23" t="s">
        <v>71</v>
      </c>
      <c r="E49" s="48" t="s">
        <v>2162</v>
      </c>
      <c r="F49" s="26">
        <f>VLOOKUP($B$11:$B$1115,[1]Hoja2!$A$2:$P$1115,16,FALSE)</f>
        <v>3247</v>
      </c>
      <c r="G49" s="107">
        <v>610611.44673049415</v>
      </c>
      <c r="H49" s="51">
        <f t="shared" si="0"/>
        <v>1982655368</v>
      </c>
      <c r="I49" s="108">
        <v>893191635</v>
      </c>
      <c r="J49" s="62">
        <v>0</v>
      </c>
      <c r="K49" s="63">
        <f>VLOOKUP($B$11:$B$1115,'RECURSOS DE ESFUERZO PROPIO_DEF'!$B$10:$H$1114,7,FALSE)</f>
        <v>15319396</v>
      </c>
      <c r="L49" s="45">
        <f>VLOOKUP($B$11:$B$1115,'RECURSOS DE ESFUERZO PROPIO_DEF'!$B$10:$I$1114,8,FALSE)</f>
        <v>0</v>
      </c>
      <c r="M49" s="63">
        <f>VLOOKUP($B$11:$B$1115,'RECURSOS DE ESFUERZO PROPIO_DEF'!$B$10:$M$1114,9,FALSE)</f>
        <v>0</v>
      </c>
      <c r="N49" s="63">
        <f>VLOOKUP($B$11:$B$1115,'RECURSOS DE ESFUERZO PROPIO_DEF'!$B$10:$M$1114,12,FALSE)</f>
        <v>63781026</v>
      </c>
      <c r="O49" s="54">
        <f t="shared" si="1"/>
        <v>1010363311</v>
      </c>
      <c r="P49" s="41">
        <v>30</v>
      </c>
      <c r="Q49" s="17">
        <f t="shared" si="2"/>
        <v>18318343.401914824</v>
      </c>
      <c r="R49" s="19">
        <f t="shared" si="3"/>
        <v>4579585.850478706</v>
      </c>
      <c r="S49" s="69"/>
      <c r="T49" s="60"/>
    </row>
    <row r="50" spans="1:20" ht="12.75" x14ac:dyDescent="0.2">
      <c r="A50" s="56" t="s">
        <v>2181</v>
      </c>
      <c r="B50" s="31" t="s">
        <v>72</v>
      </c>
      <c r="C50" s="23" t="s">
        <v>1</v>
      </c>
      <c r="D50" s="23" t="s">
        <v>73</v>
      </c>
      <c r="E50" s="48" t="s">
        <v>2162</v>
      </c>
      <c r="F50" s="26">
        <f>VLOOKUP($B$11:$B$1115,[1]Hoja2!$A$2:$P$1115,16,FALSE)</f>
        <v>14883</v>
      </c>
      <c r="G50" s="107">
        <v>546767.65265832376</v>
      </c>
      <c r="H50" s="51">
        <f t="shared" si="0"/>
        <v>8137542975</v>
      </c>
      <c r="I50" s="108">
        <v>4514507835</v>
      </c>
      <c r="J50" s="62">
        <v>0</v>
      </c>
      <c r="K50" s="63">
        <f>VLOOKUP($B$11:$B$1115,'RECURSOS DE ESFUERZO PROPIO_DEF'!$B$10:$H$1114,7,FALSE)</f>
        <v>140197111</v>
      </c>
      <c r="L50" s="45">
        <f>VLOOKUP($B$11:$B$1115,'RECURSOS DE ESFUERZO PROPIO_DEF'!$B$10:$I$1114,8,FALSE)</f>
        <v>0</v>
      </c>
      <c r="M50" s="63">
        <f>VLOOKUP($B$11:$B$1115,'RECURSOS DE ESFUERZO PROPIO_DEF'!$B$10:$M$1114,9,FALSE)</f>
        <v>0</v>
      </c>
      <c r="N50" s="63">
        <f>VLOOKUP($B$11:$B$1115,'RECURSOS DE ESFUERZO PROPIO_DEF'!$B$10:$M$1114,12,FALSE)</f>
        <v>619418291</v>
      </c>
      <c r="O50" s="54">
        <f t="shared" si="1"/>
        <v>2863419738</v>
      </c>
      <c r="P50" s="41">
        <v>306</v>
      </c>
      <c r="Q50" s="17">
        <f t="shared" si="2"/>
        <v>167310901.71344706</v>
      </c>
      <c r="R50" s="19">
        <f t="shared" si="3"/>
        <v>41827725.428361766</v>
      </c>
      <c r="S50" s="69"/>
      <c r="T50" s="60"/>
    </row>
    <row r="51" spans="1:20" ht="12.75" x14ac:dyDescent="0.2">
      <c r="A51" s="56" t="s">
        <v>2181</v>
      </c>
      <c r="B51" s="31" t="s">
        <v>74</v>
      </c>
      <c r="C51" s="23" t="s">
        <v>1</v>
      </c>
      <c r="D51" s="23" t="s">
        <v>75</v>
      </c>
      <c r="E51" s="48" t="s">
        <v>2162</v>
      </c>
      <c r="F51" s="26">
        <f>VLOOKUP($B$11:$B$1115,[1]Hoja2!$A$2:$P$1115,16,FALSE)</f>
        <v>17251</v>
      </c>
      <c r="G51" s="107">
        <v>585664.95763518696</v>
      </c>
      <c r="H51" s="51">
        <f t="shared" si="0"/>
        <v>10103306185</v>
      </c>
      <c r="I51" s="108">
        <v>3998973138</v>
      </c>
      <c r="J51" s="62">
        <v>0</v>
      </c>
      <c r="K51" s="63">
        <f>VLOOKUP($B$11:$B$1115,'RECURSOS DE ESFUERZO PROPIO_DEF'!$B$10:$H$1114,7,FALSE)</f>
        <v>56310042</v>
      </c>
      <c r="L51" s="45">
        <f>VLOOKUP($B$11:$B$1115,'RECURSOS DE ESFUERZO PROPIO_DEF'!$B$10:$I$1114,8,FALSE)</f>
        <v>190715743</v>
      </c>
      <c r="M51" s="63">
        <f>VLOOKUP($B$11:$B$1115,'RECURSOS DE ESFUERZO PROPIO_DEF'!$B$10:$M$1114,9,FALSE)</f>
        <v>0</v>
      </c>
      <c r="N51" s="63">
        <f>VLOOKUP($B$11:$B$1115,'RECURSOS DE ESFUERZO PROPIO_DEF'!$B$10:$M$1114,12,FALSE)</f>
        <v>516236755</v>
      </c>
      <c r="O51" s="54">
        <f t="shared" si="1"/>
        <v>5341070507</v>
      </c>
      <c r="P51" s="41">
        <v>539</v>
      </c>
      <c r="Q51" s="17">
        <f t="shared" si="2"/>
        <v>315673412.16536576</v>
      </c>
      <c r="R51" s="19">
        <f t="shared" si="3"/>
        <v>78918353.041341439</v>
      </c>
      <c r="S51" s="69"/>
      <c r="T51" s="60"/>
    </row>
    <row r="52" spans="1:20" ht="12.75" x14ac:dyDescent="0.2">
      <c r="A52" s="56" t="s">
        <v>2181</v>
      </c>
      <c r="B52" s="31" t="s">
        <v>76</v>
      </c>
      <c r="C52" s="23" t="s">
        <v>1</v>
      </c>
      <c r="D52" s="23" t="s">
        <v>77</v>
      </c>
      <c r="E52" s="48" t="s">
        <v>2162</v>
      </c>
      <c r="F52" s="26">
        <f>VLOOKUP($B$11:$B$1115,[1]Hoja2!$A$2:$P$1115,16,FALSE)</f>
        <v>18919</v>
      </c>
      <c r="G52" s="107">
        <v>576018.78605255857</v>
      </c>
      <c r="H52" s="51">
        <f t="shared" si="0"/>
        <v>10897699414</v>
      </c>
      <c r="I52" s="108">
        <v>4634821997</v>
      </c>
      <c r="J52" s="62">
        <v>0</v>
      </c>
      <c r="K52" s="63">
        <f>VLOOKUP($B$11:$B$1115,'RECURSOS DE ESFUERZO PROPIO_DEF'!$B$10:$H$1114,7,FALSE)</f>
        <v>62192306</v>
      </c>
      <c r="L52" s="45">
        <f>VLOOKUP($B$11:$B$1115,'RECURSOS DE ESFUERZO PROPIO_DEF'!$B$10:$I$1114,8,FALSE)</f>
        <v>0</v>
      </c>
      <c r="M52" s="63">
        <f>VLOOKUP($B$11:$B$1115,'RECURSOS DE ESFUERZO PROPIO_DEF'!$B$10:$M$1114,9,FALSE)</f>
        <v>0</v>
      </c>
      <c r="N52" s="63">
        <f>VLOOKUP($B$11:$B$1115,'RECURSOS DE ESFUERZO PROPIO_DEF'!$B$10:$M$1114,12,FALSE)</f>
        <v>27825171</v>
      </c>
      <c r="O52" s="54">
        <f t="shared" si="1"/>
        <v>6172859940</v>
      </c>
      <c r="P52" s="41">
        <v>728</v>
      </c>
      <c r="Q52" s="17">
        <f t="shared" si="2"/>
        <v>419341676.24626267</v>
      </c>
      <c r="R52" s="19">
        <f t="shared" si="3"/>
        <v>104835419.06156567</v>
      </c>
      <c r="S52" s="69"/>
      <c r="T52" s="60"/>
    </row>
    <row r="53" spans="1:20" ht="12.75" x14ac:dyDescent="0.2">
      <c r="A53" s="56" t="s">
        <v>2181</v>
      </c>
      <c r="B53" s="31" t="s">
        <v>78</v>
      </c>
      <c r="C53" s="23" t="s">
        <v>1</v>
      </c>
      <c r="D53" s="23" t="s">
        <v>79</v>
      </c>
      <c r="E53" s="48" t="s">
        <v>2162</v>
      </c>
      <c r="F53" s="26">
        <f>VLOOKUP($B$11:$B$1115,[1]Hoja2!$A$2:$P$1115,16,FALSE)</f>
        <v>6939</v>
      </c>
      <c r="G53" s="107">
        <v>551759.2939790294</v>
      </c>
      <c r="H53" s="51">
        <f t="shared" si="0"/>
        <v>3828657741</v>
      </c>
      <c r="I53" s="108">
        <v>1865061948</v>
      </c>
      <c r="J53" s="62">
        <v>0</v>
      </c>
      <c r="K53" s="63">
        <f>VLOOKUP($B$11:$B$1115,'RECURSOS DE ESFUERZO PROPIO_DEF'!$B$10:$H$1114,7,FALSE)</f>
        <v>145655296</v>
      </c>
      <c r="L53" s="45">
        <f>VLOOKUP($B$11:$B$1115,'RECURSOS DE ESFUERZO PROPIO_DEF'!$B$10:$I$1114,8,FALSE)</f>
        <v>0</v>
      </c>
      <c r="M53" s="63">
        <f>VLOOKUP($B$11:$B$1115,'RECURSOS DE ESFUERZO PROPIO_DEF'!$B$10:$M$1114,9,FALSE)</f>
        <v>0</v>
      </c>
      <c r="N53" s="63">
        <f>VLOOKUP($B$11:$B$1115,'RECURSOS DE ESFUERZO PROPIO_DEF'!$B$10:$M$1114,12,FALSE)</f>
        <v>426859294</v>
      </c>
      <c r="O53" s="54">
        <f t="shared" si="1"/>
        <v>1391081203</v>
      </c>
      <c r="P53" s="41">
        <v>258</v>
      </c>
      <c r="Q53" s="17">
        <f t="shared" si="2"/>
        <v>142353897.8465896</v>
      </c>
      <c r="R53" s="19">
        <f t="shared" si="3"/>
        <v>35588474.461647399</v>
      </c>
      <c r="S53" s="69"/>
      <c r="T53" s="60"/>
    </row>
    <row r="54" spans="1:20" ht="12.75" x14ac:dyDescent="0.2">
      <c r="A54" s="56" t="s">
        <v>2181</v>
      </c>
      <c r="B54" s="31" t="s">
        <v>80</v>
      </c>
      <c r="C54" s="23" t="s">
        <v>1</v>
      </c>
      <c r="D54" s="23" t="s">
        <v>81</v>
      </c>
      <c r="E54" s="48" t="s">
        <v>2162</v>
      </c>
      <c r="F54" s="26">
        <f>VLOOKUP($B$11:$B$1115,[1]Hoja2!$A$2:$P$1115,16,FALSE)</f>
        <v>8575</v>
      </c>
      <c r="G54" s="107">
        <v>630383.26038301387</v>
      </c>
      <c r="H54" s="51">
        <f t="shared" si="0"/>
        <v>5405536458</v>
      </c>
      <c r="I54" s="108">
        <v>2410159420</v>
      </c>
      <c r="J54" s="62">
        <v>0</v>
      </c>
      <c r="K54" s="63">
        <f>VLOOKUP($B$11:$B$1115,'RECURSOS DE ESFUERZO PROPIO_DEF'!$B$10:$H$1114,7,FALSE)</f>
        <v>74364688</v>
      </c>
      <c r="L54" s="45">
        <f>VLOOKUP($B$11:$B$1115,'RECURSOS DE ESFUERZO PROPIO_DEF'!$B$10:$I$1114,8,FALSE)</f>
        <v>0</v>
      </c>
      <c r="M54" s="63">
        <f>VLOOKUP($B$11:$B$1115,'RECURSOS DE ESFUERZO PROPIO_DEF'!$B$10:$M$1114,9,FALSE)</f>
        <v>0</v>
      </c>
      <c r="N54" s="63">
        <f>VLOOKUP($B$11:$B$1115,'RECURSOS DE ESFUERZO PROPIO_DEF'!$B$10:$M$1114,12,FALSE)</f>
        <v>669509817</v>
      </c>
      <c r="O54" s="54">
        <f t="shared" si="1"/>
        <v>2251502533</v>
      </c>
      <c r="P54" s="41">
        <v>220</v>
      </c>
      <c r="Q54" s="17">
        <f t="shared" si="2"/>
        <v>138684317.28426304</v>
      </c>
      <c r="R54" s="19">
        <f t="shared" si="3"/>
        <v>34671079.321065761</v>
      </c>
      <c r="S54" s="69"/>
      <c r="T54" s="60"/>
    </row>
    <row r="55" spans="1:20" ht="12.75" x14ac:dyDescent="0.2">
      <c r="A55" s="56" t="s">
        <v>2181</v>
      </c>
      <c r="B55" s="31" t="s">
        <v>82</v>
      </c>
      <c r="C55" s="23" t="s">
        <v>1</v>
      </c>
      <c r="D55" s="23" t="s">
        <v>83</v>
      </c>
      <c r="E55" s="48" t="s">
        <v>2162</v>
      </c>
      <c r="F55" s="26">
        <f>VLOOKUP($B$11:$B$1115,[1]Hoja2!$A$2:$P$1115,16,FALSE)</f>
        <v>44189</v>
      </c>
      <c r="G55" s="107">
        <v>545182.68745623122</v>
      </c>
      <c r="H55" s="51">
        <f t="shared" si="0"/>
        <v>24091077777</v>
      </c>
      <c r="I55" s="108">
        <v>11414165030</v>
      </c>
      <c r="J55" s="62">
        <v>0</v>
      </c>
      <c r="K55" s="63">
        <f>VLOOKUP($B$11:$B$1115,'RECURSOS DE ESFUERZO PROPIO_DEF'!$B$10:$H$1114,7,FALSE)</f>
        <v>209807771</v>
      </c>
      <c r="L55" s="45">
        <f>VLOOKUP($B$11:$B$1115,'RECURSOS DE ESFUERZO PROPIO_DEF'!$B$10:$I$1114,8,FALSE)</f>
        <v>0</v>
      </c>
      <c r="M55" s="63">
        <f>VLOOKUP($B$11:$B$1115,'RECURSOS DE ESFUERZO PROPIO_DEF'!$B$10:$M$1114,9,FALSE)</f>
        <v>0</v>
      </c>
      <c r="N55" s="63">
        <f>VLOOKUP($B$11:$B$1115,'RECURSOS DE ESFUERZO PROPIO_DEF'!$B$10:$M$1114,12,FALSE)</f>
        <v>2487078114</v>
      </c>
      <c r="O55" s="54">
        <f t="shared" si="1"/>
        <v>9980026862</v>
      </c>
      <c r="P55" s="41">
        <v>4339</v>
      </c>
      <c r="Q55" s="17">
        <f t="shared" si="2"/>
        <v>2365547680.8725872</v>
      </c>
      <c r="R55" s="19">
        <f t="shared" si="3"/>
        <v>591386920.2181468</v>
      </c>
      <c r="S55" s="69"/>
      <c r="T55" s="60"/>
    </row>
    <row r="56" spans="1:20" ht="12.75" x14ac:dyDescent="0.2">
      <c r="A56" s="56" t="s">
        <v>2181</v>
      </c>
      <c r="B56" s="31" t="s">
        <v>84</v>
      </c>
      <c r="C56" s="23" t="s">
        <v>1</v>
      </c>
      <c r="D56" s="23" t="s">
        <v>85</v>
      </c>
      <c r="E56" s="48" t="s">
        <v>2162</v>
      </c>
      <c r="F56" s="26">
        <f>VLOOKUP($B$11:$B$1115,[1]Hoja2!$A$2:$P$1115,16,FALSE)</f>
        <v>2697</v>
      </c>
      <c r="G56" s="107">
        <v>549919.44923323172</v>
      </c>
      <c r="H56" s="51">
        <f t="shared" si="0"/>
        <v>1483132755</v>
      </c>
      <c r="I56" s="108">
        <v>770987046</v>
      </c>
      <c r="J56" s="62">
        <v>0</v>
      </c>
      <c r="K56" s="63">
        <f>VLOOKUP($B$11:$B$1115,'RECURSOS DE ESFUERZO PROPIO_DEF'!$B$10:$H$1114,7,FALSE)</f>
        <v>9231635</v>
      </c>
      <c r="L56" s="45">
        <f>VLOOKUP($B$11:$B$1115,'RECURSOS DE ESFUERZO PROPIO_DEF'!$B$10:$I$1114,8,FALSE)</f>
        <v>0</v>
      </c>
      <c r="M56" s="63">
        <f>VLOOKUP($B$11:$B$1115,'RECURSOS DE ESFUERZO PROPIO_DEF'!$B$10:$M$1114,9,FALSE)</f>
        <v>0</v>
      </c>
      <c r="N56" s="63">
        <f>VLOOKUP($B$11:$B$1115,'RECURSOS DE ESFUERZO PROPIO_DEF'!$B$10:$M$1114,12,FALSE)</f>
        <v>29789940</v>
      </c>
      <c r="O56" s="54">
        <f t="shared" si="1"/>
        <v>673124134</v>
      </c>
      <c r="P56" s="41">
        <v>53</v>
      </c>
      <c r="Q56" s="17">
        <f t="shared" si="2"/>
        <v>29145730.809361283</v>
      </c>
      <c r="R56" s="19">
        <f t="shared" si="3"/>
        <v>7286432.7023403207</v>
      </c>
      <c r="S56" s="69"/>
      <c r="T56" s="60"/>
    </row>
    <row r="57" spans="1:20" ht="12.75" x14ac:dyDescent="0.2">
      <c r="A57" s="56" t="s">
        <v>2181</v>
      </c>
      <c r="B57" s="31" t="s">
        <v>86</v>
      </c>
      <c r="C57" s="23" t="s">
        <v>1</v>
      </c>
      <c r="D57" s="23" t="s">
        <v>87</v>
      </c>
      <c r="E57" s="48" t="s">
        <v>2162</v>
      </c>
      <c r="F57" s="26">
        <f>VLOOKUP($B$11:$B$1115,[1]Hoja2!$A$2:$P$1115,16,FALSE)</f>
        <v>18295</v>
      </c>
      <c r="G57" s="107">
        <v>668973.96344888292</v>
      </c>
      <c r="H57" s="51">
        <f t="shared" si="0"/>
        <v>12238878662</v>
      </c>
      <c r="I57" s="108">
        <v>4910215509</v>
      </c>
      <c r="J57" s="62">
        <v>0</v>
      </c>
      <c r="K57" s="63">
        <f>VLOOKUP($B$11:$B$1115,'RECURSOS DE ESFUERZO PROPIO_DEF'!$B$10:$H$1114,7,FALSE)</f>
        <v>468885212</v>
      </c>
      <c r="L57" s="45">
        <f>VLOOKUP($B$11:$B$1115,'RECURSOS DE ESFUERZO PROPIO_DEF'!$B$10:$I$1114,8,FALSE)</f>
        <v>18878895</v>
      </c>
      <c r="M57" s="63">
        <f>VLOOKUP($B$11:$B$1115,'RECURSOS DE ESFUERZO PROPIO_DEF'!$B$10:$M$1114,9,FALSE)</f>
        <v>0</v>
      </c>
      <c r="N57" s="63">
        <f>VLOOKUP($B$11:$B$1115,'RECURSOS DE ESFUERZO PROPIO_DEF'!$B$10:$M$1114,12,FALSE)</f>
        <v>0</v>
      </c>
      <c r="O57" s="54">
        <f t="shared" si="1"/>
        <v>6840899046</v>
      </c>
      <c r="P57" s="41">
        <v>181</v>
      </c>
      <c r="Q57" s="17">
        <f t="shared" si="2"/>
        <v>121084287.38424781</v>
      </c>
      <c r="R57" s="19">
        <f t="shared" si="3"/>
        <v>30271071.846061952</v>
      </c>
      <c r="S57" s="69"/>
      <c r="T57" s="60"/>
    </row>
    <row r="58" spans="1:20" ht="12.75" x14ac:dyDescent="0.2">
      <c r="A58" s="56" t="s">
        <v>2181</v>
      </c>
      <c r="B58" s="31" t="s">
        <v>88</v>
      </c>
      <c r="C58" s="23" t="s">
        <v>1</v>
      </c>
      <c r="D58" s="23" t="s">
        <v>89</v>
      </c>
      <c r="E58" s="48" t="s">
        <v>2162</v>
      </c>
      <c r="F58" s="26">
        <f>VLOOKUP($B$11:$B$1115,[1]Hoja2!$A$2:$P$1115,16,FALSE)</f>
        <v>9533</v>
      </c>
      <c r="G58" s="107">
        <v>643893.48344313726</v>
      </c>
      <c r="H58" s="51">
        <f t="shared" si="0"/>
        <v>6138236578</v>
      </c>
      <c r="I58" s="108">
        <v>2697999281</v>
      </c>
      <c r="J58" s="62">
        <v>0</v>
      </c>
      <c r="K58" s="63">
        <f>VLOOKUP($B$11:$B$1115,'RECURSOS DE ESFUERZO PROPIO_DEF'!$B$10:$H$1114,7,FALSE)</f>
        <v>45303331</v>
      </c>
      <c r="L58" s="45">
        <f>VLOOKUP($B$11:$B$1115,'RECURSOS DE ESFUERZO PROPIO_DEF'!$B$10:$I$1114,8,FALSE)</f>
        <v>0</v>
      </c>
      <c r="M58" s="63">
        <f>VLOOKUP($B$11:$B$1115,'RECURSOS DE ESFUERZO PROPIO_DEF'!$B$10:$M$1114,9,FALSE)</f>
        <v>0</v>
      </c>
      <c r="N58" s="63">
        <f>VLOOKUP($B$11:$B$1115,'RECURSOS DE ESFUERZO PROPIO_DEF'!$B$10:$M$1114,12,FALSE)</f>
        <v>527949108</v>
      </c>
      <c r="O58" s="54">
        <f t="shared" si="1"/>
        <v>2866984858</v>
      </c>
      <c r="P58" s="41">
        <v>236</v>
      </c>
      <c r="Q58" s="17">
        <f t="shared" si="2"/>
        <v>151958862.09258038</v>
      </c>
      <c r="R58" s="19">
        <f t="shared" si="3"/>
        <v>37989715.523145095</v>
      </c>
      <c r="S58" s="69"/>
      <c r="T58" s="60"/>
    </row>
    <row r="59" spans="1:20" ht="12.75" x14ac:dyDescent="0.2">
      <c r="A59" s="56" t="s">
        <v>2181</v>
      </c>
      <c r="B59" s="31" t="s">
        <v>90</v>
      </c>
      <c r="C59" s="23" t="s">
        <v>1</v>
      </c>
      <c r="D59" s="23" t="s">
        <v>91</v>
      </c>
      <c r="E59" s="48" t="s">
        <v>2162</v>
      </c>
      <c r="F59" s="26">
        <f>VLOOKUP($B$11:$B$1115,[1]Hoja2!$A$2:$P$1115,16,FALSE)</f>
        <v>19151</v>
      </c>
      <c r="G59" s="107">
        <v>522147.68862573005</v>
      </c>
      <c r="H59" s="51">
        <f t="shared" si="0"/>
        <v>9999650385</v>
      </c>
      <c r="I59" s="108">
        <v>4416827776</v>
      </c>
      <c r="J59" s="62">
        <v>0</v>
      </c>
      <c r="K59" s="63">
        <f>VLOOKUP($B$11:$B$1115,'RECURSOS DE ESFUERZO PROPIO_DEF'!$B$10:$H$1114,7,FALSE)</f>
        <v>56717397</v>
      </c>
      <c r="L59" s="45">
        <f>VLOOKUP($B$11:$B$1115,'RECURSOS DE ESFUERZO PROPIO_DEF'!$B$10:$I$1114,8,FALSE)</f>
        <v>0</v>
      </c>
      <c r="M59" s="63">
        <f>VLOOKUP($B$11:$B$1115,'RECURSOS DE ESFUERZO PROPIO_DEF'!$B$10:$M$1114,9,FALSE)</f>
        <v>0</v>
      </c>
      <c r="N59" s="63">
        <f>VLOOKUP($B$11:$B$1115,'RECURSOS DE ESFUERZO PROPIO_DEF'!$B$10:$M$1114,12,FALSE)</f>
        <v>56524502</v>
      </c>
      <c r="O59" s="54">
        <f t="shared" si="1"/>
        <v>5469580710</v>
      </c>
      <c r="P59" s="41">
        <v>382</v>
      </c>
      <c r="Q59" s="17">
        <f t="shared" si="2"/>
        <v>199460417.05502889</v>
      </c>
      <c r="R59" s="19">
        <f t="shared" si="3"/>
        <v>49865104.263757221</v>
      </c>
      <c r="S59" s="69"/>
      <c r="T59" s="60"/>
    </row>
    <row r="60" spans="1:20" ht="12.75" x14ac:dyDescent="0.2">
      <c r="A60" s="56" t="s">
        <v>2181</v>
      </c>
      <c r="B60" s="31" t="s">
        <v>92</v>
      </c>
      <c r="C60" s="23" t="s">
        <v>1</v>
      </c>
      <c r="D60" s="23" t="s">
        <v>93</v>
      </c>
      <c r="E60" s="48" t="s">
        <v>2162</v>
      </c>
      <c r="F60" s="26">
        <f>VLOOKUP($B$11:$B$1115,[1]Hoja2!$A$2:$P$1115,16,FALSE)</f>
        <v>3431</v>
      </c>
      <c r="G60" s="107">
        <v>596324.12445744663</v>
      </c>
      <c r="H60" s="51">
        <f t="shared" si="0"/>
        <v>2045988072</v>
      </c>
      <c r="I60" s="108">
        <v>994086265</v>
      </c>
      <c r="J60" s="62">
        <v>0</v>
      </c>
      <c r="K60" s="63">
        <f>VLOOKUP($B$11:$B$1115,'RECURSOS DE ESFUERZO PROPIO_DEF'!$B$10:$H$1114,7,FALSE)</f>
        <v>11674476</v>
      </c>
      <c r="L60" s="45">
        <f>VLOOKUP($B$11:$B$1115,'RECURSOS DE ESFUERZO PROPIO_DEF'!$B$10:$I$1114,8,FALSE)</f>
        <v>0</v>
      </c>
      <c r="M60" s="63">
        <f>VLOOKUP($B$11:$B$1115,'RECURSOS DE ESFUERZO PROPIO_DEF'!$B$10:$M$1114,9,FALSE)</f>
        <v>0</v>
      </c>
      <c r="N60" s="63">
        <f>VLOOKUP($B$11:$B$1115,'RECURSOS DE ESFUERZO PROPIO_DEF'!$B$10:$M$1114,12,FALSE)</f>
        <v>97711006</v>
      </c>
      <c r="O60" s="54">
        <f t="shared" si="1"/>
        <v>942516325</v>
      </c>
      <c r="P60" s="41">
        <v>61</v>
      </c>
      <c r="Q60" s="17">
        <f t="shared" si="2"/>
        <v>36375771.591904245</v>
      </c>
      <c r="R60" s="19">
        <f t="shared" si="3"/>
        <v>9093942.8979760613</v>
      </c>
      <c r="S60" s="69"/>
      <c r="T60" s="60"/>
    </row>
    <row r="61" spans="1:20" ht="12.75" x14ac:dyDescent="0.2">
      <c r="A61" s="56" t="s">
        <v>2181</v>
      </c>
      <c r="B61" s="31" t="s">
        <v>94</v>
      </c>
      <c r="C61" s="23" t="s">
        <v>1</v>
      </c>
      <c r="D61" s="23" t="s">
        <v>95</v>
      </c>
      <c r="E61" s="48" t="s">
        <v>2162</v>
      </c>
      <c r="F61" s="26">
        <f>VLOOKUP($B$11:$B$1115,[1]Hoja2!$A$2:$P$1115,16,FALSE)</f>
        <v>12827</v>
      </c>
      <c r="G61" s="107">
        <v>599548.92526133917</v>
      </c>
      <c r="H61" s="51">
        <f t="shared" si="0"/>
        <v>7690414065</v>
      </c>
      <c r="I61" s="108">
        <v>3557844599</v>
      </c>
      <c r="J61" s="62">
        <v>0</v>
      </c>
      <c r="K61" s="63">
        <f>VLOOKUP($B$11:$B$1115,'RECURSOS DE ESFUERZO PROPIO_DEF'!$B$10:$H$1114,7,FALSE)</f>
        <v>146324024</v>
      </c>
      <c r="L61" s="45">
        <f>VLOOKUP($B$11:$B$1115,'RECURSOS DE ESFUERZO PROPIO_DEF'!$B$10:$I$1114,8,FALSE)</f>
        <v>0</v>
      </c>
      <c r="M61" s="63">
        <f>VLOOKUP($B$11:$B$1115,'RECURSOS DE ESFUERZO PROPIO_DEF'!$B$10:$M$1114,9,FALSE)</f>
        <v>0</v>
      </c>
      <c r="N61" s="63">
        <f>VLOOKUP($B$11:$B$1115,'RECURSOS DE ESFUERZO PROPIO_DEF'!$B$10:$M$1114,12,FALSE)</f>
        <v>760140054</v>
      </c>
      <c r="O61" s="54">
        <f t="shared" si="1"/>
        <v>3226105388</v>
      </c>
      <c r="P61" s="41">
        <v>351</v>
      </c>
      <c r="Q61" s="17">
        <f t="shared" si="2"/>
        <v>210441672.76673004</v>
      </c>
      <c r="R61" s="19">
        <f t="shared" si="3"/>
        <v>52610418.19168251</v>
      </c>
      <c r="S61" s="69"/>
      <c r="T61" s="60"/>
    </row>
    <row r="62" spans="1:20" ht="12.75" x14ac:dyDescent="0.2">
      <c r="A62" s="56" t="s">
        <v>2181</v>
      </c>
      <c r="B62" s="31" t="s">
        <v>96</v>
      </c>
      <c r="C62" s="23" t="s">
        <v>1</v>
      </c>
      <c r="D62" s="23" t="s">
        <v>97</v>
      </c>
      <c r="E62" s="48" t="s">
        <v>2162</v>
      </c>
      <c r="F62" s="26">
        <f>VLOOKUP($B$11:$B$1115,[1]Hoja2!$A$2:$P$1115,16,FALSE)</f>
        <v>5364</v>
      </c>
      <c r="G62" s="107">
        <v>619816.00381411356</v>
      </c>
      <c r="H62" s="51">
        <f t="shared" si="0"/>
        <v>3324693045</v>
      </c>
      <c r="I62" s="108">
        <v>1480725062</v>
      </c>
      <c r="J62" s="62">
        <v>0</v>
      </c>
      <c r="K62" s="63">
        <f>VLOOKUP($B$11:$B$1115,'RECURSOS DE ESFUERZO PROPIO_DEF'!$B$10:$H$1114,7,FALSE)</f>
        <v>18919522</v>
      </c>
      <c r="L62" s="45">
        <f>VLOOKUP($B$11:$B$1115,'RECURSOS DE ESFUERZO PROPIO_DEF'!$B$10:$I$1114,8,FALSE)</f>
        <v>0</v>
      </c>
      <c r="M62" s="63">
        <f>VLOOKUP($B$11:$B$1115,'RECURSOS DE ESFUERZO PROPIO_DEF'!$B$10:$M$1114,9,FALSE)</f>
        <v>0</v>
      </c>
      <c r="N62" s="63">
        <f>VLOOKUP($B$11:$B$1115,'RECURSOS DE ESFUERZO PROPIO_DEF'!$B$10:$M$1114,12,FALSE)</f>
        <v>536348785</v>
      </c>
      <c r="O62" s="54">
        <f t="shared" si="1"/>
        <v>1288699676</v>
      </c>
      <c r="P62" s="41">
        <v>55</v>
      </c>
      <c r="Q62" s="17">
        <f t="shared" si="2"/>
        <v>34089880.209776245</v>
      </c>
      <c r="R62" s="19">
        <f t="shared" si="3"/>
        <v>8522470.0524440613</v>
      </c>
      <c r="S62" s="69"/>
      <c r="T62" s="60"/>
    </row>
    <row r="63" spans="1:20" ht="12.75" x14ac:dyDescent="0.2">
      <c r="A63" s="56" t="s">
        <v>2181</v>
      </c>
      <c r="B63" s="31" t="s">
        <v>98</v>
      </c>
      <c r="C63" s="23" t="s">
        <v>1</v>
      </c>
      <c r="D63" s="23" t="s">
        <v>99</v>
      </c>
      <c r="E63" s="48" t="s">
        <v>2162</v>
      </c>
      <c r="F63" s="26">
        <f>VLOOKUP($B$11:$B$1115,[1]Hoja2!$A$2:$P$1115,16,FALSE)</f>
        <v>7065</v>
      </c>
      <c r="G63" s="107">
        <v>586557.58881170349</v>
      </c>
      <c r="H63" s="51">
        <f t="shared" si="0"/>
        <v>4144029365</v>
      </c>
      <c r="I63" s="108">
        <v>2055811429</v>
      </c>
      <c r="J63" s="62">
        <v>0</v>
      </c>
      <c r="K63" s="63">
        <f>VLOOKUP($B$11:$B$1115,'RECURSOS DE ESFUERZO PROPIO_DEF'!$B$10:$H$1114,7,FALSE)</f>
        <v>25131246</v>
      </c>
      <c r="L63" s="45">
        <f>VLOOKUP($B$11:$B$1115,'RECURSOS DE ESFUERZO PROPIO_DEF'!$B$10:$I$1114,8,FALSE)</f>
        <v>0</v>
      </c>
      <c r="M63" s="63">
        <f>VLOOKUP($B$11:$B$1115,'RECURSOS DE ESFUERZO PROPIO_DEF'!$B$10:$M$1114,9,FALSE)</f>
        <v>0</v>
      </c>
      <c r="N63" s="63">
        <f>VLOOKUP($B$11:$B$1115,'RECURSOS DE ESFUERZO PROPIO_DEF'!$B$10:$M$1114,12,FALSE)</f>
        <v>13194709</v>
      </c>
      <c r="O63" s="54">
        <f t="shared" si="1"/>
        <v>2049891981</v>
      </c>
      <c r="P63" s="41">
        <v>62</v>
      </c>
      <c r="Q63" s="17">
        <f t="shared" si="2"/>
        <v>36366570.506325617</v>
      </c>
      <c r="R63" s="19">
        <f t="shared" si="3"/>
        <v>9091642.6265814044</v>
      </c>
      <c r="S63" s="69"/>
      <c r="T63" s="60"/>
    </row>
    <row r="64" spans="1:20" ht="12.75" x14ac:dyDescent="0.2">
      <c r="A64" s="56" t="s">
        <v>2181</v>
      </c>
      <c r="B64" s="31" t="s">
        <v>100</v>
      </c>
      <c r="C64" s="23" t="s">
        <v>1</v>
      </c>
      <c r="D64" s="23" t="s">
        <v>101</v>
      </c>
      <c r="E64" s="48" t="s">
        <v>2162</v>
      </c>
      <c r="F64" s="26">
        <f>VLOOKUP($B$11:$B$1115,[1]Hoja2!$A$2:$P$1115,16,FALSE)</f>
        <v>4281</v>
      </c>
      <c r="G64" s="107">
        <v>562994.31081189064</v>
      </c>
      <c r="H64" s="51">
        <f t="shared" si="0"/>
        <v>2410178645</v>
      </c>
      <c r="I64" s="108">
        <v>1104902930</v>
      </c>
      <c r="J64" s="62">
        <v>0</v>
      </c>
      <c r="K64" s="63">
        <f>VLOOKUP($B$11:$B$1115,'RECURSOS DE ESFUERZO PROPIO_DEF'!$B$10:$H$1114,7,FALSE)</f>
        <v>23586395</v>
      </c>
      <c r="L64" s="45">
        <f>VLOOKUP($B$11:$B$1115,'RECURSOS DE ESFUERZO PROPIO_DEF'!$B$10:$I$1114,8,FALSE)</f>
        <v>0</v>
      </c>
      <c r="M64" s="63">
        <f>VLOOKUP($B$11:$B$1115,'RECURSOS DE ESFUERZO PROPIO_DEF'!$B$10:$M$1114,9,FALSE)</f>
        <v>0</v>
      </c>
      <c r="N64" s="63">
        <f>VLOOKUP($B$11:$B$1115,'RECURSOS DE ESFUERZO PROPIO_DEF'!$B$10:$M$1114,12,FALSE)</f>
        <v>73620042</v>
      </c>
      <c r="O64" s="54">
        <f t="shared" si="1"/>
        <v>1208069278</v>
      </c>
      <c r="P64" s="41">
        <v>65</v>
      </c>
      <c r="Q64" s="17">
        <f t="shared" si="2"/>
        <v>36594630.202772893</v>
      </c>
      <c r="R64" s="19">
        <f t="shared" si="3"/>
        <v>9148657.5506932233</v>
      </c>
      <c r="S64" s="69"/>
      <c r="T64" s="60"/>
    </row>
    <row r="65" spans="1:20" ht="12.75" x14ac:dyDescent="0.2">
      <c r="A65" s="56" t="s">
        <v>2181</v>
      </c>
      <c r="B65" s="31" t="s">
        <v>102</v>
      </c>
      <c r="C65" s="23" t="s">
        <v>1</v>
      </c>
      <c r="D65" s="23" t="s">
        <v>103</v>
      </c>
      <c r="E65" s="48" t="s">
        <v>2162</v>
      </c>
      <c r="F65" s="26">
        <f>VLOOKUP($B$11:$B$1115,[1]Hoja2!$A$2:$P$1115,16,FALSE)</f>
        <v>12195</v>
      </c>
      <c r="G65" s="107">
        <v>614449.00792720541</v>
      </c>
      <c r="H65" s="51">
        <f t="shared" si="0"/>
        <v>7493205652</v>
      </c>
      <c r="I65" s="108">
        <v>3282005997</v>
      </c>
      <c r="J65" s="62">
        <v>0</v>
      </c>
      <c r="K65" s="63">
        <f>VLOOKUP($B$11:$B$1115,'RECURSOS DE ESFUERZO PROPIO_DEF'!$B$10:$H$1114,7,FALSE)</f>
        <v>209468252</v>
      </c>
      <c r="L65" s="45">
        <f>VLOOKUP($B$11:$B$1115,'RECURSOS DE ESFUERZO PROPIO_DEF'!$B$10:$I$1114,8,FALSE)</f>
        <v>0</v>
      </c>
      <c r="M65" s="63">
        <f>VLOOKUP($B$11:$B$1115,'RECURSOS DE ESFUERZO PROPIO_DEF'!$B$10:$M$1114,9,FALSE)</f>
        <v>0</v>
      </c>
      <c r="N65" s="63">
        <f>VLOOKUP($B$11:$B$1115,'RECURSOS DE ESFUERZO PROPIO_DEF'!$B$10:$M$1114,12,FALSE)</f>
        <v>113446205</v>
      </c>
      <c r="O65" s="54">
        <f t="shared" si="1"/>
        <v>3888285198</v>
      </c>
      <c r="P65" s="41">
        <v>535</v>
      </c>
      <c r="Q65" s="17">
        <f t="shared" si="2"/>
        <v>328730219.24105489</v>
      </c>
      <c r="R65" s="19">
        <f t="shared" si="3"/>
        <v>82182554.810263723</v>
      </c>
      <c r="S65" s="69"/>
      <c r="T65" s="60"/>
    </row>
    <row r="66" spans="1:20" ht="12.75" x14ac:dyDescent="0.2">
      <c r="A66" s="56" t="s">
        <v>2181</v>
      </c>
      <c r="B66" s="31" t="s">
        <v>104</v>
      </c>
      <c r="C66" s="23" t="s">
        <v>1</v>
      </c>
      <c r="D66" s="23" t="s">
        <v>105</v>
      </c>
      <c r="E66" s="48" t="s">
        <v>2162</v>
      </c>
      <c r="F66" s="26">
        <f>VLOOKUP($B$11:$B$1115,[1]Hoja2!$A$2:$P$1115,16,FALSE)</f>
        <v>2713</v>
      </c>
      <c r="G66" s="107">
        <v>622086.26957708248</v>
      </c>
      <c r="H66" s="51">
        <f t="shared" si="0"/>
        <v>1687720050</v>
      </c>
      <c r="I66" s="108">
        <v>801957860</v>
      </c>
      <c r="J66" s="62">
        <v>0</v>
      </c>
      <c r="K66" s="63">
        <f>VLOOKUP($B$11:$B$1115,'RECURSOS DE ESFUERZO PROPIO_DEF'!$B$10:$H$1114,7,FALSE)</f>
        <v>9379760</v>
      </c>
      <c r="L66" s="45">
        <f>VLOOKUP($B$11:$B$1115,'RECURSOS DE ESFUERZO PROPIO_DEF'!$B$10:$I$1114,8,FALSE)</f>
        <v>0</v>
      </c>
      <c r="M66" s="63">
        <f>VLOOKUP($B$11:$B$1115,'RECURSOS DE ESFUERZO PROPIO_DEF'!$B$10:$M$1114,9,FALSE)</f>
        <v>0</v>
      </c>
      <c r="N66" s="63">
        <f>VLOOKUP($B$11:$B$1115,'RECURSOS DE ESFUERZO PROPIO_DEF'!$B$10:$M$1114,12,FALSE)</f>
        <v>0</v>
      </c>
      <c r="O66" s="54">
        <f t="shared" si="1"/>
        <v>876382430</v>
      </c>
      <c r="P66" s="41">
        <v>47</v>
      </c>
      <c r="Q66" s="17">
        <f t="shared" si="2"/>
        <v>29238054.670122877</v>
      </c>
      <c r="R66" s="19">
        <f t="shared" si="3"/>
        <v>7309513.6675307192</v>
      </c>
      <c r="S66" s="69"/>
      <c r="T66" s="60"/>
    </row>
    <row r="67" spans="1:20" ht="12.75" x14ac:dyDescent="0.2">
      <c r="A67" s="56" t="s">
        <v>2181</v>
      </c>
      <c r="B67" s="31" t="s">
        <v>106</v>
      </c>
      <c r="C67" s="23" t="s">
        <v>1</v>
      </c>
      <c r="D67" s="23" t="s">
        <v>107</v>
      </c>
      <c r="E67" s="48" t="s">
        <v>2162</v>
      </c>
      <c r="F67" s="26">
        <f>VLOOKUP($B$11:$B$1115,[1]Hoja2!$A$2:$P$1115,16,FALSE)</f>
        <v>4444</v>
      </c>
      <c r="G67" s="107">
        <v>610144.89244720491</v>
      </c>
      <c r="H67" s="51">
        <f t="shared" si="0"/>
        <v>2711483903</v>
      </c>
      <c r="I67" s="108">
        <v>1288276670</v>
      </c>
      <c r="J67" s="62">
        <v>0</v>
      </c>
      <c r="K67" s="63">
        <f>VLOOKUP($B$11:$B$1115,'RECURSOS DE ESFUERZO PROPIO_DEF'!$B$10:$H$1114,7,FALSE)</f>
        <v>16110784</v>
      </c>
      <c r="L67" s="45">
        <f>VLOOKUP($B$11:$B$1115,'RECURSOS DE ESFUERZO PROPIO_DEF'!$B$10:$I$1114,8,FALSE)</f>
        <v>0</v>
      </c>
      <c r="M67" s="63">
        <f>VLOOKUP($B$11:$B$1115,'RECURSOS DE ESFUERZO PROPIO_DEF'!$B$10:$M$1114,9,FALSE)</f>
        <v>0</v>
      </c>
      <c r="N67" s="63">
        <f>VLOOKUP($B$11:$B$1115,'RECURSOS DE ESFUERZO PROPIO_DEF'!$B$10:$M$1114,12,FALSE)</f>
        <v>334187421</v>
      </c>
      <c r="O67" s="54">
        <f t="shared" si="1"/>
        <v>1072909028</v>
      </c>
      <c r="P67" s="41">
        <v>55</v>
      </c>
      <c r="Q67" s="17">
        <f t="shared" si="2"/>
        <v>33557969.084596269</v>
      </c>
      <c r="R67" s="19">
        <f t="shared" si="3"/>
        <v>8389492.2711490672</v>
      </c>
      <c r="S67" s="69"/>
      <c r="T67" s="60"/>
    </row>
    <row r="68" spans="1:20" ht="12.75" x14ac:dyDescent="0.2">
      <c r="A68" s="56" t="s">
        <v>2181</v>
      </c>
      <c r="B68" s="31" t="s">
        <v>108</v>
      </c>
      <c r="C68" s="23" t="s">
        <v>1</v>
      </c>
      <c r="D68" s="23" t="s">
        <v>109</v>
      </c>
      <c r="E68" s="48" t="s">
        <v>2162</v>
      </c>
      <c r="F68" s="26">
        <f>VLOOKUP($B$11:$B$1115,[1]Hoja2!$A$2:$P$1115,16,FALSE)</f>
        <v>3126</v>
      </c>
      <c r="G68" s="107">
        <v>619234.21852958284</v>
      </c>
      <c r="H68" s="51">
        <f t="shared" si="0"/>
        <v>1935726168</v>
      </c>
      <c r="I68" s="108">
        <v>895692537</v>
      </c>
      <c r="J68" s="62">
        <v>0</v>
      </c>
      <c r="K68" s="63">
        <f>VLOOKUP($B$11:$B$1115,'RECURSOS DE ESFUERZO PROPIO_DEF'!$B$10:$H$1114,7,FALSE)</f>
        <v>40212091</v>
      </c>
      <c r="L68" s="45">
        <f>VLOOKUP($B$11:$B$1115,'RECURSOS DE ESFUERZO PROPIO_DEF'!$B$10:$I$1114,8,FALSE)</f>
        <v>0</v>
      </c>
      <c r="M68" s="63">
        <f>VLOOKUP($B$11:$B$1115,'RECURSOS DE ESFUERZO PROPIO_DEF'!$B$10:$M$1114,9,FALSE)</f>
        <v>0</v>
      </c>
      <c r="N68" s="63">
        <f>VLOOKUP($B$11:$B$1115,'RECURSOS DE ESFUERZO PROPIO_DEF'!$B$10:$M$1114,12,FALSE)</f>
        <v>108496493</v>
      </c>
      <c r="O68" s="54">
        <f t="shared" si="1"/>
        <v>891325047</v>
      </c>
      <c r="P68" s="41">
        <v>73</v>
      </c>
      <c r="Q68" s="17">
        <f t="shared" si="2"/>
        <v>45204097.952659547</v>
      </c>
      <c r="R68" s="19">
        <f t="shared" si="3"/>
        <v>11301024.488164887</v>
      </c>
      <c r="S68" s="69"/>
      <c r="T68" s="60"/>
    </row>
    <row r="69" spans="1:20" ht="12.75" x14ac:dyDescent="0.2">
      <c r="A69" s="56" t="s">
        <v>2181</v>
      </c>
      <c r="B69" s="31" t="s">
        <v>110</v>
      </c>
      <c r="C69" s="23" t="s">
        <v>1</v>
      </c>
      <c r="D69" s="23" t="s">
        <v>111</v>
      </c>
      <c r="E69" s="48" t="s">
        <v>2163</v>
      </c>
      <c r="F69" s="26">
        <f>VLOOKUP($B$11:$B$1115,[1]Hoja2!$A$2:$P$1115,16,FALSE)</f>
        <v>49856</v>
      </c>
      <c r="G69" s="107">
        <v>691775.51545028656</v>
      </c>
      <c r="H69" s="51">
        <f t="shared" si="0"/>
        <v>34489160099</v>
      </c>
      <c r="I69" s="108">
        <v>12580766488</v>
      </c>
      <c r="J69" s="62">
        <v>0</v>
      </c>
      <c r="K69" s="63">
        <f>VLOOKUP($B$11:$B$1115,'RECURSOS DE ESFUERZO PROPIO_DEF'!$B$10:$H$1114,7,FALSE)</f>
        <v>924859867</v>
      </c>
      <c r="L69" s="45">
        <f>VLOOKUP($B$11:$B$1115,'RECURSOS DE ESFUERZO PROPIO_DEF'!$B$10:$I$1114,8,FALSE)</f>
        <v>651218726</v>
      </c>
      <c r="M69" s="63">
        <f>VLOOKUP($B$11:$B$1115,'RECURSOS DE ESFUERZO PROPIO_DEF'!$B$10:$M$1114,9,FALSE)</f>
        <v>0</v>
      </c>
      <c r="N69" s="63">
        <f>VLOOKUP($B$11:$B$1115,'RECURSOS DE ESFUERZO PROPIO_DEF'!$B$10:$M$1114,12,FALSE)</f>
        <v>3274116867</v>
      </c>
      <c r="O69" s="54">
        <f t="shared" si="1"/>
        <v>17058198151</v>
      </c>
      <c r="P69" s="41">
        <v>842</v>
      </c>
      <c r="Q69" s="17">
        <f t="shared" si="2"/>
        <v>582474984.00914133</v>
      </c>
      <c r="R69" s="19">
        <f t="shared" si="3"/>
        <v>145618746.00228533</v>
      </c>
      <c r="S69" s="69"/>
      <c r="T69" s="60"/>
    </row>
    <row r="70" spans="1:20" ht="12.75" x14ac:dyDescent="0.2">
      <c r="A70" s="56" t="s">
        <v>2181</v>
      </c>
      <c r="B70" s="31" t="s">
        <v>112</v>
      </c>
      <c r="C70" s="23" t="s">
        <v>1</v>
      </c>
      <c r="D70" s="23" t="s">
        <v>113</v>
      </c>
      <c r="E70" s="48" t="s">
        <v>2162</v>
      </c>
      <c r="F70" s="26">
        <f>VLOOKUP($B$11:$B$1115,[1]Hoja2!$A$2:$P$1115,16,FALSE)</f>
        <v>20845</v>
      </c>
      <c r="G70" s="107">
        <v>577840.95321652212</v>
      </c>
      <c r="H70" s="51">
        <f t="shared" si="0"/>
        <v>12045094670</v>
      </c>
      <c r="I70" s="108">
        <v>5811394682</v>
      </c>
      <c r="J70" s="62">
        <v>0</v>
      </c>
      <c r="K70" s="63">
        <f>VLOOKUP($B$11:$B$1115,'RECURSOS DE ESFUERZO PROPIO_DEF'!$B$10:$H$1114,7,FALSE)</f>
        <v>76943402</v>
      </c>
      <c r="L70" s="45">
        <f>VLOOKUP($B$11:$B$1115,'RECURSOS DE ESFUERZO PROPIO_DEF'!$B$10:$I$1114,8,FALSE)</f>
        <v>0</v>
      </c>
      <c r="M70" s="63">
        <f>VLOOKUP($B$11:$B$1115,'RECURSOS DE ESFUERZO PROPIO_DEF'!$B$10:$M$1114,9,FALSE)</f>
        <v>0</v>
      </c>
      <c r="N70" s="63">
        <f>VLOOKUP($B$11:$B$1115,'RECURSOS DE ESFUERZO PROPIO_DEF'!$B$10:$M$1114,12,FALSE)</f>
        <v>209485064</v>
      </c>
      <c r="O70" s="54">
        <f t="shared" si="1"/>
        <v>5947271522</v>
      </c>
      <c r="P70" s="41">
        <v>887</v>
      </c>
      <c r="Q70" s="17">
        <f t="shared" si="2"/>
        <v>512544925.5030551</v>
      </c>
      <c r="R70" s="19">
        <f t="shared" si="3"/>
        <v>128136231.37576377</v>
      </c>
      <c r="S70" s="69"/>
      <c r="T70" s="60"/>
    </row>
    <row r="71" spans="1:20" ht="12.75" x14ac:dyDescent="0.2">
      <c r="A71" s="56" t="s">
        <v>2181</v>
      </c>
      <c r="B71" s="31" t="s">
        <v>114</v>
      </c>
      <c r="C71" s="23" t="s">
        <v>1</v>
      </c>
      <c r="D71" s="23" t="s">
        <v>2151</v>
      </c>
      <c r="E71" s="48" t="s">
        <v>2162</v>
      </c>
      <c r="F71" s="26">
        <f>VLOOKUP($B$11:$B$1115,[1]Hoja2!$A$2:$P$1115,16,FALSE)</f>
        <v>10206</v>
      </c>
      <c r="G71" s="107">
        <v>581369.71459908923</v>
      </c>
      <c r="H71" s="51">
        <f t="shared" si="0"/>
        <v>5933459308</v>
      </c>
      <c r="I71" s="108">
        <v>2639274539</v>
      </c>
      <c r="J71" s="62">
        <v>0</v>
      </c>
      <c r="K71" s="63">
        <f>VLOOKUP($B$11:$B$1115,'RECURSOS DE ESFUERZO PROPIO_DEF'!$B$10:$H$1114,7,FALSE)</f>
        <v>137568424</v>
      </c>
      <c r="L71" s="45">
        <f>VLOOKUP($B$11:$B$1115,'RECURSOS DE ESFUERZO PROPIO_DEF'!$B$10:$I$1114,8,FALSE)</f>
        <v>0</v>
      </c>
      <c r="M71" s="63">
        <f>VLOOKUP($B$11:$B$1115,'RECURSOS DE ESFUERZO PROPIO_DEF'!$B$10:$M$1114,9,FALSE)</f>
        <v>0</v>
      </c>
      <c r="N71" s="63">
        <f>VLOOKUP($B$11:$B$1115,'RECURSOS DE ESFUERZO PROPIO_DEF'!$B$10:$M$1114,12,FALSE)</f>
        <v>399958742</v>
      </c>
      <c r="O71" s="54">
        <f t="shared" si="1"/>
        <v>2756657603</v>
      </c>
      <c r="P71" s="41">
        <v>155</v>
      </c>
      <c r="Q71" s="17">
        <f t="shared" si="2"/>
        <v>90112305.762858838</v>
      </c>
      <c r="R71" s="19">
        <f t="shared" si="3"/>
        <v>22528076.440714709</v>
      </c>
      <c r="S71" s="69"/>
      <c r="T71" s="60"/>
    </row>
    <row r="72" spans="1:20" ht="12.75" x14ac:dyDescent="0.2">
      <c r="A72" s="56" t="s">
        <v>2181</v>
      </c>
      <c r="B72" s="31" t="s">
        <v>115</v>
      </c>
      <c r="C72" s="23" t="s">
        <v>1</v>
      </c>
      <c r="D72" s="23" t="s">
        <v>116</v>
      </c>
      <c r="E72" s="48" t="s">
        <v>2162</v>
      </c>
      <c r="F72" s="26">
        <f>VLOOKUP($B$11:$B$1115,[1]Hoja2!$A$2:$P$1115,16,FALSE)</f>
        <v>6716</v>
      </c>
      <c r="G72" s="107">
        <v>646224.47970211459</v>
      </c>
      <c r="H72" s="51">
        <f t="shared" si="0"/>
        <v>4340043606</v>
      </c>
      <c r="I72" s="108">
        <v>1968108596</v>
      </c>
      <c r="J72" s="62">
        <v>0</v>
      </c>
      <c r="K72" s="63">
        <f>VLOOKUP($B$11:$B$1115,'RECURSOS DE ESFUERZO PROPIO_DEF'!$B$10:$H$1114,7,FALSE)</f>
        <v>49220537</v>
      </c>
      <c r="L72" s="45">
        <f>VLOOKUP($B$11:$B$1115,'RECURSOS DE ESFUERZO PROPIO_DEF'!$B$10:$I$1114,8,FALSE)</f>
        <v>0</v>
      </c>
      <c r="M72" s="63">
        <f>VLOOKUP($B$11:$B$1115,'RECURSOS DE ESFUERZO PROPIO_DEF'!$B$10:$M$1114,9,FALSE)</f>
        <v>0</v>
      </c>
      <c r="N72" s="63">
        <f>VLOOKUP($B$11:$B$1115,'RECURSOS DE ESFUERZO PROPIO_DEF'!$B$10:$M$1114,12,FALSE)</f>
        <v>357177404</v>
      </c>
      <c r="O72" s="54">
        <f t="shared" si="1"/>
        <v>1965537069</v>
      </c>
      <c r="P72" s="41">
        <v>128</v>
      </c>
      <c r="Q72" s="17">
        <f t="shared" si="2"/>
        <v>82716733.401870668</v>
      </c>
      <c r="R72" s="19">
        <f t="shared" si="3"/>
        <v>20679183.350467667</v>
      </c>
      <c r="S72" s="69"/>
      <c r="T72" s="60"/>
    </row>
    <row r="73" spans="1:20" ht="12.75" x14ac:dyDescent="0.2">
      <c r="A73" s="56" t="s">
        <v>2181</v>
      </c>
      <c r="B73" s="31" t="s">
        <v>117</v>
      </c>
      <c r="C73" s="23" t="s">
        <v>1</v>
      </c>
      <c r="D73" s="23" t="s">
        <v>118</v>
      </c>
      <c r="E73" s="48" t="s">
        <v>2162</v>
      </c>
      <c r="F73" s="26">
        <f>VLOOKUP($B$11:$B$1115,[1]Hoja2!$A$2:$P$1115,16,FALSE)</f>
        <v>11176</v>
      </c>
      <c r="G73" s="107">
        <v>611483.55163032829</v>
      </c>
      <c r="H73" s="51">
        <f t="shared" si="0"/>
        <v>6833940174</v>
      </c>
      <c r="I73" s="108">
        <v>3060411995</v>
      </c>
      <c r="J73" s="62">
        <v>0</v>
      </c>
      <c r="K73" s="63">
        <f>VLOOKUP($B$11:$B$1115,'RECURSOS DE ESFUERZO PROPIO_DEF'!$B$10:$H$1114,7,FALSE)</f>
        <v>224769351</v>
      </c>
      <c r="L73" s="45">
        <f>VLOOKUP($B$11:$B$1115,'RECURSOS DE ESFUERZO PROPIO_DEF'!$B$10:$I$1114,8,FALSE)</f>
        <v>0</v>
      </c>
      <c r="M73" s="63">
        <f>VLOOKUP($B$11:$B$1115,'RECURSOS DE ESFUERZO PROPIO_DEF'!$B$10:$M$1114,9,FALSE)</f>
        <v>0</v>
      </c>
      <c r="N73" s="63">
        <f>VLOOKUP($B$11:$B$1115,'RECURSOS DE ESFUERZO PROPIO_DEF'!$B$10:$M$1114,12,FALSE)</f>
        <v>476639049</v>
      </c>
      <c r="O73" s="54">
        <f t="shared" si="1"/>
        <v>3072119779</v>
      </c>
      <c r="P73" s="41">
        <v>262</v>
      </c>
      <c r="Q73" s="17">
        <f t="shared" si="2"/>
        <v>160208690.52714601</v>
      </c>
      <c r="R73" s="19">
        <f t="shared" si="3"/>
        <v>40052172.631786503</v>
      </c>
      <c r="S73" s="69"/>
      <c r="T73" s="60"/>
    </row>
    <row r="74" spans="1:20" ht="12.75" x14ac:dyDescent="0.2">
      <c r="A74" s="56" t="s">
        <v>2181</v>
      </c>
      <c r="B74" s="31" t="s">
        <v>119</v>
      </c>
      <c r="C74" s="23" t="s">
        <v>1</v>
      </c>
      <c r="D74" s="23" t="s">
        <v>120</v>
      </c>
      <c r="E74" s="48" t="s">
        <v>2162</v>
      </c>
      <c r="F74" s="26">
        <f>VLOOKUP($B$11:$B$1115,[1]Hoja2!$A$2:$P$1115,16,FALSE)</f>
        <v>11057</v>
      </c>
      <c r="G74" s="107">
        <v>634341.18702245702</v>
      </c>
      <c r="H74" s="51">
        <f t="shared" si="0"/>
        <v>7013910505</v>
      </c>
      <c r="I74" s="108">
        <v>2247202452</v>
      </c>
      <c r="J74" s="62">
        <v>0</v>
      </c>
      <c r="K74" s="63">
        <f>VLOOKUP($B$11:$B$1115,'RECURSOS DE ESFUERZO PROPIO_DEF'!$B$10:$H$1114,7,FALSE)</f>
        <v>32969948</v>
      </c>
      <c r="L74" s="45">
        <f>VLOOKUP($B$11:$B$1115,'RECURSOS DE ESFUERZO PROPIO_DEF'!$B$10:$I$1114,8,FALSE)</f>
        <v>75398553</v>
      </c>
      <c r="M74" s="63">
        <f>VLOOKUP($B$11:$B$1115,'RECURSOS DE ESFUERZO PROPIO_DEF'!$B$10:$M$1114,9,FALSE)</f>
        <v>0</v>
      </c>
      <c r="N74" s="63">
        <f>VLOOKUP($B$11:$B$1115,'RECURSOS DE ESFUERZO PROPIO_DEF'!$B$10:$M$1114,12,FALSE)</f>
        <v>1389640152</v>
      </c>
      <c r="O74" s="54">
        <f t="shared" si="1"/>
        <v>3268699400</v>
      </c>
      <c r="P74" s="41">
        <v>323</v>
      </c>
      <c r="Q74" s="17">
        <f t="shared" si="2"/>
        <v>204892203.40825361</v>
      </c>
      <c r="R74" s="19">
        <f t="shared" si="3"/>
        <v>51223050.852063403</v>
      </c>
      <c r="S74" s="69"/>
      <c r="T74" s="60"/>
    </row>
    <row r="75" spans="1:20" ht="12.75" x14ac:dyDescent="0.2">
      <c r="A75" s="56" t="s">
        <v>2181</v>
      </c>
      <c r="B75" s="31" t="s">
        <v>121</v>
      </c>
      <c r="C75" s="23" t="s">
        <v>1</v>
      </c>
      <c r="D75" s="23" t="s">
        <v>122</v>
      </c>
      <c r="E75" s="48" t="s">
        <v>2162</v>
      </c>
      <c r="F75" s="26">
        <f>VLOOKUP($B$11:$B$1115,[1]Hoja2!$A$2:$P$1115,16,FALSE)</f>
        <v>4691</v>
      </c>
      <c r="G75" s="107">
        <v>564403.1312038328</v>
      </c>
      <c r="H75" s="51">
        <f t="shared" ref="H75:H138" si="4">ROUNDUP(F75*G75,0)</f>
        <v>2647615089</v>
      </c>
      <c r="I75" s="108">
        <v>1391146180</v>
      </c>
      <c r="J75" s="62">
        <v>0</v>
      </c>
      <c r="K75" s="63">
        <f>VLOOKUP($B$11:$B$1115,'RECURSOS DE ESFUERZO PROPIO_DEF'!$B$10:$H$1114,7,FALSE)</f>
        <v>58572019</v>
      </c>
      <c r="L75" s="45">
        <f>VLOOKUP($B$11:$B$1115,'RECURSOS DE ESFUERZO PROPIO_DEF'!$B$10:$I$1114,8,FALSE)</f>
        <v>0</v>
      </c>
      <c r="M75" s="63">
        <f>VLOOKUP($B$11:$B$1115,'RECURSOS DE ESFUERZO PROPIO_DEF'!$B$10:$M$1114,9,FALSE)</f>
        <v>0</v>
      </c>
      <c r="N75" s="63">
        <f>VLOOKUP($B$11:$B$1115,'RECURSOS DE ESFUERZO PROPIO_DEF'!$B$10:$M$1114,12,FALSE)</f>
        <v>843177370</v>
      </c>
      <c r="O75" s="54">
        <f t="shared" ref="O75:O138" si="5">(H75)-(I75+J75+K75+L75+M75+N75)</f>
        <v>354719520</v>
      </c>
      <c r="P75" s="41">
        <v>58</v>
      </c>
      <c r="Q75" s="17">
        <f t="shared" ref="Q75:Q138" si="6">+P75*G75</f>
        <v>32735381.609822303</v>
      </c>
      <c r="R75" s="19">
        <f t="shared" si="3"/>
        <v>8183845.4024555758</v>
      </c>
      <c r="S75" s="69"/>
      <c r="T75" s="60"/>
    </row>
    <row r="76" spans="1:20" ht="12.75" x14ac:dyDescent="0.2">
      <c r="A76" s="56" t="s">
        <v>2181</v>
      </c>
      <c r="B76" s="31" t="s">
        <v>123</v>
      </c>
      <c r="C76" s="23" t="s">
        <v>1</v>
      </c>
      <c r="D76" s="23" t="s">
        <v>124</v>
      </c>
      <c r="E76" s="48" t="s">
        <v>2162</v>
      </c>
      <c r="F76" s="26">
        <f>VLOOKUP($B$11:$B$1115,[1]Hoja2!$A$2:$P$1115,16,FALSE)</f>
        <v>8915</v>
      </c>
      <c r="G76" s="107">
        <v>560935.29463845107</v>
      </c>
      <c r="H76" s="51">
        <f t="shared" si="4"/>
        <v>5000738152</v>
      </c>
      <c r="I76" s="108">
        <v>2630349959</v>
      </c>
      <c r="J76" s="62">
        <v>0</v>
      </c>
      <c r="K76" s="63">
        <f>VLOOKUP($B$11:$B$1115,'RECURSOS DE ESFUERZO PROPIO_DEF'!$B$10:$H$1114,7,FALSE)</f>
        <v>143003672</v>
      </c>
      <c r="L76" s="45">
        <f>VLOOKUP($B$11:$B$1115,'RECURSOS DE ESFUERZO PROPIO_DEF'!$B$10:$I$1114,8,FALSE)</f>
        <v>0</v>
      </c>
      <c r="M76" s="63">
        <f>VLOOKUP($B$11:$B$1115,'RECURSOS DE ESFUERZO PROPIO_DEF'!$B$10:$M$1114,9,FALSE)</f>
        <v>0</v>
      </c>
      <c r="N76" s="63">
        <f>VLOOKUP($B$11:$B$1115,'RECURSOS DE ESFUERZO PROPIO_DEF'!$B$10:$M$1114,12,FALSE)</f>
        <v>126706547</v>
      </c>
      <c r="O76" s="54">
        <f t="shared" si="5"/>
        <v>2100677974</v>
      </c>
      <c r="P76" s="41">
        <v>150</v>
      </c>
      <c r="Q76" s="17">
        <f t="shared" si="6"/>
        <v>84140294.195767656</v>
      </c>
      <c r="R76" s="19">
        <f t="shared" ref="R76:R139" si="7">+Q76*0.25</f>
        <v>21035073.548941914</v>
      </c>
      <c r="S76" s="69"/>
      <c r="T76" s="60"/>
    </row>
    <row r="77" spans="1:20" ht="12.75" x14ac:dyDescent="0.2">
      <c r="A77" s="56" t="s">
        <v>2181</v>
      </c>
      <c r="B77" s="31" t="s">
        <v>125</v>
      </c>
      <c r="C77" s="23" t="s">
        <v>1</v>
      </c>
      <c r="D77" s="23" t="s">
        <v>126</v>
      </c>
      <c r="E77" s="48" t="s">
        <v>2162</v>
      </c>
      <c r="F77" s="26">
        <f>VLOOKUP($B$11:$B$1115,[1]Hoja2!$A$2:$P$1115,16,FALSE)</f>
        <v>7811</v>
      </c>
      <c r="G77" s="107">
        <v>579811.81465227006</v>
      </c>
      <c r="H77" s="51">
        <f t="shared" si="4"/>
        <v>4528910085</v>
      </c>
      <c r="I77" s="108">
        <v>1890728486</v>
      </c>
      <c r="J77" s="62">
        <v>0</v>
      </c>
      <c r="K77" s="63">
        <f>VLOOKUP($B$11:$B$1115,'RECURSOS DE ESFUERZO PROPIO_DEF'!$B$10:$H$1114,7,FALSE)</f>
        <v>36957207</v>
      </c>
      <c r="L77" s="45">
        <f>VLOOKUP($B$11:$B$1115,'RECURSOS DE ESFUERZO PROPIO_DEF'!$B$10:$I$1114,8,FALSE)</f>
        <v>0</v>
      </c>
      <c r="M77" s="63">
        <f>VLOOKUP($B$11:$B$1115,'RECURSOS DE ESFUERZO PROPIO_DEF'!$B$10:$M$1114,9,FALSE)</f>
        <v>0</v>
      </c>
      <c r="N77" s="63">
        <f>VLOOKUP($B$11:$B$1115,'RECURSOS DE ESFUERZO PROPIO_DEF'!$B$10:$M$1114,12,FALSE)</f>
        <v>633357051</v>
      </c>
      <c r="O77" s="54">
        <f t="shared" si="5"/>
        <v>1967867341</v>
      </c>
      <c r="P77" s="41">
        <v>108</v>
      </c>
      <c r="Q77" s="17">
        <f t="shared" si="6"/>
        <v>62619675.982445166</v>
      </c>
      <c r="R77" s="19">
        <f t="shared" si="7"/>
        <v>15654918.995611291</v>
      </c>
      <c r="S77" s="69"/>
      <c r="T77" s="60"/>
    </row>
    <row r="78" spans="1:20" ht="12.75" x14ac:dyDescent="0.2">
      <c r="A78" s="56" t="s">
        <v>2181</v>
      </c>
      <c r="B78" s="31" t="s">
        <v>127</v>
      </c>
      <c r="C78" s="23" t="s">
        <v>1</v>
      </c>
      <c r="D78" s="23" t="s">
        <v>128</v>
      </c>
      <c r="E78" s="48" t="s">
        <v>2162</v>
      </c>
      <c r="F78" s="26">
        <f>VLOOKUP($B$11:$B$1115,[1]Hoja2!$A$2:$P$1115,16,FALSE)</f>
        <v>6686</v>
      </c>
      <c r="G78" s="107">
        <v>579107.47535583947</v>
      </c>
      <c r="H78" s="51">
        <f t="shared" si="4"/>
        <v>3871912581</v>
      </c>
      <c r="I78" s="108">
        <v>1771732802</v>
      </c>
      <c r="J78" s="62">
        <v>0</v>
      </c>
      <c r="K78" s="63">
        <f>VLOOKUP($B$11:$B$1115,'RECURSOS DE ESFUERZO PROPIO_DEF'!$B$10:$H$1114,7,FALSE)</f>
        <v>46576411</v>
      </c>
      <c r="L78" s="45">
        <f>VLOOKUP($B$11:$B$1115,'RECURSOS DE ESFUERZO PROPIO_DEF'!$B$10:$I$1114,8,FALSE)</f>
        <v>0</v>
      </c>
      <c r="M78" s="63">
        <f>VLOOKUP($B$11:$B$1115,'RECURSOS DE ESFUERZO PROPIO_DEF'!$B$10:$M$1114,9,FALSE)</f>
        <v>0</v>
      </c>
      <c r="N78" s="63">
        <f>VLOOKUP($B$11:$B$1115,'RECURSOS DE ESFUERZO PROPIO_DEF'!$B$10:$M$1114,12,FALSE)</f>
        <v>649788926</v>
      </c>
      <c r="O78" s="54">
        <f t="shared" si="5"/>
        <v>1403814442</v>
      </c>
      <c r="P78" s="41">
        <v>150</v>
      </c>
      <c r="Q78" s="17">
        <f t="shared" si="6"/>
        <v>86866121.303375915</v>
      </c>
      <c r="R78" s="19">
        <f t="shared" si="7"/>
        <v>21716530.325843979</v>
      </c>
      <c r="S78" s="69"/>
      <c r="T78" s="60"/>
    </row>
    <row r="79" spans="1:20" ht="12.75" x14ac:dyDescent="0.2">
      <c r="A79" s="56" t="s">
        <v>2181</v>
      </c>
      <c r="B79" s="31" t="s">
        <v>129</v>
      </c>
      <c r="C79" s="23" t="s">
        <v>1</v>
      </c>
      <c r="D79" s="23" t="s">
        <v>130</v>
      </c>
      <c r="E79" s="48" t="s">
        <v>2162</v>
      </c>
      <c r="F79" s="26">
        <f>VLOOKUP($B$11:$B$1115,[1]Hoja2!$A$2:$P$1115,16,FALSE)</f>
        <v>16915</v>
      </c>
      <c r="G79" s="107">
        <v>573338.58846747049</v>
      </c>
      <c r="H79" s="51">
        <f t="shared" si="4"/>
        <v>9698022224</v>
      </c>
      <c r="I79" s="108">
        <v>4967945410</v>
      </c>
      <c r="J79" s="62">
        <v>0</v>
      </c>
      <c r="K79" s="63">
        <f>VLOOKUP($B$11:$B$1115,'RECURSOS DE ESFUERZO PROPIO_DEF'!$B$10:$H$1114,7,FALSE)</f>
        <v>211327834</v>
      </c>
      <c r="L79" s="45">
        <f>VLOOKUP($B$11:$B$1115,'RECURSOS DE ESFUERZO PROPIO_DEF'!$B$10:$I$1114,8,FALSE)</f>
        <v>0</v>
      </c>
      <c r="M79" s="63">
        <f>VLOOKUP($B$11:$B$1115,'RECURSOS DE ESFUERZO PROPIO_DEF'!$B$10:$M$1114,9,FALSE)</f>
        <v>0</v>
      </c>
      <c r="N79" s="63">
        <f>VLOOKUP($B$11:$B$1115,'RECURSOS DE ESFUERZO PROPIO_DEF'!$B$10:$M$1114,12,FALSE)</f>
        <v>928835069</v>
      </c>
      <c r="O79" s="54">
        <f t="shared" si="5"/>
        <v>3589913911</v>
      </c>
      <c r="P79" s="41">
        <v>500</v>
      </c>
      <c r="Q79" s="17">
        <f t="shared" si="6"/>
        <v>286669294.23373526</v>
      </c>
      <c r="R79" s="19">
        <f t="shared" si="7"/>
        <v>71667323.558433816</v>
      </c>
      <c r="S79" s="69"/>
      <c r="T79" s="60"/>
    </row>
    <row r="80" spans="1:20" ht="12.75" x14ac:dyDescent="0.2">
      <c r="A80" s="56" t="s">
        <v>2181</v>
      </c>
      <c r="B80" s="31" t="s">
        <v>131</v>
      </c>
      <c r="C80" s="23" t="s">
        <v>1</v>
      </c>
      <c r="D80" s="23" t="s">
        <v>132</v>
      </c>
      <c r="E80" s="48" t="s">
        <v>2162</v>
      </c>
      <c r="F80" s="26">
        <f>VLOOKUP($B$11:$B$1115,[1]Hoja2!$A$2:$P$1115,16,FALSE)</f>
        <v>4969</v>
      </c>
      <c r="G80" s="107">
        <v>612180.46166283987</v>
      </c>
      <c r="H80" s="51">
        <f t="shared" si="4"/>
        <v>3041924715</v>
      </c>
      <c r="I80" s="108">
        <v>1441774242</v>
      </c>
      <c r="J80" s="62">
        <v>0</v>
      </c>
      <c r="K80" s="63">
        <f>VLOOKUP($B$11:$B$1115,'RECURSOS DE ESFUERZO PROPIO_DEF'!$B$10:$H$1114,7,FALSE)</f>
        <v>30283184</v>
      </c>
      <c r="L80" s="45">
        <f>VLOOKUP($B$11:$B$1115,'RECURSOS DE ESFUERZO PROPIO_DEF'!$B$10:$I$1114,8,FALSE)</f>
        <v>0</v>
      </c>
      <c r="M80" s="63">
        <f>VLOOKUP($B$11:$B$1115,'RECURSOS DE ESFUERZO PROPIO_DEF'!$B$10:$M$1114,9,FALSE)</f>
        <v>0</v>
      </c>
      <c r="N80" s="63">
        <f>VLOOKUP($B$11:$B$1115,'RECURSOS DE ESFUERZO PROPIO_DEF'!$B$10:$M$1114,12,FALSE)</f>
        <v>223875225</v>
      </c>
      <c r="O80" s="54">
        <f t="shared" si="5"/>
        <v>1345992064</v>
      </c>
      <c r="P80" s="41">
        <v>173</v>
      </c>
      <c r="Q80" s="17">
        <f t="shared" si="6"/>
        <v>105907219.8676713</v>
      </c>
      <c r="R80" s="19">
        <f t="shared" si="7"/>
        <v>26476804.966917824</v>
      </c>
      <c r="S80" s="69"/>
      <c r="T80" s="60"/>
    </row>
    <row r="81" spans="1:20" ht="12.75" x14ac:dyDescent="0.2">
      <c r="A81" s="56" t="s">
        <v>2181</v>
      </c>
      <c r="B81" s="31" t="s">
        <v>133</v>
      </c>
      <c r="C81" s="23" t="s">
        <v>1</v>
      </c>
      <c r="D81" s="23" t="s">
        <v>2128</v>
      </c>
      <c r="E81" s="48" t="s">
        <v>2164</v>
      </c>
      <c r="F81" s="26">
        <f>VLOOKUP($B$11:$B$1115,[1]Hoja2!$A$2:$P$1115,16,FALSE)</f>
        <v>3685</v>
      </c>
      <c r="G81" s="107">
        <v>501500.70280215109</v>
      </c>
      <c r="H81" s="51">
        <f t="shared" si="4"/>
        <v>1848030090</v>
      </c>
      <c r="I81" s="108">
        <v>605064091</v>
      </c>
      <c r="J81" s="62">
        <v>0</v>
      </c>
      <c r="K81" s="63">
        <f>VLOOKUP($B$11:$B$1115,'RECURSOS DE ESFUERZO PROPIO_DEF'!$B$10:$H$1114,7,FALSE)</f>
        <v>9247114</v>
      </c>
      <c r="L81" s="45">
        <f>VLOOKUP($B$11:$B$1115,'RECURSOS DE ESFUERZO PROPIO_DEF'!$B$10:$I$1114,8,FALSE)</f>
        <v>0</v>
      </c>
      <c r="M81" s="63">
        <f>VLOOKUP($B$11:$B$1115,'RECURSOS DE ESFUERZO PROPIO_DEF'!$B$10:$M$1114,9,FALSE)</f>
        <v>0</v>
      </c>
      <c r="N81" s="63">
        <f>VLOOKUP($B$11:$B$1115,'RECURSOS DE ESFUERZO PROPIO_DEF'!$B$10:$M$1114,12,FALSE)</f>
        <v>103193504</v>
      </c>
      <c r="O81" s="54">
        <f t="shared" si="5"/>
        <v>1130525381</v>
      </c>
      <c r="P81" s="41">
        <v>270</v>
      </c>
      <c r="Q81" s="17">
        <f t="shared" si="6"/>
        <v>135405189.7565808</v>
      </c>
      <c r="R81" s="19">
        <f t="shared" si="7"/>
        <v>33851297.4391452</v>
      </c>
      <c r="S81" s="69"/>
      <c r="T81" s="60"/>
    </row>
    <row r="82" spans="1:20" ht="12.75" x14ac:dyDescent="0.2">
      <c r="A82" s="56" t="s">
        <v>2181</v>
      </c>
      <c r="B82" s="31" t="s">
        <v>134</v>
      </c>
      <c r="C82" s="23" t="s">
        <v>1</v>
      </c>
      <c r="D82" s="23" t="s">
        <v>2127</v>
      </c>
      <c r="E82" s="48" t="s">
        <v>2164</v>
      </c>
      <c r="F82" s="26">
        <f>VLOOKUP($B$11:$B$1115,[1]Hoja2!$A$2:$P$1115,16,FALSE)</f>
        <v>16859</v>
      </c>
      <c r="G82" s="107">
        <v>527100.45489066478</v>
      </c>
      <c r="H82" s="51">
        <f t="shared" si="4"/>
        <v>8886386570</v>
      </c>
      <c r="I82" s="108">
        <v>4519674104</v>
      </c>
      <c r="J82" s="62">
        <v>0</v>
      </c>
      <c r="K82" s="63">
        <f>VLOOKUP($B$11:$B$1115,'RECURSOS DE ESFUERZO PROPIO_DEF'!$B$10:$H$1114,7,FALSE)</f>
        <v>61538345.888888888</v>
      </c>
      <c r="L82" s="45">
        <f>VLOOKUP($B$11:$B$1115,'RECURSOS DE ESFUERZO PROPIO_DEF'!$B$10:$I$1114,8,FALSE)</f>
        <v>0</v>
      </c>
      <c r="M82" s="63">
        <f>VLOOKUP($B$11:$B$1115,'RECURSOS DE ESFUERZO PROPIO_DEF'!$B$10:$M$1114,9,FALSE)</f>
        <v>0</v>
      </c>
      <c r="N82" s="63">
        <f>VLOOKUP($B$11:$B$1115,'RECURSOS DE ESFUERZO PROPIO_DEF'!$B$10:$M$1114,12,FALSE)</f>
        <v>674826650</v>
      </c>
      <c r="O82" s="54">
        <f t="shared" si="5"/>
        <v>3630347470.1111107</v>
      </c>
      <c r="P82" s="41">
        <v>818</v>
      </c>
      <c r="Q82" s="17">
        <f t="shared" si="6"/>
        <v>431168172.10056376</v>
      </c>
      <c r="R82" s="19">
        <f t="shared" si="7"/>
        <v>107792043.02514094</v>
      </c>
      <c r="S82" s="69"/>
      <c r="T82" s="60"/>
    </row>
    <row r="83" spans="1:20" ht="12.75" x14ac:dyDescent="0.2">
      <c r="A83" s="56" t="s">
        <v>2181</v>
      </c>
      <c r="B83" s="31" t="s">
        <v>135</v>
      </c>
      <c r="C83" s="23" t="s">
        <v>1</v>
      </c>
      <c r="D83" s="23" t="s">
        <v>136</v>
      </c>
      <c r="E83" s="48" t="s">
        <v>2162</v>
      </c>
      <c r="F83" s="26">
        <f>VLOOKUP($B$11:$B$1115,[1]Hoja2!$A$2:$P$1115,16,FALSE)</f>
        <v>10066</v>
      </c>
      <c r="G83" s="107">
        <v>561408.58666282543</v>
      </c>
      <c r="H83" s="51">
        <f t="shared" si="4"/>
        <v>5651138834</v>
      </c>
      <c r="I83" s="108">
        <v>2748387582</v>
      </c>
      <c r="J83" s="62">
        <v>0</v>
      </c>
      <c r="K83" s="63">
        <f>VLOOKUP($B$11:$B$1115,'RECURSOS DE ESFUERZO PROPIO_DEF'!$B$10:$H$1114,7,FALSE)</f>
        <v>34996000</v>
      </c>
      <c r="L83" s="45">
        <f>VLOOKUP($B$11:$B$1115,'RECURSOS DE ESFUERZO PROPIO_DEF'!$B$10:$I$1114,8,FALSE)</f>
        <v>0</v>
      </c>
      <c r="M83" s="63">
        <f>VLOOKUP($B$11:$B$1115,'RECURSOS DE ESFUERZO PROPIO_DEF'!$B$10:$M$1114,9,FALSE)</f>
        <v>0</v>
      </c>
      <c r="N83" s="63">
        <f>VLOOKUP($B$11:$B$1115,'RECURSOS DE ESFUERZO PROPIO_DEF'!$B$10:$M$1114,12,FALSE)</f>
        <v>526566858</v>
      </c>
      <c r="O83" s="54">
        <f t="shared" si="5"/>
        <v>2341188394</v>
      </c>
      <c r="P83" s="41">
        <v>149</v>
      </c>
      <c r="Q83" s="17">
        <f t="shared" si="6"/>
        <v>83649879.412760988</v>
      </c>
      <c r="R83" s="19">
        <f t="shared" si="7"/>
        <v>20912469.853190247</v>
      </c>
      <c r="S83" s="69"/>
      <c r="T83" s="60"/>
    </row>
    <row r="84" spans="1:20" ht="12.75" x14ac:dyDescent="0.2">
      <c r="A84" s="56" t="s">
        <v>2181</v>
      </c>
      <c r="B84" s="31" t="s">
        <v>137</v>
      </c>
      <c r="C84" s="23" t="s">
        <v>1</v>
      </c>
      <c r="D84" s="23" t="s">
        <v>2130</v>
      </c>
      <c r="E84" s="48" t="s">
        <v>2164</v>
      </c>
      <c r="F84" s="26">
        <f>VLOOKUP($B$11:$B$1115,[1]Hoja2!$A$2:$P$1115,16,FALSE)</f>
        <v>45694</v>
      </c>
      <c r="G84" s="107">
        <v>532504.69381484436</v>
      </c>
      <c r="H84" s="51">
        <f t="shared" si="4"/>
        <v>24332269480</v>
      </c>
      <c r="I84" s="108">
        <v>11010345589</v>
      </c>
      <c r="J84" s="62">
        <v>0</v>
      </c>
      <c r="K84" s="63">
        <f>VLOOKUP($B$11:$B$1115,'RECURSOS DE ESFUERZO PROPIO_DEF'!$B$10:$H$1114,7,FALSE)</f>
        <v>247713465.40000001</v>
      </c>
      <c r="L84" s="45">
        <f>VLOOKUP($B$11:$B$1115,'RECURSOS DE ESFUERZO PROPIO_DEF'!$B$10:$I$1114,8,FALSE)</f>
        <v>0</v>
      </c>
      <c r="M84" s="63">
        <f>VLOOKUP($B$11:$B$1115,'RECURSOS DE ESFUERZO PROPIO_DEF'!$B$10:$M$1114,9,FALSE)</f>
        <v>0</v>
      </c>
      <c r="N84" s="63">
        <f>VLOOKUP($B$11:$B$1115,'RECURSOS DE ESFUERZO PROPIO_DEF'!$B$10:$M$1114,12,FALSE)</f>
        <v>6564444230</v>
      </c>
      <c r="O84" s="54">
        <f t="shared" si="5"/>
        <v>6509766195.5999985</v>
      </c>
      <c r="P84" s="41">
        <v>3468</v>
      </c>
      <c r="Q84" s="17">
        <f t="shared" si="6"/>
        <v>1846726278.1498802</v>
      </c>
      <c r="R84" s="19">
        <f t="shared" si="7"/>
        <v>461681569.53747004</v>
      </c>
      <c r="S84" s="69"/>
      <c r="T84" s="60"/>
    </row>
    <row r="85" spans="1:20" ht="12.75" x14ac:dyDescent="0.2">
      <c r="A85" s="56" t="s">
        <v>2181</v>
      </c>
      <c r="B85" s="31" t="s">
        <v>138</v>
      </c>
      <c r="C85" s="23" t="s">
        <v>1</v>
      </c>
      <c r="D85" s="23" t="s">
        <v>2129</v>
      </c>
      <c r="E85" s="48" t="s">
        <v>2162</v>
      </c>
      <c r="F85" s="26">
        <f>VLOOKUP($B$11:$B$1115,[1]Hoja2!$A$2:$P$1115,16,FALSE)</f>
        <v>23252</v>
      </c>
      <c r="G85" s="107">
        <v>559126.09004894912</v>
      </c>
      <c r="H85" s="51">
        <f t="shared" si="4"/>
        <v>13000799846</v>
      </c>
      <c r="I85" s="108">
        <v>6418075891</v>
      </c>
      <c r="J85" s="62">
        <v>0</v>
      </c>
      <c r="K85" s="63">
        <f>VLOOKUP($B$11:$B$1115,'RECURSOS DE ESFUERZO PROPIO_DEF'!$B$10:$H$1114,7,FALSE)</f>
        <v>78727158</v>
      </c>
      <c r="L85" s="45">
        <f>VLOOKUP($B$11:$B$1115,'RECURSOS DE ESFUERZO PROPIO_DEF'!$B$10:$I$1114,8,FALSE)</f>
        <v>0</v>
      </c>
      <c r="M85" s="63">
        <f>VLOOKUP($B$11:$B$1115,'RECURSOS DE ESFUERZO PROPIO_DEF'!$B$10:$M$1114,9,FALSE)</f>
        <v>0</v>
      </c>
      <c r="N85" s="63">
        <f>VLOOKUP($B$11:$B$1115,'RECURSOS DE ESFUERZO PROPIO_DEF'!$B$10:$M$1114,12,FALSE)</f>
        <v>610863313</v>
      </c>
      <c r="O85" s="54">
        <f t="shared" si="5"/>
        <v>5893133484</v>
      </c>
      <c r="P85" s="41">
        <v>1259</v>
      </c>
      <c r="Q85" s="17">
        <f t="shared" si="6"/>
        <v>703939747.37162697</v>
      </c>
      <c r="R85" s="19">
        <f t="shared" si="7"/>
        <v>175984936.84290674</v>
      </c>
      <c r="S85" s="69"/>
      <c r="T85" s="60"/>
    </row>
    <row r="86" spans="1:20" ht="12.75" x14ac:dyDescent="0.2">
      <c r="A86" s="56" t="s">
        <v>2181</v>
      </c>
      <c r="B86" s="31" t="s">
        <v>139</v>
      </c>
      <c r="C86" s="23" t="s">
        <v>1</v>
      </c>
      <c r="D86" s="23" t="s">
        <v>140</v>
      </c>
      <c r="E86" s="48" t="s">
        <v>2162</v>
      </c>
      <c r="F86" s="26">
        <f>VLOOKUP($B$11:$B$1115,[1]Hoja2!$A$2:$P$1115,16,FALSE)</f>
        <v>2116</v>
      </c>
      <c r="G86" s="107">
        <v>613377.59094809694</v>
      </c>
      <c r="H86" s="51">
        <f t="shared" si="4"/>
        <v>1297906983</v>
      </c>
      <c r="I86" s="108">
        <v>515975308</v>
      </c>
      <c r="J86" s="62">
        <v>0</v>
      </c>
      <c r="K86" s="63">
        <f>VLOOKUP($B$11:$B$1115,'RECURSOS DE ESFUERZO PROPIO_DEF'!$B$10:$H$1114,7,FALSE)</f>
        <v>6451578</v>
      </c>
      <c r="L86" s="45">
        <f>VLOOKUP($B$11:$B$1115,'RECURSOS DE ESFUERZO PROPIO_DEF'!$B$10:$I$1114,8,FALSE)</f>
        <v>0</v>
      </c>
      <c r="M86" s="63">
        <f>VLOOKUP($B$11:$B$1115,'RECURSOS DE ESFUERZO PROPIO_DEF'!$B$10:$M$1114,9,FALSE)</f>
        <v>0</v>
      </c>
      <c r="N86" s="63">
        <f>VLOOKUP($B$11:$B$1115,'RECURSOS DE ESFUERZO PROPIO_DEF'!$B$10:$M$1114,12,FALSE)</f>
        <v>16980266</v>
      </c>
      <c r="O86" s="54">
        <f t="shared" si="5"/>
        <v>758499831</v>
      </c>
      <c r="P86" s="41">
        <v>26</v>
      </c>
      <c r="Q86" s="17">
        <f t="shared" si="6"/>
        <v>15947817.364650521</v>
      </c>
      <c r="R86" s="19">
        <f t="shared" si="7"/>
        <v>3986954.3411626304</v>
      </c>
      <c r="S86" s="69"/>
      <c r="T86" s="60"/>
    </row>
    <row r="87" spans="1:20" ht="12.75" x14ac:dyDescent="0.2">
      <c r="A87" s="56" t="s">
        <v>2181</v>
      </c>
      <c r="B87" s="31" t="s">
        <v>141</v>
      </c>
      <c r="C87" s="23" t="s">
        <v>1</v>
      </c>
      <c r="D87" s="23" t="s">
        <v>142</v>
      </c>
      <c r="E87" s="48" t="s">
        <v>2162</v>
      </c>
      <c r="F87" s="26">
        <f>VLOOKUP($B$11:$B$1115,[1]Hoja2!$A$2:$P$1115,16,FALSE)</f>
        <v>11738</v>
      </c>
      <c r="G87" s="107">
        <v>593979.62300069619</v>
      </c>
      <c r="H87" s="51">
        <f t="shared" si="4"/>
        <v>6972132815</v>
      </c>
      <c r="I87" s="108">
        <v>3320827930</v>
      </c>
      <c r="J87" s="62">
        <v>0</v>
      </c>
      <c r="K87" s="63">
        <f>VLOOKUP($B$11:$B$1115,'RECURSOS DE ESFUERZO PROPIO_DEF'!$B$10:$H$1114,7,FALSE)</f>
        <v>167741029</v>
      </c>
      <c r="L87" s="45">
        <f>VLOOKUP($B$11:$B$1115,'RECURSOS DE ESFUERZO PROPIO_DEF'!$B$10:$I$1114,8,FALSE)</f>
        <v>0</v>
      </c>
      <c r="M87" s="63">
        <f>VLOOKUP($B$11:$B$1115,'RECURSOS DE ESFUERZO PROPIO_DEF'!$B$10:$M$1114,9,FALSE)</f>
        <v>0</v>
      </c>
      <c r="N87" s="63">
        <f>VLOOKUP($B$11:$B$1115,'RECURSOS DE ESFUERZO PROPIO_DEF'!$B$10:$M$1114,12,FALSE)</f>
        <v>577145727</v>
      </c>
      <c r="O87" s="54">
        <f t="shared" si="5"/>
        <v>2906418129</v>
      </c>
      <c r="P87" s="41">
        <v>179</v>
      </c>
      <c r="Q87" s="17">
        <f t="shared" si="6"/>
        <v>106322352.51712462</v>
      </c>
      <c r="R87" s="19">
        <f t="shared" si="7"/>
        <v>26580588.129281156</v>
      </c>
      <c r="S87" s="69"/>
      <c r="T87" s="60"/>
    </row>
    <row r="88" spans="1:20" ht="12.75" x14ac:dyDescent="0.2">
      <c r="A88" s="56" t="s">
        <v>2181</v>
      </c>
      <c r="B88" s="31" t="s">
        <v>143</v>
      </c>
      <c r="C88" s="23" t="s">
        <v>1</v>
      </c>
      <c r="D88" s="23" t="s">
        <v>144</v>
      </c>
      <c r="E88" s="48" t="s">
        <v>2162</v>
      </c>
      <c r="F88" s="26">
        <f>VLOOKUP($B$11:$B$1115,[1]Hoja2!$A$2:$P$1115,16,FALSE)</f>
        <v>6953</v>
      </c>
      <c r="G88" s="107">
        <v>615926.5479173921</v>
      </c>
      <c r="H88" s="51">
        <f t="shared" si="4"/>
        <v>4282537288</v>
      </c>
      <c r="I88" s="108">
        <v>1972834103</v>
      </c>
      <c r="J88" s="62">
        <v>0</v>
      </c>
      <c r="K88" s="63">
        <f>VLOOKUP($B$11:$B$1115,'RECURSOS DE ESFUERZO PROPIO_DEF'!$B$10:$H$1114,7,FALSE)</f>
        <v>25102208</v>
      </c>
      <c r="L88" s="45">
        <f>VLOOKUP($B$11:$B$1115,'RECURSOS DE ESFUERZO PROPIO_DEF'!$B$10:$I$1114,8,FALSE)</f>
        <v>0</v>
      </c>
      <c r="M88" s="63">
        <f>VLOOKUP($B$11:$B$1115,'RECURSOS DE ESFUERZO PROPIO_DEF'!$B$10:$M$1114,9,FALSE)</f>
        <v>0</v>
      </c>
      <c r="N88" s="63">
        <f>VLOOKUP($B$11:$B$1115,'RECURSOS DE ESFUERZO PROPIO_DEF'!$B$10:$M$1114,12,FALSE)</f>
        <v>35905919</v>
      </c>
      <c r="O88" s="54">
        <f t="shared" si="5"/>
        <v>2248695058</v>
      </c>
      <c r="P88" s="41">
        <v>119</v>
      </c>
      <c r="Q88" s="17">
        <f t="shared" si="6"/>
        <v>73295259.202169657</v>
      </c>
      <c r="R88" s="19">
        <f t="shared" si="7"/>
        <v>18323814.800542414</v>
      </c>
      <c r="S88" s="69"/>
      <c r="T88" s="60"/>
    </row>
    <row r="89" spans="1:20" ht="12.75" x14ac:dyDescent="0.2">
      <c r="A89" s="56" t="s">
        <v>2181</v>
      </c>
      <c r="B89" s="31" t="s">
        <v>145</v>
      </c>
      <c r="C89" s="23" t="s">
        <v>1</v>
      </c>
      <c r="D89" s="23" t="s">
        <v>146</v>
      </c>
      <c r="E89" s="48" t="s">
        <v>2162</v>
      </c>
      <c r="F89" s="26">
        <f>VLOOKUP($B$11:$B$1115,[1]Hoja2!$A$2:$P$1115,16,FALSE)</f>
        <v>6156</v>
      </c>
      <c r="G89" s="107">
        <v>574619.9039529257</v>
      </c>
      <c r="H89" s="51">
        <f t="shared" si="4"/>
        <v>3537360129</v>
      </c>
      <c r="I89" s="108">
        <v>1812521235</v>
      </c>
      <c r="J89" s="62">
        <v>0</v>
      </c>
      <c r="K89" s="63">
        <f>VLOOKUP($B$11:$B$1115,'RECURSOS DE ESFUERZO PROPIO_DEF'!$B$10:$H$1114,7,FALSE)</f>
        <v>21713882</v>
      </c>
      <c r="L89" s="45">
        <f>VLOOKUP($B$11:$B$1115,'RECURSOS DE ESFUERZO PROPIO_DEF'!$B$10:$I$1114,8,FALSE)</f>
        <v>0</v>
      </c>
      <c r="M89" s="63">
        <f>VLOOKUP($B$11:$B$1115,'RECURSOS DE ESFUERZO PROPIO_DEF'!$B$10:$M$1114,9,FALSE)</f>
        <v>0</v>
      </c>
      <c r="N89" s="63">
        <f>VLOOKUP($B$11:$B$1115,'RECURSOS DE ESFUERZO PROPIO_DEF'!$B$10:$M$1114,12,FALSE)</f>
        <v>321659457</v>
      </c>
      <c r="O89" s="54">
        <f t="shared" si="5"/>
        <v>1381465555</v>
      </c>
      <c r="P89" s="41">
        <v>38</v>
      </c>
      <c r="Q89" s="17">
        <f t="shared" si="6"/>
        <v>21835556.350211177</v>
      </c>
      <c r="R89" s="19">
        <f t="shared" si="7"/>
        <v>5458889.0875527943</v>
      </c>
      <c r="S89" s="69"/>
      <c r="T89" s="60"/>
    </row>
    <row r="90" spans="1:20" ht="12.75" x14ac:dyDescent="0.2">
      <c r="A90" s="56" t="s">
        <v>2181</v>
      </c>
      <c r="B90" s="31" t="s">
        <v>147</v>
      </c>
      <c r="C90" s="23" t="s">
        <v>1</v>
      </c>
      <c r="D90" s="23" t="s">
        <v>2149</v>
      </c>
      <c r="E90" s="48" t="s">
        <v>2162</v>
      </c>
      <c r="F90" s="26">
        <f>VLOOKUP($B$11:$B$1115,[1]Hoja2!$A$2:$P$1115,16,FALSE)</f>
        <v>28080</v>
      </c>
      <c r="G90" s="107">
        <v>561783.89682531764</v>
      </c>
      <c r="H90" s="51">
        <f t="shared" si="4"/>
        <v>15774891823</v>
      </c>
      <c r="I90" s="108">
        <v>6222546802</v>
      </c>
      <c r="J90" s="62">
        <v>0</v>
      </c>
      <c r="K90" s="63">
        <f>VLOOKUP($B$11:$B$1115,'RECURSOS DE ESFUERZO PROPIO_DEF'!$B$10:$H$1114,7,FALSE)</f>
        <v>347015366</v>
      </c>
      <c r="L90" s="45">
        <f>VLOOKUP($B$11:$B$1115,'RECURSOS DE ESFUERZO PROPIO_DEF'!$B$10:$I$1114,8,FALSE)</f>
        <v>0</v>
      </c>
      <c r="M90" s="63">
        <f>VLOOKUP($B$11:$B$1115,'RECURSOS DE ESFUERZO PROPIO_DEF'!$B$10:$M$1114,9,FALSE)</f>
        <v>0</v>
      </c>
      <c r="N90" s="63">
        <f>VLOOKUP($B$11:$B$1115,'RECURSOS DE ESFUERZO PROPIO_DEF'!$B$10:$M$1114,12,FALSE)</f>
        <v>2747167210</v>
      </c>
      <c r="O90" s="54">
        <f t="shared" si="5"/>
        <v>6458162445</v>
      </c>
      <c r="P90" s="41">
        <v>1541</v>
      </c>
      <c r="Q90" s="17">
        <f t="shared" si="6"/>
        <v>865708985.00781453</v>
      </c>
      <c r="R90" s="19">
        <f t="shared" si="7"/>
        <v>216427246.25195363</v>
      </c>
      <c r="S90" s="69"/>
      <c r="T90" s="60"/>
    </row>
    <row r="91" spans="1:20" ht="12.75" x14ac:dyDescent="0.2">
      <c r="A91" s="56" t="s">
        <v>2181</v>
      </c>
      <c r="B91" s="31" t="s">
        <v>148</v>
      </c>
      <c r="C91" s="23" t="s">
        <v>1</v>
      </c>
      <c r="D91" s="23" t="s">
        <v>149</v>
      </c>
      <c r="E91" s="48" t="s">
        <v>2162</v>
      </c>
      <c r="F91" s="26">
        <f>VLOOKUP($B$11:$B$1115,[1]Hoja2!$A$2:$P$1115,16,FALSE)</f>
        <v>8387</v>
      </c>
      <c r="G91" s="107">
        <v>571205.08066674741</v>
      </c>
      <c r="H91" s="51">
        <f t="shared" si="4"/>
        <v>4790697012</v>
      </c>
      <c r="I91" s="108">
        <v>2372131497</v>
      </c>
      <c r="J91" s="62">
        <v>0</v>
      </c>
      <c r="K91" s="63">
        <f>VLOOKUP($B$11:$B$1115,'RECURSOS DE ESFUERZO PROPIO_DEF'!$B$10:$H$1114,7,FALSE)</f>
        <v>49608802</v>
      </c>
      <c r="L91" s="45">
        <f>VLOOKUP($B$11:$B$1115,'RECURSOS DE ESFUERZO PROPIO_DEF'!$B$10:$I$1114,8,FALSE)</f>
        <v>0</v>
      </c>
      <c r="M91" s="63">
        <f>VLOOKUP($B$11:$B$1115,'RECURSOS DE ESFUERZO PROPIO_DEF'!$B$10:$M$1114,9,FALSE)</f>
        <v>0</v>
      </c>
      <c r="N91" s="63">
        <f>VLOOKUP($B$11:$B$1115,'RECURSOS DE ESFUERZO PROPIO_DEF'!$B$10:$M$1114,12,FALSE)</f>
        <v>768486444</v>
      </c>
      <c r="O91" s="54">
        <f t="shared" si="5"/>
        <v>1600470269</v>
      </c>
      <c r="P91" s="41">
        <v>289</v>
      </c>
      <c r="Q91" s="17">
        <f t="shared" si="6"/>
        <v>165078268.31268999</v>
      </c>
      <c r="R91" s="19">
        <f t="shared" si="7"/>
        <v>41269567.078172497</v>
      </c>
      <c r="S91" s="69"/>
      <c r="T91" s="60"/>
    </row>
    <row r="92" spans="1:20" ht="12.75" x14ac:dyDescent="0.2">
      <c r="A92" s="56" t="s">
        <v>2181</v>
      </c>
      <c r="B92" s="31" t="s">
        <v>150</v>
      </c>
      <c r="C92" s="23" t="s">
        <v>1</v>
      </c>
      <c r="D92" s="23" t="s">
        <v>151</v>
      </c>
      <c r="E92" s="48" t="s">
        <v>2162</v>
      </c>
      <c r="F92" s="26">
        <f>VLOOKUP($B$11:$B$1115,[1]Hoja2!$A$2:$P$1115,16,FALSE)</f>
        <v>9873</v>
      </c>
      <c r="G92" s="107">
        <v>597730.16392338288</v>
      </c>
      <c r="H92" s="51">
        <f t="shared" si="4"/>
        <v>5901389909</v>
      </c>
      <c r="I92" s="108">
        <v>2762144730</v>
      </c>
      <c r="J92" s="62">
        <v>0</v>
      </c>
      <c r="K92" s="63">
        <f>VLOOKUP($B$11:$B$1115,'RECURSOS DE ESFUERZO PROPIO_DEF'!$B$10:$H$1114,7,FALSE)</f>
        <v>37016266</v>
      </c>
      <c r="L92" s="45">
        <f>VLOOKUP($B$11:$B$1115,'RECURSOS DE ESFUERZO PROPIO_DEF'!$B$10:$I$1114,8,FALSE)</f>
        <v>0</v>
      </c>
      <c r="M92" s="63">
        <f>VLOOKUP($B$11:$B$1115,'RECURSOS DE ESFUERZO PROPIO_DEF'!$B$10:$M$1114,9,FALSE)</f>
        <v>0</v>
      </c>
      <c r="N92" s="63">
        <f>VLOOKUP($B$11:$B$1115,'RECURSOS DE ESFUERZO PROPIO_DEF'!$B$10:$M$1114,12,FALSE)</f>
        <v>942258159</v>
      </c>
      <c r="O92" s="54">
        <f t="shared" si="5"/>
        <v>2159970754</v>
      </c>
      <c r="P92" s="41">
        <v>299</v>
      </c>
      <c r="Q92" s="17">
        <f t="shared" si="6"/>
        <v>178721319.01309147</v>
      </c>
      <c r="R92" s="19">
        <f t="shared" si="7"/>
        <v>44680329.753272869</v>
      </c>
      <c r="S92" s="69"/>
      <c r="T92" s="60"/>
    </row>
    <row r="93" spans="1:20" ht="12.75" x14ac:dyDescent="0.2">
      <c r="A93" s="56" t="s">
        <v>2181</v>
      </c>
      <c r="B93" s="31" t="s">
        <v>152</v>
      </c>
      <c r="C93" s="23" t="s">
        <v>1</v>
      </c>
      <c r="D93" s="23" t="s">
        <v>153</v>
      </c>
      <c r="E93" s="48" t="s">
        <v>2162</v>
      </c>
      <c r="F93" s="26">
        <f>VLOOKUP($B$11:$B$1115,[1]Hoja2!$A$2:$P$1115,16,FALSE)</f>
        <v>18153</v>
      </c>
      <c r="G93" s="107">
        <v>566447.18197048653</v>
      </c>
      <c r="H93" s="51">
        <f t="shared" si="4"/>
        <v>10282715695</v>
      </c>
      <c r="I93" s="108">
        <v>5124704452</v>
      </c>
      <c r="J93" s="62">
        <v>0</v>
      </c>
      <c r="K93" s="63">
        <f>VLOOKUP($B$11:$B$1115,'RECURSOS DE ESFUERZO PROPIO_DEF'!$B$10:$H$1114,7,FALSE)</f>
        <v>71335246</v>
      </c>
      <c r="L93" s="45">
        <f>VLOOKUP($B$11:$B$1115,'RECURSOS DE ESFUERZO PROPIO_DEF'!$B$10:$I$1114,8,FALSE)</f>
        <v>0</v>
      </c>
      <c r="M93" s="63">
        <f>VLOOKUP($B$11:$B$1115,'RECURSOS DE ESFUERZO PROPIO_DEF'!$B$10:$M$1114,9,FALSE)</f>
        <v>0</v>
      </c>
      <c r="N93" s="63">
        <f>VLOOKUP($B$11:$B$1115,'RECURSOS DE ESFUERZO PROPIO_DEF'!$B$10:$M$1114,12,FALSE)</f>
        <v>1381153304</v>
      </c>
      <c r="O93" s="54">
        <f t="shared" si="5"/>
        <v>3705522693</v>
      </c>
      <c r="P93" s="41">
        <v>1081</v>
      </c>
      <c r="Q93" s="17">
        <f t="shared" si="6"/>
        <v>612329403.710096</v>
      </c>
      <c r="R93" s="19">
        <f t="shared" si="7"/>
        <v>153082350.927524</v>
      </c>
      <c r="S93" s="69"/>
      <c r="T93" s="60"/>
    </row>
    <row r="94" spans="1:20" ht="12.75" x14ac:dyDescent="0.2">
      <c r="A94" s="56" t="s">
        <v>2181</v>
      </c>
      <c r="B94" s="31" t="s">
        <v>154</v>
      </c>
      <c r="C94" s="23" t="s">
        <v>1</v>
      </c>
      <c r="D94" s="23" t="s">
        <v>155</v>
      </c>
      <c r="E94" s="48" t="s">
        <v>2162</v>
      </c>
      <c r="F94" s="26">
        <f>VLOOKUP($B$11:$B$1115,[1]Hoja2!$A$2:$P$1115,16,FALSE)</f>
        <v>4279</v>
      </c>
      <c r="G94" s="107">
        <v>597601.35465285473</v>
      </c>
      <c r="H94" s="51">
        <f t="shared" si="4"/>
        <v>2557136197</v>
      </c>
      <c r="I94" s="108">
        <v>1127756129</v>
      </c>
      <c r="J94" s="62">
        <v>0</v>
      </c>
      <c r="K94" s="63">
        <f>VLOOKUP($B$11:$B$1115,'RECURSOS DE ESFUERZO PROPIO_DEF'!$B$10:$H$1114,7,FALSE)</f>
        <v>156953305</v>
      </c>
      <c r="L94" s="45">
        <f>VLOOKUP($B$11:$B$1115,'RECURSOS DE ESFUERZO PROPIO_DEF'!$B$10:$I$1114,8,FALSE)</f>
        <v>0</v>
      </c>
      <c r="M94" s="63">
        <f>VLOOKUP($B$11:$B$1115,'RECURSOS DE ESFUERZO PROPIO_DEF'!$B$10:$M$1114,9,FALSE)</f>
        <v>0</v>
      </c>
      <c r="N94" s="63">
        <f>VLOOKUP($B$11:$B$1115,'RECURSOS DE ESFUERZO PROPIO_DEF'!$B$10:$M$1114,12,FALSE)</f>
        <v>78063284</v>
      </c>
      <c r="O94" s="54">
        <f t="shared" si="5"/>
        <v>1194363479</v>
      </c>
      <c r="P94" s="41">
        <v>86</v>
      </c>
      <c r="Q94" s="17">
        <f t="shared" si="6"/>
        <v>51393716.50014551</v>
      </c>
      <c r="R94" s="19">
        <f t="shared" si="7"/>
        <v>12848429.125036377</v>
      </c>
      <c r="S94" s="69"/>
      <c r="T94" s="60"/>
    </row>
    <row r="95" spans="1:20" ht="12.75" x14ac:dyDescent="0.2">
      <c r="A95" s="56" t="s">
        <v>2181</v>
      </c>
      <c r="B95" s="31" t="s">
        <v>156</v>
      </c>
      <c r="C95" s="23" t="s">
        <v>1</v>
      </c>
      <c r="D95" s="23" t="s">
        <v>157</v>
      </c>
      <c r="E95" s="48" t="s">
        <v>2162</v>
      </c>
      <c r="F95" s="26">
        <f>VLOOKUP($B$11:$B$1115,[1]Hoja2!$A$2:$P$1115,16,FALSE)</f>
        <v>19290</v>
      </c>
      <c r="G95" s="107">
        <v>637811.9513762783</v>
      </c>
      <c r="H95" s="51">
        <f t="shared" si="4"/>
        <v>12303392543</v>
      </c>
      <c r="I95" s="108">
        <v>4586822470</v>
      </c>
      <c r="J95" s="62">
        <v>0</v>
      </c>
      <c r="K95" s="63">
        <f>VLOOKUP($B$11:$B$1115,'RECURSOS DE ESFUERZO PROPIO_DEF'!$B$10:$H$1114,7,FALSE)</f>
        <v>385285808</v>
      </c>
      <c r="L95" s="45">
        <f>VLOOKUP($B$11:$B$1115,'RECURSOS DE ESFUERZO PROPIO_DEF'!$B$10:$I$1114,8,FALSE)</f>
        <v>0</v>
      </c>
      <c r="M95" s="63">
        <f>VLOOKUP($B$11:$B$1115,'RECURSOS DE ESFUERZO PROPIO_DEF'!$B$10:$M$1114,9,FALSE)</f>
        <v>0</v>
      </c>
      <c r="N95" s="63">
        <f>VLOOKUP($B$11:$B$1115,'RECURSOS DE ESFUERZO PROPIO_DEF'!$B$10:$M$1114,12,FALSE)</f>
        <v>0</v>
      </c>
      <c r="O95" s="54">
        <f t="shared" si="5"/>
        <v>7331284265</v>
      </c>
      <c r="P95" s="41">
        <v>624</v>
      </c>
      <c r="Q95" s="17">
        <f t="shared" si="6"/>
        <v>397994657.65879768</v>
      </c>
      <c r="R95" s="19">
        <f t="shared" si="7"/>
        <v>99498664.41469942</v>
      </c>
      <c r="S95" s="69"/>
      <c r="T95" s="60"/>
    </row>
    <row r="96" spans="1:20" ht="12.75" x14ac:dyDescent="0.2">
      <c r="A96" s="56" t="s">
        <v>2181</v>
      </c>
      <c r="B96" s="31" t="s">
        <v>158</v>
      </c>
      <c r="C96" s="23" t="s">
        <v>1</v>
      </c>
      <c r="D96" s="23" t="s">
        <v>159</v>
      </c>
      <c r="E96" s="48" t="s">
        <v>2162</v>
      </c>
      <c r="F96" s="26">
        <f>VLOOKUP($B$11:$B$1115,[1]Hoja2!$A$2:$P$1115,16,FALSE)</f>
        <v>7683</v>
      </c>
      <c r="G96" s="107">
        <v>530156.93046883191</v>
      </c>
      <c r="H96" s="51">
        <f t="shared" si="4"/>
        <v>4073195697</v>
      </c>
      <c r="I96" s="108">
        <v>1949309024</v>
      </c>
      <c r="J96" s="62">
        <v>0</v>
      </c>
      <c r="K96" s="63">
        <f>VLOOKUP($B$11:$B$1115,'RECURSOS DE ESFUERZO PROPIO_DEF'!$B$10:$H$1114,7,FALSE)</f>
        <v>57909818.666666672</v>
      </c>
      <c r="L96" s="45">
        <f>VLOOKUP($B$11:$B$1115,'RECURSOS DE ESFUERZO PROPIO_DEF'!$B$10:$I$1114,8,FALSE)</f>
        <v>0</v>
      </c>
      <c r="M96" s="63">
        <f>VLOOKUP($B$11:$B$1115,'RECURSOS DE ESFUERZO PROPIO_DEF'!$B$10:$M$1114,9,FALSE)</f>
        <v>0</v>
      </c>
      <c r="N96" s="63">
        <f>VLOOKUP($B$11:$B$1115,'RECURSOS DE ESFUERZO PROPIO_DEF'!$B$10:$M$1114,12,FALSE)</f>
        <v>337767370</v>
      </c>
      <c r="O96" s="54">
        <f t="shared" si="5"/>
        <v>1728209484.333333</v>
      </c>
      <c r="P96" s="41">
        <v>60</v>
      </c>
      <c r="Q96" s="17">
        <f t="shared" si="6"/>
        <v>31809415.828129914</v>
      </c>
      <c r="R96" s="19">
        <f t="shared" si="7"/>
        <v>7952353.9570324784</v>
      </c>
      <c r="S96" s="69"/>
      <c r="T96" s="60"/>
    </row>
    <row r="97" spans="1:20" ht="12.75" x14ac:dyDescent="0.2">
      <c r="A97" s="56" t="s">
        <v>2181</v>
      </c>
      <c r="B97" s="31" t="s">
        <v>160</v>
      </c>
      <c r="C97" s="23" t="s">
        <v>1</v>
      </c>
      <c r="D97" s="23" t="s">
        <v>161</v>
      </c>
      <c r="E97" s="48" t="s">
        <v>2162</v>
      </c>
      <c r="F97" s="26">
        <f>VLOOKUP($B$11:$B$1115,[1]Hoja2!$A$2:$P$1115,16,FALSE)</f>
        <v>5242</v>
      </c>
      <c r="G97" s="107">
        <v>644222.9046828493</v>
      </c>
      <c r="H97" s="51">
        <f t="shared" si="4"/>
        <v>3377016467</v>
      </c>
      <c r="I97" s="108">
        <v>1422247369</v>
      </c>
      <c r="J97" s="62">
        <v>0</v>
      </c>
      <c r="K97" s="63">
        <f>VLOOKUP($B$11:$B$1115,'RECURSOS DE ESFUERZO PROPIO_DEF'!$B$10:$H$1114,7,FALSE)</f>
        <v>556515863</v>
      </c>
      <c r="L97" s="45">
        <f>VLOOKUP($B$11:$B$1115,'RECURSOS DE ESFUERZO PROPIO_DEF'!$B$10:$I$1114,8,FALSE)</f>
        <v>0</v>
      </c>
      <c r="M97" s="63">
        <f>VLOOKUP($B$11:$B$1115,'RECURSOS DE ESFUERZO PROPIO_DEF'!$B$10:$M$1114,9,FALSE)</f>
        <v>0</v>
      </c>
      <c r="N97" s="63">
        <f>VLOOKUP($B$11:$B$1115,'RECURSOS DE ESFUERZO PROPIO_DEF'!$B$10:$M$1114,12,FALSE)</f>
        <v>0</v>
      </c>
      <c r="O97" s="54">
        <f t="shared" si="5"/>
        <v>1398253235</v>
      </c>
      <c r="P97" s="41">
        <v>160</v>
      </c>
      <c r="Q97" s="17">
        <f t="shared" si="6"/>
        <v>103075664.7492559</v>
      </c>
      <c r="R97" s="19">
        <f t="shared" si="7"/>
        <v>25768916.187313974</v>
      </c>
      <c r="S97" s="69"/>
      <c r="T97" s="60"/>
    </row>
    <row r="98" spans="1:20" ht="12.75" x14ac:dyDescent="0.2">
      <c r="A98" s="56" t="s">
        <v>2181</v>
      </c>
      <c r="B98" s="31" t="s">
        <v>162</v>
      </c>
      <c r="C98" s="23" t="s">
        <v>1</v>
      </c>
      <c r="D98" s="23" t="s">
        <v>163</v>
      </c>
      <c r="E98" s="48" t="s">
        <v>2162</v>
      </c>
      <c r="F98" s="26">
        <f>VLOOKUP($B$11:$B$1115,[1]Hoja2!$A$2:$P$1115,16,FALSE)</f>
        <v>14110</v>
      </c>
      <c r="G98" s="107">
        <v>548147.28905539319</v>
      </c>
      <c r="H98" s="51">
        <f t="shared" si="4"/>
        <v>7734358249</v>
      </c>
      <c r="I98" s="108">
        <v>4298725875</v>
      </c>
      <c r="J98" s="62">
        <v>0</v>
      </c>
      <c r="K98" s="63">
        <f>VLOOKUP($B$11:$B$1115,'RECURSOS DE ESFUERZO PROPIO_DEF'!$B$10:$H$1114,7,FALSE)</f>
        <v>62219730</v>
      </c>
      <c r="L98" s="45">
        <f>VLOOKUP($B$11:$B$1115,'RECURSOS DE ESFUERZO PROPIO_DEF'!$B$10:$I$1114,8,FALSE)</f>
        <v>0</v>
      </c>
      <c r="M98" s="63">
        <f>VLOOKUP($B$11:$B$1115,'RECURSOS DE ESFUERZO PROPIO_DEF'!$B$10:$M$1114,9,FALSE)</f>
        <v>0</v>
      </c>
      <c r="N98" s="63">
        <f>VLOOKUP($B$11:$B$1115,'RECURSOS DE ESFUERZO PROPIO_DEF'!$B$10:$M$1114,12,FALSE)</f>
        <v>569342996</v>
      </c>
      <c r="O98" s="54">
        <f t="shared" si="5"/>
        <v>2804069648</v>
      </c>
      <c r="P98" s="41">
        <v>375</v>
      </c>
      <c r="Q98" s="17">
        <f t="shared" si="6"/>
        <v>205555233.39577246</v>
      </c>
      <c r="R98" s="19">
        <f t="shared" si="7"/>
        <v>51388808.348943114</v>
      </c>
      <c r="S98" s="69"/>
      <c r="T98" s="60"/>
    </row>
    <row r="99" spans="1:20" ht="12.75" x14ac:dyDescent="0.2">
      <c r="A99" s="56" t="s">
        <v>2181</v>
      </c>
      <c r="B99" s="31" t="s">
        <v>164</v>
      </c>
      <c r="C99" s="23" t="s">
        <v>1</v>
      </c>
      <c r="D99" s="23" t="s">
        <v>165</v>
      </c>
      <c r="E99" s="48" t="s">
        <v>2162</v>
      </c>
      <c r="F99" s="26">
        <f>VLOOKUP($B$11:$B$1115,[1]Hoja2!$A$2:$P$1115,16,FALSE)</f>
        <v>4843</v>
      </c>
      <c r="G99" s="107">
        <v>544204.70503884298</v>
      </c>
      <c r="H99" s="51">
        <f t="shared" si="4"/>
        <v>2635583387</v>
      </c>
      <c r="I99" s="108">
        <v>1422781855</v>
      </c>
      <c r="J99" s="62">
        <v>0</v>
      </c>
      <c r="K99" s="63">
        <f>VLOOKUP($B$11:$B$1115,'RECURSOS DE ESFUERZO PROPIO_DEF'!$B$10:$H$1114,7,FALSE)</f>
        <v>18251274</v>
      </c>
      <c r="L99" s="45">
        <f>VLOOKUP($B$11:$B$1115,'RECURSOS DE ESFUERZO PROPIO_DEF'!$B$10:$I$1114,8,FALSE)</f>
        <v>0</v>
      </c>
      <c r="M99" s="63">
        <f>VLOOKUP($B$11:$B$1115,'RECURSOS DE ESFUERZO PROPIO_DEF'!$B$10:$M$1114,9,FALSE)</f>
        <v>0</v>
      </c>
      <c r="N99" s="63">
        <f>VLOOKUP($B$11:$B$1115,'RECURSOS DE ESFUERZO PROPIO_DEF'!$B$10:$M$1114,12,FALSE)</f>
        <v>172480041</v>
      </c>
      <c r="O99" s="54">
        <f t="shared" si="5"/>
        <v>1022070217</v>
      </c>
      <c r="P99" s="41">
        <v>111</v>
      </c>
      <c r="Q99" s="17">
        <f t="shared" si="6"/>
        <v>60406722.259311572</v>
      </c>
      <c r="R99" s="19">
        <f t="shared" si="7"/>
        <v>15101680.564827893</v>
      </c>
      <c r="S99" s="69"/>
      <c r="T99" s="60"/>
    </row>
    <row r="100" spans="1:20" ht="12.75" x14ac:dyDescent="0.2">
      <c r="A100" s="56" t="s">
        <v>2181</v>
      </c>
      <c r="B100" s="31" t="s">
        <v>166</v>
      </c>
      <c r="C100" s="23" t="s">
        <v>1</v>
      </c>
      <c r="D100" s="23" t="s">
        <v>167</v>
      </c>
      <c r="E100" s="48" t="s">
        <v>2162</v>
      </c>
      <c r="F100" s="26">
        <f>VLOOKUP($B$11:$B$1115,[1]Hoja2!$A$2:$P$1115,16,FALSE)</f>
        <v>9915</v>
      </c>
      <c r="G100" s="107">
        <v>597711.41323280695</v>
      </c>
      <c r="H100" s="51">
        <f t="shared" si="4"/>
        <v>5926308663</v>
      </c>
      <c r="I100" s="108">
        <v>2944869557</v>
      </c>
      <c r="J100" s="62">
        <v>0</v>
      </c>
      <c r="K100" s="63">
        <f>VLOOKUP($B$11:$B$1115,'RECURSOS DE ESFUERZO PROPIO_DEF'!$B$10:$H$1114,7,FALSE)</f>
        <v>47762574</v>
      </c>
      <c r="L100" s="45">
        <f>VLOOKUP($B$11:$B$1115,'RECURSOS DE ESFUERZO PROPIO_DEF'!$B$10:$I$1114,8,FALSE)</f>
        <v>0</v>
      </c>
      <c r="M100" s="63">
        <f>VLOOKUP($B$11:$B$1115,'RECURSOS DE ESFUERZO PROPIO_DEF'!$B$10:$M$1114,9,FALSE)</f>
        <v>0</v>
      </c>
      <c r="N100" s="63">
        <f>VLOOKUP($B$11:$B$1115,'RECURSOS DE ESFUERZO PROPIO_DEF'!$B$10:$M$1114,12,FALSE)</f>
        <v>0</v>
      </c>
      <c r="O100" s="54">
        <f t="shared" si="5"/>
        <v>2933676532</v>
      </c>
      <c r="P100" s="41">
        <v>128</v>
      </c>
      <c r="Q100" s="17">
        <f t="shared" si="6"/>
        <v>76507060.89379929</v>
      </c>
      <c r="R100" s="19">
        <f t="shared" si="7"/>
        <v>19126765.223449823</v>
      </c>
      <c r="S100" s="69"/>
      <c r="T100" s="60"/>
    </row>
    <row r="101" spans="1:20" ht="12.75" x14ac:dyDescent="0.2">
      <c r="A101" s="56" t="s">
        <v>2181</v>
      </c>
      <c r="B101" s="31" t="s">
        <v>168</v>
      </c>
      <c r="C101" s="23" t="s">
        <v>1</v>
      </c>
      <c r="D101" s="23" t="s">
        <v>169</v>
      </c>
      <c r="E101" s="48" t="s">
        <v>2162</v>
      </c>
      <c r="F101" s="26">
        <f>VLOOKUP($B$11:$B$1115,[1]Hoja2!$A$2:$P$1115,16,FALSE)</f>
        <v>5105</v>
      </c>
      <c r="G101" s="107">
        <v>592758.9849141275</v>
      </c>
      <c r="H101" s="51">
        <f t="shared" si="4"/>
        <v>3026034618</v>
      </c>
      <c r="I101" s="108">
        <v>1554607907</v>
      </c>
      <c r="J101" s="62">
        <v>0</v>
      </c>
      <c r="K101" s="63">
        <f>VLOOKUP($B$11:$B$1115,'RECURSOS DE ESFUERZO PROPIO_DEF'!$B$10:$H$1114,7,FALSE)</f>
        <v>19823707</v>
      </c>
      <c r="L101" s="45">
        <f>VLOOKUP($B$11:$B$1115,'RECURSOS DE ESFUERZO PROPIO_DEF'!$B$10:$I$1114,8,FALSE)</f>
        <v>0</v>
      </c>
      <c r="M101" s="63">
        <f>VLOOKUP($B$11:$B$1115,'RECURSOS DE ESFUERZO PROPIO_DEF'!$B$10:$M$1114,9,FALSE)</f>
        <v>0</v>
      </c>
      <c r="N101" s="63">
        <f>VLOOKUP($B$11:$B$1115,'RECURSOS DE ESFUERZO PROPIO_DEF'!$B$10:$M$1114,12,FALSE)</f>
        <v>10609746</v>
      </c>
      <c r="O101" s="54">
        <f t="shared" si="5"/>
        <v>1440993258</v>
      </c>
      <c r="P101" s="41">
        <v>56</v>
      </c>
      <c r="Q101" s="17">
        <f t="shared" si="6"/>
        <v>33194503.155191138</v>
      </c>
      <c r="R101" s="19">
        <f t="shared" si="7"/>
        <v>8298625.7887977846</v>
      </c>
      <c r="S101" s="69"/>
      <c r="T101" s="60"/>
    </row>
    <row r="102" spans="1:20" ht="12.75" x14ac:dyDescent="0.2">
      <c r="A102" s="56" t="s">
        <v>2181</v>
      </c>
      <c r="B102" s="31" t="s">
        <v>170</v>
      </c>
      <c r="C102" s="23" t="s">
        <v>1</v>
      </c>
      <c r="D102" s="23" t="s">
        <v>171</v>
      </c>
      <c r="E102" s="48" t="s">
        <v>2162</v>
      </c>
      <c r="F102" s="26">
        <f>VLOOKUP($B$11:$B$1115,[1]Hoja2!$A$2:$P$1115,16,FALSE)</f>
        <v>6550</v>
      </c>
      <c r="G102" s="107">
        <v>579268.72544570104</v>
      </c>
      <c r="H102" s="51">
        <f t="shared" si="4"/>
        <v>3794210152</v>
      </c>
      <c r="I102" s="108">
        <v>1856287999</v>
      </c>
      <c r="J102" s="62">
        <v>0</v>
      </c>
      <c r="K102" s="63">
        <f>VLOOKUP($B$11:$B$1115,'RECURSOS DE ESFUERZO PROPIO_DEF'!$B$10:$H$1114,7,FALSE)</f>
        <v>41216539</v>
      </c>
      <c r="L102" s="45">
        <f>VLOOKUP($B$11:$B$1115,'RECURSOS DE ESFUERZO PROPIO_DEF'!$B$10:$I$1114,8,FALSE)</f>
        <v>0</v>
      </c>
      <c r="M102" s="63">
        <f>VLOOKUP($B$11:$B$1115,'RECURSOS DE ESFUERZO PROPIO_DEF'!$B$10:$M$1114,9,FALSE)</f>
        <v>0</v>
      </c>
      <c r="N102" s="63">
        <f>VLOOKUP($B$11:$B$1115,'RECURSOS DE ESFUERZO PROPIO_DEF'!$B$10:$M$1114,12,FALSE)</f>
        <v>413484374</v>
      </c>
      <c r="O102" s="54">
        <f t="shared" si="5"/>
        <v>1483221240</v>
      </c>
      <c r="P102" s="41">
        <v>106</v>
      </c>
      <c r="Q102" s="17">
        <f t="shared" si="6"/>
        <v>61402484.897244312</v>
      </c>
      <c r="R102" s="19">
        <f t="shared" si="7"/>
        <v>15350621.224311078</v>
      </c>
      <c r="S102" s="69"/>
      <c r="T102" s="60"/>
    </row>
    <row r="103" spans="1:20" ht="12.75" x14ac:dyDescent="0.2">
      <c r="A103" s="56" t="s">
        <v>2181</v>
      </c>
      <c r="B103" s="31" t="s">
        <v>172</v>
      </c>
      <c r="C103" s="23" t="s">
        <v>1</v>
      </c>
      <c r="D103" s="23" t="s">
        <v>173</v>
      </c>
      <c r="E103" s="48" t="s">
        <v>2162</v>
      </c>
      <c r="F103" s="26">
        <f>VLOOKUP($B$11:$B$1115,[1]Hoja2!$A$2:$P$1115,16,FALSE)</f>
        <v>2171</v>
      </c>
      <c r="G103" s="107">
        <v>501635.63867234037</v>
      </c>
      <c r="H103" s="51">
        <f t="shared" si="4"/>
        <v>1089050972</v>
      </c>
      <c r="I103" s="108">
        <v>566418535</v>
      </c>
      <c r="J103" s="62">
        <v>0</v>
      </c>
      <c r="K103" s="63">
        <f>VLOOKUP($B$11:$B$1115,'RECURSOS DE ESFUERZO PROPIO_DEF'!$B$10:$H$1114,7,FALSE)</f>
        <v>7205066</v>
      </c>
      <c r="L103" s="45">
        <f>VLOOKUP($B$11:$B$1115,'RECURSOS DE ESFUERZO PROPIO_DEF'!$B$10:$I$1114,8,FALSE)</f>
        <v>0</v>
      </c>
      <c r="M103" s="63">
        <f>VLOOKUP($B$11:$B$1115,'RECURSOS DE ESFUERZO PROPIO_DEF'!$B$10:$M$1114,9,FALSE)</f>
        <v>0</v>
      </c>
      <c r="N103" s="63">
        <f>VLOOKUP($B$11:$B$1115,'RECURSOS DE ESFUERZO PROPIO_DEF'!$B$10:$M$1114,12,FALSE)</f>
        <v>11587679</v>
      </c>
      <c r="O103" s="54">
        <f t="shared" si="5"/>
        <v>503839692</v>
      </c>
      <c r="P103" s="41">
        <v>26</v>
      </c>
      <c r="Q103" s="17">
        <f t="shared" si="6"/>
        <v>13042526.60548085</v>
      </c>
      <c r="R103" s="19">
        <f t="shared" si="7"/>
        <v>3260631.6513702124</v>
      </c>
      <c r="S103" s="69"/>
      <c r="T103" s="60"/>
    </row>
    <row r="104" spans="1:20" ht="12.75" x14ac:dyDescent="0.2">
      <c r="A104" s="56" t="s">
        <v>2181</v>
      </c>
      <c r="B104" s="31" t="s">
        <v>174</v>
      </c>
      <c r="C104" s="23" t="s">
        <v>1</v>
      </c>
      <c r="D104" s="23" t="s">
        <v>175</v>
      </c>
      <c r="E104" s="48" t="s">
        <v>2164</v>
      </c>
      <c r="F104" s="26">
        <f>VLOOKUP($B$11:$B$1115,[1]Hoja2!$A$2:$P$1115,16,FALSE)</f>
        <v>20033</v>
      </c>
      <c r="G104" s="107">
        <v>543686.37932199298</v>
      </c>
      <c r="H104" s="51">
        <f t="shared" si="4"/>
        <v>10891669237</v>
      </c>
      <c r="I104" s="108">
        <v>5879305449</v>
      </c>
      <c r="J104" s="62">
        <v>0</v>
      </c>
      <c r="K104" s="63">
        <f>VLOOKUP($B$11:$B$1115,'RECURSOS DE ESFUERZO PROPIO_DEF'!$B$10:$H$1114,7,FALSE)</f>
        <v>72460841</v>
      </c>
      <c r="L104" s="45">
        <f>VLOOKUP($B$11:$B$1115,'RECURSOS DE ESFUERZO PROPIO_DEF'!$B$10:$I$1114,8,FALSE)</f>
        <v>0</v>
      </c>
      <c r="M104" s="63">
        <f>VLOOKUP($B$11:$B$1115,'RECURSOS DE ESFUERZO PROPIO_DEF'!$B$10:$M$1114,9,FALSE)</f>
        <v>0</v>
      </c>
      <c r="N104" s="63">
        <f>VLOOKUP($B$11:$B$1115,'RECURSOS DE ESFUERZO PROPIO_DEF'!$B$10:$M$1114,12,FALSE)</f>
        <v>608736215</v>
      </c>
      <c r="O104" s="54">
        <f t="shared" si="5"/>
        <v>4331166732</v>
      </c>
      <c r="P104" s="41">
        <v>1381</v>
      </c>
      <c r="Q104" s="17">
        <f t="shared" si="6"/>
        <v>750830889.84367228</v>
      </c>
      <c r="R104" s="19">
        <f t="shared" si="7"/>
        <v>187707722.46091807</v>
      </c>
      <c r="S104" s="69"/>
      <c r="T104" s="60"/>
    </row>
    <row r="105" spans="1:20" ht="12.75" x14ac:dyDescent="0.2">
      <c r="A105" s="56" t="s">
        <v>2181</v>
      </c>
      <c r="B105" s="31" t="s">
        <v>176</v>
      </c>
      <c r="C105" s="23" t="s">
        <v>1</v>
      </c>
      <c r="D105" s="23" t="s">
        <v>177</v>
      </c>
      <c r="E105" s="48" t="s">
        <v>2162</v>
      </c>
      <c r="F105" s="26">
        <f>VLOOKUP($B$11:$B$1115,[1]Hoja2!$A$2:$P$1115,16,FALSE)</f>
        <v>9658</v>
      </c>
      <c r="G105" s="107">
        <v>558554.50986770913</v>
      </c>
      <c r="H105" s="51">
        <f t="shared" si="4"/>
        <v>5394519457</v>
      </c>
      <c r="I105" s="108">
        <v>2262223420</v>
      </c>
      <c r="J105" s="62">
        <v>0</v>
      </c>
      <c r="K105" s="63">
        <f>VLOOKUP($B$11:$B$1115,'RECURSOS DE ESFUERZO PROPIO_DEF'!$B$10:$H$1114,7,FALSE)</f>
        <v>52398881</v>
      </c>
      <c r="L105" s="45">
        <f>VLOOKUP($B$11:$B$1115,'RECURSOS DE ESFUERZO PROPIO_DEF'!$B$10:$I$1114,8,FALSE)</f>
        <v>0</v>
      </c>
      <c r="M105" s="63">
        <f>VLOOKUP($B$11:$B$1115,'RECURSOS DE ESFUERZO PROPIO_DEF'!$B$10:$M$1114,9,FALSE)</f>
        <v>0</v>
      </c>
      <c r="N105" s="63">
        <f>VLOOKUP($B$11:$B$1115,'RECURSOS DE ESFUERZO PROPIO_DEF'!$B$10:$M$1114,12,FALSE)</f>
        <v>226724363</v>
      </c>
      <c r="O105" s="54">
        <f t="shared" si="5"/>
        <v>2853172793</v>
      </c>
      <c r="P105" s="41">
        <v>277</v>
      </c>
      <c r="Q105" s="17">
        <f t="shared" si="6"/>
        <v>154719599.23335543</v>
      </c>
      <c r="R105" s="19">
        <f t="shared" si="7"/>
        <v>38679899.808338858</v>
      </c>
      <c r="S105" s="69"/>
      <c r="T105" s="60"/>
    </row>
    <row r="106" spans="1:20" ht="12.75" x14ac:dyDescent="0.2">
      <c r="A106" s="56" t="s">
        <v>2181</v>
      </c>
      <c r="B106" s="31" t="s">
        <v>178</v>
      </c>
      <c r="C106" s="23" t="s">
        <v>1</v>
      </c>
      <c r="D106" s="23" t="s">
        <v>179</v>
      </c>
      <c r="E106" s="48" t="s">
        <v>2162</v>
      </c>
      <c r="F106" s="26">
        <f>VLOOKUP($B$11:$B$1115,[1]Hoja2!$A$2:$P$1115,16,FALSE)</f>
        <v>9659</v>
      </c>
      <c r="G106" s="107">
        <v>536264.42776532553</v>
      </c>
      <c r="H106" s="51">
        <f t="shared" si="4"/>
        <v>5179778108</v>
      </c>
      <c r="I106" s="108">
        <v>2266067936</v>
      </c>
      <c r="J106" s="62">
        <v>0</v>
      </c>
      <c r="K106" s="63">
        <f>VLOOKUP($B$11:$B$1115,'RECURSOS DE ESFUERZO PROPIO_DEF'!$B$10:$H$1114,7,FALSE)</f>
        <v>126821046</v>
      </c>
      <c r="L106" s="45">
        <f>VLOOKUP($B$11:$B$1115,'RECURSOS DE ESFUERZO PROPIO_DEF'!$B$10:$I$1114,8,FALSE)</f>
        <v>0</v>
      </c>
      <c r="M106" s="63">
        <f>VLOOKUP($B$11:$B$1115,'RECURSOS DE ESFUERZO PROPIO_DEF'!$B$10:$M$1114,9,FALSE)</f>
        <v>0</v>
      </c>
      <c r="N106" s="63">
        <f>VLOOKUP($B$11:$B$1115,'RECURSOS DE ESFUERZO PROPIO_DEF'!$B$10:$M$1114,12,FALSE)</f>
        <v>0</v>
      </c>
      <c r="O106" s="54">
        <f t="shared" si="5"/>
        <v>2786889126</v>
      </c>
      <c r="P106" s="41">
        <v>292</v>
      </c>
      <c r="Q106" s="17">
        <f t="shared" si="6"/>
        <v>156589212.90747505</v>
      </c>
      <c r="R106" s="19">
        <f t="shared" si="7"/>
        <v>39147303.226868764</v>
      </c>
      <c r="S106" s="69"/>
      <c r="T106" s="60"/>
    </row>
    <row r="107" spans="1:20" ht="12.75" x14ac:dyDescent="0.2">
      <c r="A107" s="56" t="s">
        <v>2181</v>
      </c>
      <c r="B107" s="31" t="s">
        <v>180</v>
      </c>
      <c r="C107" s="23" t="s">
        <v>1</v>
      </c>
      <c r="D107" s="23" t="s">
        <v>181</v>
      </c>
      <c r="E107" s="48" t="s">
        <v>2164</v>
      </c>
      <c r="F107" s="26">
        <f>VLOOKUP($B$11:$B$1115,[1]Hoja2!$A$2:$P$1115,16,FALSE)</f>
        <v>30750</v>
      </c>
      <c r="G107" s="107">
        <v>550722.42749151436</v>
      </c>
      <c r="H107" s="51">
        <f t="shared" si="4"/>
        <v>16934714646</v>
      </c>
      <c r="I107" s="108">
        <v>8554384939</v>
      </c>
      <c r="J107" s="62">
        <v>0</v>
      </c>
      <c r="K107" s="63">
        <f>VLOOKUP($B$11:$B$1115,'RECURSOS DE ESFUERZO PROPIO_DEF'!$B$10:$H$1114,7,FALSE)</f>
        <v>151495314.55555555</v>
      </c>
      <c r="L107" s="45">
        <f>VLOOKUP($B$11:$B$1115,'RECURSOS DE ESFUERZO PROPIO_DEF'!$B$10:$I$1114,8,FALSE)</f>
        <v>0</v>
      </c>
      <c r="M107" s="63">
        <f>VLOOKUP($B$11:$B$1115,'RECURSOS DE ESFUERZO PROPIO_DEF'!$B$10:$M$1114,9,FALSE)</f>
        <v>0</v>
      </c>
      <c r="N107" s="63">
        <f>VLOOKUP($B$11:$B$1115,'RECURSOS DE ESFUERZO PROPIO_DEF'!$B$10:$M$1114,12,FALSE)</f>
        <v>1287718545</v>
      </c>
      <c r="O107" s="54">
        <f t="shared" si="5"/>
        <v>6941115847.4444447</v>
      </c>
      <c r="P107" s="41">
        <v>1575</v>
      </c>
      <c r="Q107" s="17">
        <f t="shared" si="6"/>
        <v>867387823.29913509</v>
      </c>
      <c r="R107" s="19">
        <f t="shared" si="7"/>
        <v>216846955.82478377</v>
      </c>
      <c r="S107" s="69"/>
      <c r="T107" s="60"/>
    </row>
    <row r="108" spans="1:20" ht="12.75" x14ac:dyDescent="0.2">
      <c r="A108" s="56" t="s">
        <v>2181</v>
      </c>
      <c r="B108" s="31" t="s">
        <v>182</v>
      </c>
      <c r="C108" s="23" t="s">
        <v>1</v>
      </c>
      <c r="D108" s="23" t="s">
        <v>183</v>
      </c>
      <c r="E108" s="48" t="s">
        <v>2162</v>
      </c>
      <c r="F108" s="26">
        <f>VLOOKUP($B$11:$B$1115,[1]Hoja2!$A$2:$P$1115,16,FALSE)</f>
        <v>9506</v>
      </c>
      <c r="G108" s="107">
        <v>601614.47156031267</v>
      </c>
      <c r="H108" s="51">
        <f t="shared" si="4"/>
        <v>5718947167</v>
      </c>
      <c r="I108" s="108">
        <v>2392829209</v>
      </c>
      <c r="J108" s="62">
        <v>0</v>
      </c>
      <c r="K108" s="63">
        <f>VLOOKUP($B$11:$B$1115,'RECURSOS DE ESFUERZO PROPIO_DEF'!$B$10:$H$1114,7,FALSE)</f>
        <v>136737502</v>
      </c>
      <c r="L108" s="45">
        <f>VLOOKUP($B$11:$B$1115,'RECURSOS DE ESFUERZO PROPIO_DEF'!$B$10:$I$1114,8,FALSE)</f>
        <v>0</v>
      </c>
      <c r="M108" s="63">
        <f>VLOOKUP($B$11:$B$1115,'RECURSOS DE ESFUERZO PROPIO_DEF'!$B$10:$M$1114,9,FALSE)</f>
        <v>0</v>
      </c>
      <c r="N108" s="63">
        <f>VLOOKUP($B$11:$B$1115,'RECURSOS DE ESFUERZO PROPIO_DEF'!$B$10:$M$1114,12,FALSE)</f>
        <v>440753629</v>
      </c>
      <c r="O108" s="54">
        <f t="shared" si="5"/>
        <v>2748626827</v>
      </c>
      <c r="P108" s="41">
        <v>95</v>
      </c>
      <c r="Q108" s="17">
        <f t="shared" si="6"/>
        <v>57153374.798229702</v>
      </c>
      <c r="R108" s="19">
        <f t="shared" si="7"/>
        <v>14288343.699557425</v>
      </c>
      <c r="S108" s="69"/>
      <c r="T108" s="60"/>
    </row>
    <row r="109" spans="1:20" ht="12.75" x14ac:dyDescent="0.2">
      <c r="A109" s="56" t="s">
        <v>2181</v>
      </c>
      <c r="B109" s="31" t="s">
        <v>184</v>
      </c>
      <c r="C109" s="23" t="s">
        <v>1</v>
      </c>
      <c r="D109" s="23" t="s">
        <v>185</v>
      </c>
      <c r="E109" s="48" t="s">
        <v>2162</v>
      </c>
      <c r="F109" s="26">
        <f>VLOOKUP($B$11:$B$1115,[1]Hoja2!$A$2:$P$1115,16,FALSE)</f>
        <v>13692</v>
      </c>
      <c r="G109" s="107">
        <v>566104.48758150928</v>
      </c>
      <c r="H109" s="51">
        <f t="shared" si="4"/>
        <v>7751102644</v>
      </c>
      <c r="I109" s="108">
        <v>4002686273</v>
      </c>
      <c r="J109" s="62">
        <v>0</v>
      </c>
      <c r="K109" s="63">
        <f>VLOOKUP($B$11:$B$1115,'RECURSOS DE ESFUERZO PROPIO_DEF'!$B$10:$H$1114,7,FALSE)</f>
        <v>122917558</v>
      </c>
      <c r="L109" s="45">
        <f>VLOOKUP($B$11:$B$1115,'RECURSOS DE ESFUERZO PROPIO_DEF'!$B$10:$I$1114,8,FALSE)</f>
        <v>0</v>
      </c>
      <c r="M109" s="63">
        <f>VLOOKUP($B$11:$B$1115,'RECURSOS DE ESFUERZO PROPIO_DEF'!$B$10:$M$1114,9,FALSE)</f>
        <v>0</v>
      </c>
      <c r="N109" s="63">
        <f>VLOOKUP($B$11:$B$1115,'RECURSOS DE ESFUERZO PROPIO_DEF'!$B$10:$M$1114,12,FALSE)</f>
        <v>652537190</v>
      </c>
      <c r="O109" s="54">
        <f t="shared" si="5"/>
        <v>2972961623</v>
      </c>
      <c r="P109" s="41">
        <v>367</v>
      </c>
      <c r="Q109" s="17">
        <f t="shared" si="6"/>
        <v>207760346.9424139</v>
      </c>
      <c r="R109" s="19">
        <f t="shared" si="7"/>
        <v>51940086.735603474</v>
      </c>
      <c r="S109" s="69"/>
      <c r="T109" s="60"/>
    </row>
    <row r="110" spans="1:20" ht="12.75" x14ac:dyDescent="0.2">
      <c r="A110" s="56" t="s">
        <v>2181</v>
      </c>
      <c r="B110" s="31" t="s">
        <v>186</v>
      </c>
      <c r="C110" s="23" t="s">
        <v>1</v>
      </c>
      <c r="D110" s="23" t="s">
        <v>187</v>
      </c>
      <c r="E110" s="48" t="s">
        <v>2162</v>
      </c>
      <c r="F110" s="26">
        <f>VLOOKUP($B$11:$B$1115,[1]Hoja2!$A$2:$P$1115,16,FALSE)</f>
        <v>14713</v>
      </c>
      <c r="G110" s="107">
        <v>564535.77701494202</v>
      </c>
      <c r="H110" s="51">
        <f t="shared" si="4"/>
        <v>8306014888</v>
      </c>
      <c r="I110" s="108">
        <v>4083727977</v>
      </c>
      <c r="J110" s="62">
        <v>0</v>
      </c>
      <c r="K110" s="63">
        <f>VLOOKUP($B$11:$B$1115,'RECURSOS DE ESFUERZO PROPIO_DEF'!$B$10:$H$1114,7,FALSE)</f>
        <v>106029133.75</v>
      </c>
      <c r="L110" s="45">
        <f>VLOOKUP($B$11:$B$1115,'RECURSOS DE ESFUERZO PROPIO_DEF'!$B$10:$I$1114,8,FALSE)</f>
        <v>0</v>
      </c>
      <c r="M110" s="63">
        <f>VLOOKUP($B$11:$B$1115,'RECURSOS DE ESFUERZO PROPIO_DEF'!$B$10:$M$1114,9,FALSE)</f>
        <v>0</v>
      </c>
      <c r="N110" s="63">
        <f>VLOOKUP($B$11:$B$1115,'RECURSOS DE ESFUERZO PROPIO_DEF'!$B$10:$M$1114,12,FALSE)</f>
        <v>1411991579</v>
      </c>
      <c r="O110" s="54">
        <f t="shared" si="5"/>
        <v>2704266198.25</v>
      </c>
      <c r="P110" s="41">
        <v>203</v>
      </c>
      <c r="Q110" s="17">
        <f t="shared" si="6"/>
        <v>114600762.73403323</v>
      </c>
      <c r="R110" s="19">
        <f t="shared" si="7"/>
        <v>28650190.683508307</v>
      </c>
      <c r="S110" s="69"/>
      <c r="T110" s="60"/>
    </row>
    <row r="111" spans="1:20" ht="12.75" x14ac:dyDescent="0.2">
      <c r="A111" s="56" t="s">
        <v>2181</v>
      </c>
      <c r="B111" s="31" t="s">
        <v>188</v>
      </c>
      <c r="C111" s="23" t="s">
        <v>1</v>
      </c>
      <c r="D111" s="23" t="s">
        <v>2121</v>
      </c>
      <c r="E111" s="48" t="s">
        <v>2162</v>
      </c>
      <c r="F111" s="26">
        <f>VLOOKUP($B$11:$B$1115,[1]Hoja2!$A$2:$P$1115,16,FALSE)</f>
        <v>14527</v>
      </c>
      <c r="G111" s="107">
        <v>630971.31788841786</v>
      </c>
      <c r="H111" s="51">
        <f t="shared" si="4"/>
        <v>9166120335</v>
      </c>
      <c r="I111" s="108">
        <v>4154005654</v>
      </c>
      <c r="J111" s="62">
        <v>0</v>
      </c>
      <c r="K111" s="63">
        <f>VLOOKUP($B$11:$B$1115,'RECURSOS DE ESFUERZO PROPIO_DEF'!$B$10:$H$1114,7,FALSE)</f>
        <v>109758480.44444445</v>
      </c>
      <c r="L111" s="45">
        <f>VLOOKUP($B$11:$B$1115,'RECURSOS DE ESFUERZO PROPIO_DEF'!$B$10:$I$1114,8,FALSE)</f>
        <v>0</v>
      </c>
      <c r="M111" s="63">
        <f>VLOOKUP($B$11:$B$1115,'RECURSOS DE ESFUERZO PROPIO_DEF'!$B$10:$M$1114,9,FALSE)</f>
        <v>0</v>
      </c>
      <c r="N111" s="63">
        <f>VLOOKUP($B$11:$B$1115,'RECURSOS DE ESFUERZO PROPIO_DEF'!$B$10:$M$1114,12,FALSE)</f>
        <v>989392672</v>
      </c>
      <c r="O111" s="54">
        <f t="shared" si="5"/>
        <v>3912963528.5555553</v>
      </c>
      <c r="P111" s="41">
        <v>382</v>
      </c>
      <c r="Q111" s="17">
        <f t="shared" si="6"/>
        <v>241031043.43337563</v>
      </c>
      <c r="R111" s="19">
        <f t="shared" si="7"/>
        <v>60257760.858343907</v>
      </c>
      <c r="S111" s="69"/>
      <c r="T111" s="60"/>
    </row>
    <row r="112" spans="1:20" ht="12.75" x14ac:dyDescent="0.2">
      <c r="A112" s="56" t="s">
        <v>2181</v>
      </c>
      <c r="B112" s="31" t="s">
        <v>190</v>
      </c>
      <c r="C112" s="23" t="s">
        <v>1</v>
      </c>
      <c r="D112" s="23" t="s">
        <v>191</v>
      </c>
      <c r="E112" s="48" t="s">
        <v>2162</v>
      </c>
      <c r="F112" s="26">
        <f>VLOOKUP($B$11:$B$1115,[1]Hoja2!$A$2:$P$1115,16,FALSE)</f>
        <v>16529</v>
      </c>
      <c r="G112" s="107">
        <v>550323.67600862531</v>
      </c>
      <c r="H112" s="51">
        <f t="shared" si="4"/>
        <v>9096300041</v>
      </c>
      <c r="I112" s="108">
        <v>3929357940</v>
      </c>
      <c r="J112" s="62">
        <v>0</v>
      </c>
      <c r="K112" s="63">
        <f>VLOOKUP($B$11:$B$1115,'RECURSOS DE ESFUERZO PROPIO_DEF'!$B$10:$H$1114,7,FALSE)</f>
        <v>261143510</v>
      </c>
      <c r="L112" s="45">
        <f>VLOOKUP($B$11:$B$1115,'RECURSOS DE ESFUERZO PROPIO_DEF'!$B$10:$I$1114,8,FALSE)</f>
        <v>0</v>
      </c>
      <c r="M112" s="63">
        <f>VLOOKUP($B$11:$B$1115,'RECURSOS DE ESFUERZO PROPIO_DEF'!$B$10:$M$1114,9,FALSE)</f>
        <v>0</v>
      </c>
      <c r="N112" s="63">
        <f>VLOOKUP($B$11:$B$1115,'RECURSOS DE ESFUERZO PROPIO_DEF'!$B$10:$M$1114,12,FALSE)</f>
        <v>1212049472</v>
      </c>
      <c r="O112" s="54">
        <f t="shared" si="5"/>
        <v>3693749119</v>
      </c>
      <c r="P112" s="41">
        <v>492</v>
      </c>
      <c r="Q112" s="17">
        <f t="shared" si="6"/>
        <v>270759248.59624368</v>
      </c>
      <c r="R112" s="19">
        <f t="shared" si="7"/>
        <v>67689812.14906092</v>
      </c>
      <c r="S112" s="69"/>
      <c r="T112" s="60"/>
    </row>
    <row r="113" spans="1:20" ht="12.75" x14ac:dyDescent="0.2">
      <c r="A113" s="56" t="s">
        <v>2181</v>
      </c>
      <c r="B113" s="31" t="s">
        <v>192</v>
      </c>
      <c r="C113" s="23" t="s">
        <v>1</v>
      </c>
      <c r="D113" s="23" t="s">
        <v>193</v>
      </c>
      <c r="E113" s="48" t="s">
        <v>2162</v>
      </c>
      <c r="F113" s="26">
        <f>VLOOKUP($B$11:$B$1115,[1]Hoja2!$A$2:$P$1115,16,FALSE)</f>
        <v>7214</v>
      </c>
      <c r="G113" s="107">
        <v>597402.63127954875</v>
      </c>
      <c r="H113" s="51">
        <f t="shared" si="4"/>
        <v>4309662583</v>
      </c>
      <c r="I113" s="108">
        <v>2110488690</v>
      </c>
      <c r="J113" s="62">
        <v>0</v>
      </c>
      <c r="K113" s="63">
        <f>VLOOKUP($B$11:$B$1115,'RECURSOS DE ESFUERZO PROPIO_DEF'!$B$10:$H$1114,7,FALSE)</f>
        <v>72195820</v>
      </c>
      <c r="L113" s="45">
        <f>VLOOKUP($B$11:$B$1115,'RECURSOS DE ESFUERZO PROPIO_DEF'!$B$10:$I$1114,8,FALSE)</f>
        <v>0</v>
      </c>
      <c r="M113" s="63">
        <f>VLOOKUP($B$11:$B$1115,'RECURSOS DE ESFUERZO PROPIO_DEF'!$B$10:$M$1114,9,FALSE)</f>
        <v>0</v>
      </c>
      <c r="N113" s="63">
        <f>VLOOKUP($B$11:$B$1115,'RECURSOS DE ESFUERZO PROPIO_DEF'!$B$10:$M$1114,12,FALSE)</f>
        <v>681349409</v>
      </c>
      <c r="O113" s="54">
        <f t="shared" si="5"/>
        <v>1445628664</v>
      </c>
      <c r="P113" s="41">
        <v>95</v>
      </c>
      <c r="Q113" s="17">
        <f t="shared" si="6"/>
        <v>56753249.971557133</v>
      </c>
      <c r="R113" s="19">
        <f t="shared" si="7"/>
        <v>14188312.492889283</v>
      </c>
      <c r="S113" s="69"/>
      <c r="T113" s="60"/>
    </row>
    <row r="114" spans="1:20" ht="12.75" x14ac:dyDescent="0.2">
      <c r="A114" s="56" t="s">
        <v>2181</v>
      </c>
      <c r="B114" s="31" t="s">
        <v>194</v>
      </c>
      <c r="C114" s="23" t="s">
        <v>1</v>
      </c>
      <c r="D114" s="23" t="s">
        <v>195</v>
      </c>
      <c r="E114" s="48" t="s">
        <v>2162</v>
      </c>
      <c r="F114" s="26">
        <f>VLOOKUP($B$11:$B$1115,[1]Hoja2!$A$2:$P$1115,16,FALSE)</f>
        <v>15643</v>
      </c>
      <c r="G114" s="107">
        <v>548531.56256976747</v>
      </c>
      <c r="H114" s="51">
        <f t="shared" si="4"/>
        <v>8580679234</v>
      </c>
      <c r="I114" s="108">
        <v>4449788854</v>
      </c>
      <c r="J114" s="62">
        <v>0</v>
      </c>
      <c r="K114" s="63">
        <f>VLOOKUP($B$11:$B$1115,'RECURSOS DE ESFUERZO PROPIO_DEF'!$B$10:$H$1114,7,FALSE)</f>
        <v>55273709</v>
      </c>
      <c r="L114" s="45">
        <f>VLOOKUP($B$11:$B$1115,'RECURSOS DE ESFUERZO PROPIO_DEF'!$B$10:$I$1114,8,FALSE)</f>
        <v>0</v>
      </c>
      <c r="M114" s="63">
        <f>VLOOKUP($B$11:$B$1115,'RECURSOS DE ESFUERZO PROPIO_DEF'!$B$10:$M$1114,9,FALSE)</f>
        <v>0</v>
      </c>
      <c r="N114" s="63">
        <f>VLOOKUP($B$11:$B$1115,'RECURSOS DE ESFUERZO PROPIO_DEF'!$B$10:$M$1114,12,FALSE)</f>
        <v>623337635</v>
      </c>
      <c r="O114" s="54">
        <f t="shared" si="5"/>
        <v>3452279036</v>
      </c>
      <c r="P114" s="41">
        <v>353</v>
      </c>
      <c r="Q114" s="17">
        <f t="shared" si="6"/>
        <v>193631641.58712792</v>
      </c>
      <c r="R114" s="19">
        <f t="shared" si="7"/>
        <v>48407910.396781981</v>
      </c>
      <c r="S114" s="69"/>
      <c r="T114" s="60"/>
    </row>
    <row r="115" spans="1:20" ht="12.75" x14ac:dyDescent="0.2">
      <c r="A115" s="56" t="s">
        <v>2181</v>
      </c>
      <c r="B115" s="31" t="s">
        <v>196</v>
      </c>
      <c r="C115" s="23" t="s">
        <v>1</v>
      </c>
      <c r="D115" s="23" t="s">
        <v>197</v>
      </c>
      <c r="E115" s="48" t="s">
        <v>2162</v>
      </c>
      <c r="F115" s="26">
        <f>VLOOKUP($B$11:$B$1115,[1]Hoja2!$A$2:$P$1115,16,FALSE)</f>
        <v>24309</v>
      </c>
      <c r="G115" s="107">
        <v>503222.87346305937</v>
      </c>
      <c r="H115" s="51">
        <f t="shared" si="4"/>
        <v>12232844832</v>
      </c>
      <c r="I115" s="108">
        <v>6480739157</v>
      </c>
      <c r="J115" s="62">
        <v>0</v>
      </c>
      <c r="K115" s="63">
        <f>VLOOKUP($B$11:$B$1115,'RECURSOS DE ESFUERZO PROPIO_DEF'!$B$10:$H$1114,7,FALSE)</f>
        <v>81991211</v>
      </c>
      <c r="L115" s="45">
        <f>VLOOKUP($B$11:$B$1115,'RECURSOS DE ESFUERZO PROPIO_DEF'!$B$10:$I$1114,8,FALSE)</f>
        <v>0</v>
      </c>
      <c r="M115" s="63">
        <f>VLOOKUP($B$11:$B$1115,'RECURSOS DE ESFUERZO PROPIO_DEF'!$B$10:$M$1114,9,FALSE)</f>
        <v>0</v>
      </c>
      <c r="N115" s="63">
        <f>VLOOKUP($B$11:$B$1115,'RECURSOS DE ESFUERZO PROPIO_DEF'!$B$10:$M$1114,12,FALSE)</f>
        <v>2251432044</v>
      </c>
      <c r="O115" s="54">
        <f t="shared" si="5"/>
        <v>3418682420</v>
      </c>
      <c r="P115" s="41">
        <v>1391</v>
      </c>
      <c r="Q115" s="17">
        <f t="shared" si="6"/>
        <v>699983016.98711562</v>
      </c>
      <c r="R115" s="19">
        <f t="shared" si="7"/>
        <v>174995754.24677891</v>
      </c>
      <c r="S115" s="69"/>
      <c r="T115" s="60"/>
    </row>
    <row r="116" spans="1:20" ht="12.75" x14ac:dyDescent="0.2">
      <c r="A116" s="56" t="s">
        <v>2181</v>
      </c>
      <c r="B116" s="31" t="s">
        <v>198</v>
      </c>
      <c r="C116" s="23" t="s">
        <v>1</v>
      </c>
      <c r="D116" s="23" t="s">
        <v>199</v>
      </c>
      <c r="E116" s="48" t="s">
        <v>2162</v>
      </c>
      <c r="F116" s="26">
        <f>VLOOKUP($B$11:$B$1115,[1]Hoja2!$A$2:$P$1115,16,FALSE)</f>
        <v>26198</v>
      </c>
      <c r="G116" s="107">
        <v>569714.58599513734</v>
      </c>
      <c r="H116" s="51">
        <f t="shared" si="4"/>
        <v>14925382724</v>
      </c>
      <c r="I116" s="108">
        <v>6752287092</v>
      </c>
      <c r="J116" s="62">
        <v>0</v>
      </c>
      <c r="K116" s="63">
        <f>VLOOKUP($B$11:$B$1115,'RECURSOS DE ESFUERZO PROPIO_DEF'!$B$10:$H$1114,7,FALSE)</f>
        <v>241304896</v>
      </c>
      <c r="L116" s="45">
        <f>VLOOKUP($B$11:$B$1115,'RECURSOS DE ESFUERZO PROPIO_DEF'!$B$10:$I$1114,8,FALSE)</f>
        <v>0</v>
      </c>
      <c r="M116" s="63">
        <f>VLOOKUP($B$11:$B$1115,'RECURSOS DE ESFUERZO PROPIO_DEF'!$B$10:$M$1114,9,FALSE)</f>
        <v>0</v>
      </c>
      <c r="N116" s="63">
        <f>VLOOKUP($B$11:$B$1115,'RECURSOS DE ESFUERZO PROPIO_DEF'!$B$10:$M$1114,12,FALSE)</f>
        <v>1607927540</v>
      </c>
      <c r="O116" s="54">
        <f t="shared" si="5"/>
        <v>6323863196</v>
      </c>
      <c r="P116" s="41">
        <v>565</v>
      </c>
      <c r="Q116" s="17">
        <f t="shared" si="6"/>
        <v>321888741.08725262</v>
      </c>
      <c r="R116" s="19">
        <f t="shared" si="7"/>
        <v>80472185.271813154</v>
      </c>
      <c r="S116" s="69"/>
      <c r="T116" s="60"/>
    </row>
    <row r="117" spans="1:20" ht="12.75" x14ac:dyDescent="0.2">
      <c r="A117" s="56" t="s">
        <v>2181</v>
      </c>
      <c r="B117" s="31" t="s">
        <v>200</v>
      </c>
      <c r="C117" s="23" t="s">
        <v>1</v>
      </c>
      <c r="D117" s="23" t="s">
        <v>2131</v>
      </c>
      <c r="E117" s="48" t="s">
        <v>2162</v>
      </c>
      <c r="F117" s="26">
        <f>VLOOKUP($B$11:$B$1115,[1]Hoja2!$A$2:$P$1115,16,FALSE)</f>
        <v>8445</v>
      </c>
      <c r="G117" s="107">
        <v>581655.12884475931</v>
      </c>
      <c r="H117" s="51">
        <f t="shared" si="4"/>
        <v>4912077564</v>
      </c>
      <c r="I117" s="108">
        <v>2362616151</v>
      </c>
      <c r="J117" s="62">
        <v>0</v>
      </c>
      <c r="K117" s="63">
        <f>VLOOKUP($B$11:$B$1115,'RECURSOS DE ESFUERZO PROPIO_DEF'!$B$10:$H$1114,7,FALSE)</f>
        <v>73019691</v>
      </c>
      <c r="L117" s="45">
        <f>VLOOKUP($B$11:$B$1115,'RECURSOS DE ESFUERZO PROPIO_DEF'!$B$10:$I$1114,8,FALSE)</f>
        <v>0</v>
      </c>
      <c r="M117" s="63">
        <f>VLOOKUP($B$11:$B$1115,'RECURSOS DE ESFUERZO PROPIO_DEF'!$B$10:$M$1114,9,FALSE)</f>
        <v>0</v>
      </c>
      <c r="N117" s="63">
        <f>VLOOKUP($B$11:$B$1115,'RECURSOS DE ESFUERZO PROPIO_DEF'!$B$10:$M$1114,12,FALSE)</f>
        <v>1653160760</v>
      </c>
      <c r="O117" s="54">
        <f t="shared" si="5"/>
        <v>823280962</v>
      </c>
      <c r="P117" s="41">
        <v>248</v>
      </c>
      <c r="Q117" s="17">
        <f t="shared" si="6"/>
        <v>144250471.9535003</v>
      </c>
      <c r="R117" s="19">
        <f t="shared" si="7"/>
        <v>36062617.988375075</v>
      </c>
      <c r="S117" s="69"/>
      <c r="T117" s="60"/>
    </row>
    <row r="118" spans="1:20" ht="12.75" x14ac:dyDescent="0.2">
      <c r="A118" s="56" t="s">
        <v>2181</v>
      </c>
      <c r="B118" s="31" t="s">
        <v>201</v>
      </c>
      <c r="C118" s="23" t="s">
        <v>1</v>
      </c>
      <c r="D118" s="23" t="s">
        <v>202</v>
      </c>
      <c r="E118" s="48" t="s">
        <v>2162</v>
      </c>
      <c r="F118" s="26">
        <f>VLOOKUP($B$11:$B$1115,[1]Hoja2!$A$2:$P$1115,16,FALSE)</f>
        <v>9735</v>
      </c>
      <c r="G118" s="107">
        <v>648805.18197304348</v>
      </c>
      <c r="H118" s="51">
        <f t="shared" si="4"/>
        <v>6316118447</v>
      </c>
      <c r="I118" s="108">
        <v>2848607126</v>
      </c>
      <c r="J118" s="62">
        <v>0</v>
      </c>
      <c r="K118" s="63">
        <f>VLOOKUP($B$11:$B$1115,'RECURSOS DE ESFUERZO PROPIO_DEF'!$B$10:$H$1114,7,FALSE)</f>
        <v>132816517</v>
      </c>
      <c r="L118" s="45">
        <f>VLOOKUP($B$11:$B$1115,'RECURSOS DE ESFUERZO PROPIO_DEF'!$B$10:$I$1114,8,FALSE)</f>
        <v>0</v>
      </c>
      <c r="M118" s="63">
        <f>VLOOKUP($B$11:$B$1115,'RECURSOS DE ESFUERZO PROPIO_DEF'!$B$10:$M$1114,9,FALSE)</f>
        <v>0</v>
      </c>
      <c r="N118" s="63">
        <f>VLOOKUP($B$11:$B$1115,'RECURSOS DE ESFUERZO PROPIO_DEF'!$B$10:$M$1114,12,FALSE)</f>
        <v>619769195</v>
      </c>
      <c r="O118" s="54">
        <f t="shared" si="5"/>
        <v>2714925609</v>
      </c>
      <c r="P118" s="41">
        <v>184</v>
      </c>
      <c r="Q118" s="17">
        <f t="shared" si="6"/>
        <v>119380153.48304</v>
      </c>
      <c r="R118" s="19">
        <f t="shared" si="7"/>
        <v>29845038.370760001</v>
      </c>
      <c r="S118" s="69"/>
      <c r="T118" s="60"/>
    </row>
    <row r="119" spans="1:20" ht="12.75" x14ac:dyDescent="0.2">
      <c r="A119" s="56" t="s">
        <v>2181</v>
      </c>
      <c r="B119" s="37" t="s">
        <v>203</v>
      </c>
      <c r="C119" s="38" t="s">
        <v>1</v>
      </c>
      <c r="D119" s="38" t="s">
        <v>204</v>
      </c>
      <c r="E119" s="49" t="s">
        <v>2162</v>
      </c>
      <c r="F119" s="26">
        <f>VLOOKUP($B$11:$B$1115,[1]Hoja2!$A$2:$P$1115,16,FALSE)</f>
        <v>32178</v>
      </c>
      <c r="G119" s="107">
        <v>533787.94799314847</v>
      </c>
      <c r="H119" s="51">
        <f t="shared" si="4"/>
        <v>17176228591</v>
      </c>
      <c r="I119" s="108">
        <v>8913683281</v>
      </c>
      <c r="J119" s="62">
        <v>0</v>
      </c>
      <c r="K119" s="63">
        <f>VLOOKUP($B$11:$B$1115,'RECURSOS DE ESFUERZO PROPIO_DEF'!$B$10:$H$1114,7,FALSE)</f>
        <v>130114792.33333333</v>
      </c>
      <c r="L119" s="45">
        <f>VLOOKUP($B$11:$B$1115,'RECURSOS DE ESFUERZO PROPIO_DEF'!$B$10:$I$1114,8,FALSE)</f>
        <v>0</v>
      </c>
      <c r="M119" s="63">
        <f>VLOOKUP($B$11:$B$1115,'RECURSOS DE ESFUERZO PROPIO_DEF'!$B$10:$M$1114,9,FALSE)</f>
        <v>0</v>
      </c>
      <c r="N119" s="63">
        <f>VLOOKUP($B$11:$B$1115,'RECURSOS DE ESFUERZO PROPIO_DEF'!$B$10:$M$1114,12,FALSE)</f>
        <v>6818894480</v>
      </c>
      <c r="O119" s="54">
        <f t="shared" si="5"/>
        <v>1313536037.666666</v>
      </c>
      <c r="P119" s="41">
        <v>2065</v>
      </c>
      <c r="Q119" s="17">
        <f t="shared" si="6"/>
        <v>1102272112.6058517</v>
      </c>
      <c r="R119" s="19">
        <f t="shared" si="7"/>
        <v>275568028.15146291</v>
      </c>
      <c r="S119" s="69"/>
      <c r="T119" s="60"/>
    </row>
    <row r="120" spans="1:20" ht="12.75" x14ac:dyDescent="0.2">
      <c r="A120" s="56" t="s">
        <v>2181</v>
      </c>
      <c r="B120" s="31" t="s">
        <v>205</v>
      </c>
      <c r="C120" s="23" t="s">
        <v>1</v>
      </c>
      <c r="D120" s="23" t="s">
        <v>206</v>
      </c>
      <c r="E120" s="48" t="s">
        <v>2162</v>
      </c>
      <c r="F120" s="26">
        <f>VLOOKUP($B$11:$B$1115,[1]Hoja2!$A$2:$P$1115,16,FALSE)</f>
        <v>3821</v>
      </c>
      <c r="G120" s="107">
        <v>594797.6887104623</v>
      </c>
      <c r="H120" s="51">
        <f t="shared" si="4"/>
        <v>2272721969</v>
      </c>
      <c r="I120" s="108">
        <v>1066591341</v>
      </c>
      <c r="J120" s="62">
        <v>0</v>
      </c>
      <c r="K120" s="63">
        <f>VLOOKUP($B$11:$B$1115,'RECURSOS DE ESFUERZO PROPIO_DEF'!$B$10:$H$1114,7,FALSE)</f>
        <v>13021457</v>
      </c>
      <c r="L120" s="45">
        <f>VLOOKUP($B$11:$B$1115,'RECURSOS DE ESFUERZO PROPIO_DEF'!$B$10:$I$1114,8,FALSE)</f>
        <v>0</v>
      </c>
      <c r="M120" s="63">
        <f>VLOOKUP($B$11:$B$1115,'RECURSOS DE ESFUERZO PROPIO_DEF'!$B$10:$M$1114,9,FALSE)</f>
        <v>0</v>
      </c>
      <c r="N120" s="63">
        <f>VLOOKUP($B$11:$B$1115,'RECURSOS DE ESFUERZO PROPIO_DEF'!$B$10:$M$1114,12,FALSE)</f>
        <v>114569058</v>
      </c>
      <c r="O120" s="54">
        <f t="shared" si="5"/>
        <v>1078540113</v>
      </c>
      <c r="P120" s="41">
        <v>79</v>
      </c>
      <c r="Q120" s="17">
        <f t="shared" si="6"/>
        <v>46989017.408126518</v>
      </c>
      <c r="R120" s="19">
        <f t="shared" si="7"/>
        <v>11747254.35203163</v>
      </c>
      <c r="S120" s="69"/>
      <c r="T120" s="60"/>
    </row>
    <row r="121" spans="1:20" ht="12.75" x14ac:dyDescent="0.2">
      <c r="A121" s="56" t="s">
        <v>2181</v>
      </c>
      <c r="B121" s="31" t="s">
        <v>207</v>
      </c>
      <c r="C121" s="23" t="s">
        <v>1</v>
      </c>
      <c r="D121" s="23" t="s">
        <v>208</v>
      </c>
      <c r="E121" s="48" t="s">
        <v>2162</v>
      </c>
      <c r="F121" s="26">
        <f>VLOOKUP($B$11:$B$1115,[1]Hoja2!$A$2:$P$1115,16,FALSE)</f>
        <v>4383</v>
      </c>
      <c r="G121" s="107">
        <v>692237.45772025047</v>
      </c>
      <c r="H121" s="51">
        <f t="shared" si="4"/>
        <v>3034076778</v>
      </c>
      <c r="I121" s="108">
        <v>1199214063</v>
      </c>
      <c r="J121" s="62">
        <v>0</v>
      </c>
      <c r="K121" s="63">
        <f>VLOOKUP($B$11:$B$1115,'RECURSOS DE ESFUERZO PROPIO_DEF'!$B$10:$H$1114,7,FALSE)</f>
        <v>73586748</v>
      </c>
      <c r="L121" s="45">
        <f>VLOOKUP($B$11:$B$1115,'RECURSOS DE ESFUERZO PROPIO_DEF'!$B$10:$I$1114,8,FALSE)</f>
        <v>0</v>
      </c>
      <c r="M121" s="63">
        <f>VLOOKUP($B$11:$B$1115,'RECURSOS DE ESFUERZO PROPIO_DEF'!$B$10:$M$1114,9,FALSE)</f>
        <v>0</v>
      </c>
      <c r="N121" s="63">
        <f>VLOOKUP($B$11:$B$1115,'RECURSOS DE ESFUERZO PROPIO_DEF'!$B$10:$M$1114,12,FALSE)</f>
        <v>72030550</v>
      </c>
      <c r="O121" s="54">
        <f t="shared" si="5"/>
        <v>1689245417</v>
      </c>
      <c r="P121" s="41">
        <v>107</v>
      </c>
      <c r="Q121" s="17">
        <f t="shared" si="6"/>
        <v>74069407.976066798</v>
      </c>
      <c r="R121" s="19">
        <f t="shared" si="7"/>
        <v>18517351.994016699</v>
      </c>
      <c r="S121" s="69"/>
      <c r="T121" s="60"/>
    </row>
    <row r="122" spans="1:20" ht="12.75" x14ac:dyDescent="0.2">
      <c r="A122" s="56" t="s">
        <v>2181</v>
      </c>
      <c r="B122" s="31" t="s">
        <v>209</v>
      </c>
      <c r="C122" s="23" t="s">
        <v>1</v>
      </c>
      <c r="D122" s="23" t="s">
        <v>210</v>
      </c>
      <c r="E122" s="48" t="s">
        <v>2162</v>
      </c>
      <c r="F122" s="26">
        <f>VLOOKUP($B$11:$B$1115,[1]Hoja2!$A$2:$P$1115,16,FALSE)</f>
        <v>4401</v>
      </c>
      <c r="G122" s="107">
        <v>604634.21486770082</v>
      </c>
      <c r="H122" s="51">
        <f t="shared" si="4"/>
        <v>2660995180</v>
      </c>
      <c r="I122" s="108">
        <v>1327685089</v>
      </c>
      <c r="J122" s="62">
        <v>0</v>
      </c>
      <c r="K122" s="63">
        <f>VLOOKUP($B$11:$B$1115,'RECURSOS DE ESFUERZO PROPIO_DEF'!$B$10:$H$1114,7,FALSE)</f>
        <v>16179823</v>
      </c>
      <c r="L122" s="45">
        <f>VLOOKUP($B$11:$B$1115,'RECURSOS DE ESFUERZO PROPIO_DEF'!$B$10:$I$1114,8,FALSE)</f>
        <v>0</v>
      </c>
      <c r="M122" s="63">
        <f>VLOOKUP($B$11:$B$1115,'RECURSOS DE ESFUERZO PROPIO_DEF'!$B$10:$M$1114,9,FALSE)</f>
        <v>0</v>
      </c>
      <c r="N122" s="63">
        <f>VLOOKUP($B$11:$B$1115,'RECURSOS DE ESFUERZO PROPIO_DEF'!$B$10:$M$1114,12,FALSE)</f>
        <v>7498222</v>
      </c>
      <c r="O122" s="54">
        <f t="shared" si="5"/>
        <v>1309632046</v>
      </c>
      <c r="P122" s="41">
        <v>41</v>
      </c>
      <c r="Q122" s="17">
        <f t="shared" si="6"/>
        <v>24790002.809575733</v>
      </c>
      <c r="R122" s="19">
        <f t="shared" si="7"/>
        <v>6197500.7023939332</v>
      </c>
      <c r="S122" s="69"/>
      <c r="T122" s="60"/>
    </row>
    <row r="123" spans="1:20" ht="12.75" x14ac:dyDescent="0.2">
      <c r="A123" s="56" t="s">
        <v>2181</v>
      </c>
      <c r="B123" s="31" t="s">
        <v>211</v>
      </c>
      <c r="C123" s="23" t="s">
        <v>1</v>
      </c>
      <c r="D123" s="23" t="s">
        <v>212</v>
      </c>
      <c r="E123" s="48" t="s">
        <v>2164</v>
      </c>
      <c r="F123" s="26">
        <f>VLOOKUP($B$11:$B$1115,[1]Hoja2!$A$2:$P$1115,16,FALSE)</f>
        <v>94897</v>
      </c>
      <c r="G123" s="107">
        <v>538388.76688891323</v>
      </c>
      <c r="H123" s="51">
        <f t="shared" si="4"/>
        <v>51091478812</v>
      </c>
      <c r="I123" s="108">
        <v>23709747552</v>
      </c>
      <c r="J123" s="62">
        <v>0</v>
      </c>
      <c r="K123" s="63">
        <f>VLOOKUP($B$11:$B$1115,'RECURSOS DE ESFUERZO PROPIO_DEF'!$B$10:$H$1114,7,FALSE)</f>
        <v>384513777</v>
      </c>
      <c r="L123" s="45">
        <f>VLOOKUP($B$11:$B$1115,'RECURSOS DE ESFUERZO PROPIO_DEF'!$B$10:$I$1114,8,FALSE)</f>
        <v>0</v>
      </c>
      <c r="M123" s="63">
        <f>VLOOKUP($B$11:$B$1115,'RECURSOS DE ESFUERZO PROPIO_DEF'!$B$10:$M$1114,9,FALSE)</f>
        <v>0</v>
      </c>
      <c r="N123" s="63">
        <f>VLOOKUP($B$11:$B$1115,'RECURSOS DE ESFUERZO PROPIO_DEF'!$B$10:$M$1114,12,FALSE)</f>
        <v>4506638040</v>
      </c>
      <c r="O123" s="54">
        <f t="shared" si="5"/>
        <v>22490579443</v>
      </c>
      <c r="P123" s="41">
        <v>7228</v>
      </c>
      <c r="Q123" s="17">
        <f t="shared" si="6"/>
        <v>3891474007.0730648</v>
      </c>
      <c r="R123" s="19">
        <f t="shared" si="7"/>
        <v>972868501.7682662</v>
      </c>
      <c r="S123" s="69"/>
      <c r="T123" s="60"/>
    </row>
    <row r="124" spans="1:20" ht="12.75" x14ac:dyDescent="0.2">
      <c r="A124" s="56" t="s">
        <v>2181</v>
      </c>
      <c r="B124" s="31" t="s">
        <v>213</v>
      </c>
      <c r="C124" s="23" t="s">
        <v>1</v>
      </c>
      <c r="D124" s="23" t="s">
        <v>214</v>
      </c>
      <c r="E124" s="48" t="s">
        <v>2162</v>
      </c>
      <c r="F124" s="26">
        <f>VLOOKUP($B$11:$B$1115,[1]Hoja2!$A$2:$P$1115,16,FALSE)</f>
        <v>6030</v>
      </c>
      <c r="G124" s="107">
        <v>558281.20110443188</v>
      </c>
      <c r="H124" s="51">
        <f t="shared" si="4"/>
        <v>3366435643</v>
      </c>
      <c r="I124" s="108">
        <v>1624708859</v>
      </c>
      <c r="J124" s="62">
        <v>0</v>
      </c>
      <c r="K124" s="63">
        <f>VLOOKUP($B$11:$B$1115,'RECURSOS DE ESFUERZO PROPIO_DEF'!$B$10:$H$1114,7,FALSE)</f>
        <v>30541221.666666664</v>
      </c>
      <c r="L124" s="45">
        <f>VLOOKUP($B$11:$B$1115,'RECURSOS DE ESFUERZO PROPIO_DEF'!$B$10:$I$1114,8,FALSE)</f>
        <v>0</v>
      </c>
      <c r="M124" s="63">
        <f>VLOOKUP($B$11:$B$1115,'RECURSOS DE ESFUERZO PROPIO_DEF'!$B$10:$M$1114,9,FALSE)</f>
        <v>0</v>
      </c>
      <c r="N124" s="63">
        <f>VLOOKUP($B$11:$B$1115,'RECURSOS DE ESFUERZO PROPIO_DEF'!$B$10:$M$1114,12,FALSE)</f>
        <v>313038806</v>
      </c>
      <c r="O124" s="54">
        <f t="shared" si="5"/>
        <v>1398146756.3333333</v>
      </c>
      <c r="P124" s="41">
        <v>158</v>
      </c>
      <c r="Q124" s="17">
        <f t="shared" si="6"/>
        <v>88208429.774500236</v>
      </c>
      <c r="R124" s="19">
        <f t="shared" si="7"/>
        <v>22052107.443625059</v>
      </c>
      <c r="S124" s="69"/>
      <c r="T124" s="60"/>
    </row>
    <row r="125" spans="1:20" ht="12.75" x14ac:dyDescent="0.2">
      <c r="A125" s="56" t="s">
        <v>2181</v>
      </c>
      <c r="B125" s="31" t="s">
        <v>215</v>
      </c>
      <c r="C125" s="23" t="s">
        <v>1</v>
      </c>
      <c r="D125" s="23" t="s">
        <v>216</v>
      </c>
      <c r="E125" s="48" t="s">
        <v>2162</v>
      </c>
      <c r="F125" s="26">
        <f>VLOOKUP($B$11:$B$1115,[1]Hoja2!$A$2:$P$1115,16,FALSE)</f>
        <v>25835</v>
      </c>
      <c r="G125" s="107">
        <v>530336.63233946776</v>
      </c>
      <c r="H125" s="51">
        <f t="shared" si="4"/>
        <v>13701246897</v>
      </c>
      <c r="I125" s="108">
        <v>6891408529</v>
      </c>
      <c r="J125" s="62">
        <v>0</v>
      </c>
      <c r="K125" s="63">
        <f>VLOOKUP($B$11:$B$1115,'RECURSOS DE ESFUERZO PROPIO_DEF'!$B$10:$H$1114,7,FALSE)</f>
        <v>165217223</v>
      </c>
      <c r="L125" s="45">
        <f>VLOOKUP($B$11:$B$1115,'RECURSOS DE ESFUERZO PROPIO_DEF'!$B$10:$I$1114,8,FALSE)</f>
        <v>0</v>
      </c>
      <c r="M125" s="63">
        <f>VLOOKUP($B$11:$B$1115,'RECURSOS DE ESFUERZO PROPIO_DEF'!$B$10:$M$1114,9,FALSE)</f>
        <v>0</v>
      </c>
      <c r="N125" s="63">
        <f>VLOOKUP($B$11:$B$1115,'RECURSOS DE ESFUERZO PROPIO_DEF'!$B$10:$M$1114,12,FALSE)</f>
        <v>1732814917</v>
      </c>
      <c r="O125" s="54">
        <f t="shared" si="5"/>
        <v>4911806228</v>
      </c>
      <c r="P125" s="41">
        <v>597</v>
      </c>
      <c r="Q125" s="17">
        <f t="shared" si="6"/>
        <v>316610969.50666225</v>
      </c>
      <c r="R125" s="19">
        <f t="shared" si="7"/>
        <v>79152742.376665562</v>
      </c>
      <c r="S125" s="69"/>
      <c r="T125" s="60"/>
    </row>
    <row r="126" spans="1:20" ht="12.75" x14ac:dyDescent="0.2">
      <c r="A126" s="56" t="s">
        <v>2181</v>
      </c>
      <c r="B126" s="31" t="s">
        <v>217</v>
      </c>
      <c r="C126" s="23" t="s">
        <v>1</v>
      </c>
      <c r="D126" s="23" t="s">
        <v>218</v>
      </c>
      <c r="E126" s="48" t="s">
        <v>2162</v>
      </c>
      <c r="F126" s="26">
        <f>VLOOKUP($B$11:$B$1115,[1]Hoja2!$A$2:$P$1115,16,FALSE)</f>
        <v>13881</v>
      </c>
      <c r="G126" s="107">
        <v>556485.78344382555</v>
      </c>
      <c r="H126" s="51">
        <f t="shared" si="4"/>
        <v>7724579160</v>
      </c>
      <c r="I126" s="108">
        <v>3936988380</v>
      </c>
      <c r="J126" s="62">
        <v>0</v>
      </c>
      <c r="K126" s="63">
        <f>VLOOKUP($B$11:$B$1115,'RECURSOS DE ESFUERZO PROPIO_DEF'!$B$10:$H$1114,7,FALSE)</f>
        <v>57713426.555555552</v>
      </c>
      <c r="L126" s="45">
        <f>VLOOKUP($B$11:$B$1115,'RECURSOS DE ESFUERZO PROPIO_DEF'!$B$10:$I$1114,8,FALSE)</f>
        <v>0</v>
      </c>
      <c r="M126" s="63">
        <f>VLOOKUP($B$11:$B$1115,'RECURSOS DE ESFUERZO PROPIO_DEF'!$B$10:$M$1114,9,FALSE)</f>
        <v>0</v>
      </c>
      <c r="N126" s="63">
        <f>VLOOKUP($B$11:$B$1115,'RECURSOS DE ESFUERZO PROPIO_DEF'!$B$10:$M$1114,12,FALSE)</f>
        <v>1526109251</v>
      </c>
      <c r="O126" s="54">
        <f t="shared" si="5"/>
        <v>2203768102.4444447</v>
      </c>
      <c r="P126" s="41">
        <v>378</v>
      </c>
      <c r="Q126" s="17">
        <f t="shared" si="6"/>
        <v>210351626.14176607</v>
      </c>
      <c r="R126" s="19">
        <f t="shared" si="7"/>
        <v>52587906.535441518</v>
      </c>
      <c r="S126" s="69"/>
      <c r="T126" s="60"/>
    </row>
    <row r="127" spans="1:20" ht="12.75" x14ac:dyDescent="0.2">
      <c r="A127" s="56" t="s">
        <v>2181</v>
      </c>
      <c r="B127" s="31" t="s">
        <v>219</v>
      </c>
      <c r="C127" s="23" t="s">
        <v>1</v>
      </c>
      <c r="D127" s="23" t="s">
        <v>220</v>
      </c>
      <c r="E127" s="48" t="s">
        <v>2162</v>
      </c>
      <c r="F127" s="26">
        <f>VLOOKUP($B$11:$B$1115,[1]Hoja2!$A$2:$P$1115,16,FALSE)</f>
        <v>3872</v>
      </c>
      <c r="G127" s="107">
        <v>625978.11675059388</v>
      </c>
      <c r="H127" s="51">
        <f t="shared" si="4"/>
        <v>2423787269</v>
      </c>
      <c r="I127" s="108">
        <v>1058950821</v>
      </c>
      <c r="J127" s="62">
        <v>0</v>
      </c>
      <c r="K127" s="63">
        <f>VLOOKUP($B$11:$B$1115,'RECURSOS DE ESFUERZO PROPIO_DEF'!$B$10:$H$1114,7,FALSE)</f>
        <v>23683298</v>
      </c>
      <c r="L127" s="45">
        <f>VLOOKUP($B$11:$B$1115,'RECURSOS DE ESFUERZO PROPIO_DEF'!$B$10:$I$1114,8,FALSE)</f>
        <v>0</v>
      </c>
      <c r="M127" s="63">
        <f>VLOOKUP($B$11:$B$1115,'RECURSOS DE ESFUERZO PROPIO_DEF'!$B$10:$M$1114,9,FALSE)</f>
        <v>0</v>
      </c>
      <c r="N127" s="63">
        <f>VLOOKUP($B$11:$B$1115,'RECURSOS DE ESFUERZO PROPIO_DEF'!$B$10:$M$1114,12,FALSE)</f>
        <v>53889239</v>
      </c>
      <c r="O127" s="54">
        <f t="shared" si="5"/>
        <v>1287263911</v>
      </c>
      <c r="P127" s="41">
        <v>67</v>
      </c>
      <c r="Q127" s="17">
        <f t="shared" si="6"/>
        <v>41940533.822289787</v>
      </c>
      <c r="R127" s="19">
        <f t="shared" si="7"/>
        <v>10485133.455572447</v>
      </c>
      <c r="S127" s="69"/>
      <c r="T127" s="60"/>
    </row>
    <row r="128" spans="1:20" ht="12.75" x14ac:dyDescent="0.2">
      <c r="A128" s="56" t="s">
        <v>2181</v>
      </c>
      <c r="B128" s="31" t="s">
        <v>221</v>
      </c>
      <c r="C128" s="23" t="s">
        <v>1</v>
      </c>
      <c r="D128" s="23" t="s">
        <v>222</v>
      </c>
      <c r="E128" s="48" t="s">
        <v>2162</v>
      </c>
      <c r="F128" s="26">
        <f>VLOOKUP($B$11:$B$1115,[1]Hoja2!$A$2:$P$1115,16,FALSE)</f>
        <v>10300</v>
      </c>
      <c r="G128" s="107">
        <v>540080.46813953028</v>
      </c>
      <c r="H128" s="51">
        <f t="shared" si="4"/>
        <v>5562828822</v>
      </c>
      <c r="I128" s="108">
        <v>2620257066</v>
      </c>
      <c r="J128" s="62">
        <v>0</v>
      </c>
      <c r="K128" s="63">
        <f>VLOOKUP($B$11:$B$1115,'RECURSOS DE ESFUERZO PROPIO_DEF'!$B$10:$H$1114,7,FALSE)</f>
        <v>49818230</v>
      </c>
      <c r="L128" s="45">
        <f>VLOOKUP($B$11:$B$1115,'RECURSOS DE ESFUERZO PROPIO_DEF'!$B$10:$I$1114,8,FALSE)</f>
        <v>0</v>
      </c>
      <c r="M128" s="63">
        <f>VLOOKUP($B$11:$B$1115,'RECURSOS DE ESFUERZO PROPIO_DEF'!$B$10:$M$1114,9,FALSE)</f>
        <v>0</v>
      </c>
      <c r="N128" s="63">
        <f>VLOOKUP($B$11:$B$1115,'RECURSOS DE ESFUERZO PROPIO_DEF'!$B$10:$M$1114,12,FALSE)</f>
        <v>353296658</v>
      </c>
      <c r="O128" s="54">
        <f t="shared" si="5"/>
        <v>2539456868</v>
      </c>
      <c r="P128" s="41">
        <v>288</v>
      </c>
      <c r="Q128" s="17">
        <f t="shared" si="6"/>
        <v>155543174.82418472</v>
      </c>
      <c r="R128" s="19">
        <f t="shared" si="7"/>
        <v>38885793.706046179</v>
      </c>
      <c r="S128" s="69"/>
      <c r="T128" s="60"/>
    </row>
    <row r="129" spans="1:20" ht="12.75" x14ac:dyDescent="0.2">
      <c r="A129" s="56" t="s">
        <v>2181</v>
      </c>
      <c r="B129" s="31" t="s">
        <v>223</v>
      </c>
      <c r="C129" s="23" t="s">
        <v>1</v>
      </c>
      <c r="D129" s="23" t="s">
        <v>224</v>
      </c>
      <c r="E129" s="48" t="s">
        <v>2162</v>
      </c>
      <c r="F129" s="26">
        <f>VLOOKUP($B$11:$B$1115,[1]Hoja2!$A$2:$P$1115,16,FALSE)</f>
        <v>7213</v>
      </c>
      <c r="G129" s="107">
        <v>597892.1542941177</v>
      </c>
      <c r="H129" s="51">
        <f t="shared" si="4"/>
        <v>4312596109</v>
      </c>
      <c r="I129" s="108">
        <v>2057780374</v>
      </c>
      <c r="J129" s="62">
        <v>0</v>
      </c>
      <c r="K129" s="63">
        <f>VLOOKUP($B$11:$B$1115,'RECURSOS DE ESFUERZO PROPIO_DEF'!$B$10:$H$1114,7,FALSE)</f>
        <v>53570875</v>
      </c>
      <c r="L129" s="45">
        <f>VLOOKUP($B$11:$B$1115,'RECURSOS DE ESFUERZO PROPIO_DEF'!$B$10:$I$1114,8,FALSE)</f>
        <v>0</v>
      </c>
      <c r="M129" s="63">
        <f>VLOOKUP($B$11:$B$1115,'RECURSOS DE ESFUERZO PROPIO_DEF'!$B$10:$M$1114,9,FALSE)</f>
        <v>0</v>
      </c>
      <c r="N129" s="63">
        <f>VLOOKUP($B$11:$B$1115,'RECURSOS DE ESFUERZO PROPIO_DEF'!$B$10:$M$1114,12,FALSE)</f>
        <v>352514353</v>
      </c>
      <c r="O129" s="54">
        <f t="shared" si="5"/>
        <v>1848730507</v>
      </c>
      <c r="P129" s="41">
        <v>121</v>
      </c>
      <c r="Q129" s="17">
        <f t="shared" si="6"/>
        <v>72344950.669588238</v>
      </c>
      <c r="R129" s="19">
        <f t="shared" si="7"/>
        <v>18086237.66739706</v>
      </c>
      <c r="S129" s="69"/>
      <c r="T129" s="60"/>
    </row>
    <row r="130" spans="1:20" ht="12.75" x14ac:dyDescent="0.2">
      <c r="A130" s="56" t="s">
        <v>2181</v>
      </c>
      <c r="B130" s="31" t="s">
        <v>225</v>
      </c>
      <c r="C130" s="23" t="s">
        <v>1</v>
      </c>
      <c r="D130" s="23" t="s">
        <v>226</v>
      </c>
      <c r="E130" s="48" t="s">
        <v>2164</v>
      </c>
      <c r="F130" s="26">
        <f>VLOOKUP($B$11:$B$1115,[1]Hoja2!$A$2:$P$1115,16,FALSE)</f>
        <v>6995</v>
      </c>
      <c r="G130" s="107">
        <v>539051.65844705887</v>
      </c>
      <c r="H130" s="51">
        <f t="shared" si="4"/>
        <v>3770666351</v>
      </c>
      <c r="I130" s="108">
        <v>1804777871</v>
      </c>
      <c r="J130" s="62">
        <v>0</v>
      </c>
      <c r="K130" s="63">
        <f>VLOOKUP($B$11:$B$1115,'RECURSOS DE ESFUERZO PROPIO_DEF'!$B$10:$H$1114,7,FALSE)</f>
        <v>23634630</v>
      </c>
      <c r="L130" s="45">
        <f>VLOOKUP($B$11:$B$1115,'RECURSOS DE ESFUERZO PROPIO_DEF'!$B$10:$I$1114,8,FALSE)</f>
        <v>0</v>
      </c>
      <c r="M130" s="63">
        <f>VLOOKUP($B$11:$B$1115,'RECURSOS DE ESFUERZO PROPIO_DEF'!$B$10:$M$1114,9,FALSE)</f>
        <v>0</v>
      </c>
      <c r="N130" s="63">
        <f>VLOOKUP($B$11:$B$1115,'RECURSOS DE ESFUERZO PROPIO_DEF'!$B$10:$M$1114,12,FALSE)</f>
        <v>363173310</v>
      </c>
      <c r="O130" s="54">
        <f t="shared" si="5"/>
        <v>1579080540</v>
      </c>
      <c r="P130" s="41">
        <v>700</v>
      </c>
      <c r="Q130" s="17">
        <f t="shared" si="6"/>
        <v>377336160.91294122</v>
      </c>
      <c r="R130" s="19">
        <f t="shared" si="7"/>
        <v>94334040.228235304</v>
      </c>
      <c r="S130" s="69"/>
      <c r="T130" s="60"/>
    </row>
    <row r="131" spans="1:20" ht="12.75" x14ac:dyDescent="0.2">
      <c r="A131" s="56" t="s">
        <v>2181</v>
      </c>
      <c r="B131" s="31" t="s">
        <v>227</v>
      </c>
      <c r="C131" s="23" t="s">
        <v>1</v>
      </c>
      <c r="D131" s="23" t="s">
        <v>2132</v>
      </c>
      <c r="E131" s="48" t="s">
        <v>2162</v>
      </c>
      <c r="F131" s="26">
        <f>VLOOKUP($B$11:$B$1115,[1]Hoja2!$A$2:$P$1115,16,FALSE)</f>
        <v>5384</v>
      </c>
      <c r="G131" s="107">
        <v>546572.20455559762</v>
      </c>
      <c r="H131" s="51">
        <f t="shared" si="4"/>
        <v>2942744750</v>
      </c>
      <c r="I131" s="108">
        <v>1586950558</v>
      </c>
      <c r="J131" s="62">
        <v>0</v>
      </c>
      <c r="K131" s="63">
        <f>VLOOKUP($B$11:$B$1115,'RECURSOS DE ESFUERZO PROPIO_DEF'!$B$10:$H$1114,7,FALSE)</f>
        <v>42027091</v>
      </c>
      <c r="L131" s="45">
        <f>VLOOKUP($B$11:$B$1115,'RECURSOS DE ESFUERZO PROPIO_DEF'!$B$10:$I$1114,8,FALSE)</f>
        <v>0</v>
      </c>
      <c r="M131" s="63">
        <f>VLOOKUP($B$11:$B$1115,'RECURSOS DE ESFUERZO PROPIO_DEF'!$B$10:$M$1114,9,FALSE)</f>
        <v>0</v>
      </c>
      <c r="N131" s="63">
        <f>VLOOKUP($B$11:$B$1115,'RECURSOS DE ESFUERZO PROPIO_DEF'!$B$10:$M$1114,12,FALSE)</f>
        <v>333418178</v>
      </c>
      <c r="O131" s="54">
        <f t="shared" si="5"/>
        <v>980348923</v>
      </c>
      <c r="P131" s="41">
        <v>112</v>
      </c>
      <c r="Q131" s="17">
        <f t="shared" si="6"/>
        <v>61216086.910226934</v>
      </c>
      <c r="R131" s="19">
        <f t="shared" si="7"/>
        <v>15304021.727556733</v>
      </c>
      <c r="S131" s="69"/>
      <c r="T131" s="60"/>
    </row>
    <row r="132" spans="1:20" ht="12.75" x14ac:dyDescent="0.2">
      <c r="A132" s="56" t="s">
        <v>2181</v>
      </c>
      <c r="B132" s="31" t="s">
        <v>228</v>
      </c>
      <c r="C132" s="23" t="s">
        <v>1</v>
      </c>
      <c r="D132" s="23" t="s">
        <v>229</v>
      </c>
      <c r="E132" s="48" t="s">
        <v>2162</v>
      </c>
      <c r="F132" s="26">
        <f>VLOOKUP($B$11:$B$1115,[1]Hoja2!$A$2:$P$1115,16,FALSE)</f>
        <v>30998</v>
      </c>
      <c r="G132" s="107">
        <v>525173.98001884948</v>
      </c>
      <c r="H132" s="51">
        <f t="shared" si="4"/>
        <v>16279343033</v>
      </c>
      <c r="I132" s="108">
        <v>8458663866</v>
      </c>
      <c r="J132" s="62">
        <v>0</v>
      </c>
      <c r="K132" s="63">
        <f>VLOOKUP($B$11:$B$1115,'RECURSOS DE ESFUERZO PROPIO_DEF'!$B$10:$H$1114,7,FALSE)</f>
        <v>390831484.22222221</v>
      </c>
      <c r="L132" s="45">
        <f>VLOOKUP($B$11:$B$1115,'RECURSOS DE ESFUERZO PROPIO_DEF'!$B$10:$I$1114,8,FALSE)</f>
        <v>0</v>
      </c>
      <c r="M132" s="63">
        <f>VLOOKUP($B$11:$B$1115,'RECURSOS DE ESFUERZO PROPIO_DEF'!$B$10:$M$1114,9,FALSE)</f>
        <v>0</v>
      </c>
      <c r="N132" s="63">
        <f>VLOOKUP($B$11:$B$1115,'RECURSOS DE ESFUERZO PROPIO_DEF'!$B$10:$M$1114,12,FALSE)</f>
        <v>1867256389</v>
      </c>
      <c r="O132" s="54">
        <f t="shared" si="5"/>
        <v>5562591293.7777786</v>
      </c>
      <c r="P132" s="41">
        <v>776</v>
      </c>
      <c r="Q132" s="17">
        <f t="shared" si="6"/>
        <v>407535008.49462718</v>
      </c>
      <c r="R132" s="19">
        <f t="shared" si="7"/>
        <v>101883752.12365679</v>
      </c>
      <c r="S132" s="69"/>
      <c r="T132" s="60"/>
    </row>
    <row r="133" spans="1:20" ht="12.75" x14ac:dyDescent="0.2">
      <c r="A133" s="56" t="s">
        <v>2181</v>
      </c>
      <c r="B133" s="31" t="s">
        <v>230</v>
      </c>
      <c r="C133" s="23" t="s">
        <v>1</v>
      </c>
      <c r="D133" s="23" t="s">
        <v>231</v>
      </c>
      <c r="E133" s="48" t="s">
        <v>2162</v>
      </c>
      <c r="F133" s="26">
        <f>VLOOKUP($B$11:$B$1115,[1]Hoja2!$A$2:$P$1115,16,FALSE)</f>
        <v>15566</v>
      </c>
      <c r="G133" s="107">
        <v>576422.37650969753</v>
      </c>
      <c r="H133" s="51">
        <f t="shared" si="4"/>
        <v>8972590713</v>
      </c>
      <c r="I133" s="108">
        <v>4504317270</v>
      </c>
      <c r="J133" s="62">
        <v>0</v>
      </c>
      <c r="K133" s="63">
        <f>VLOOKUP($B$11:$B$1115,'RECURSOS DE ESFUERZO PROPIO_DEF'!$B$10:$H$1114,7,FALSE)</f>
        <v>99908167</v>
      </c>
      <c r="L133" s="45">
        <f>VLOOKUP($B$11:$B$1115,'RECURSOS DE ESFUERZO PROPIO_DEF'!$B$10:$I$1114,8,FALSE)</f>
        <v>0</v>
      </c>
      <c r="M133" s="63">
        <f>VLOOKUP($B$11:$B$1115,'RECURSOS DE ESFUERZO PROPIO_DEF'!$B$10:$M$1114,9,FALSE)</f>
        <v>0</v>
      </c>
      <c r="N133" s="63">
        <f>VLOOKUP($B$11:$B$1115,'RECURSOS DE ESFUERZO PROPIO_DEF'!$B$10:$M$1114,12,FALSE)</f>
        <v>1560015163</v>
      </c>
      <c r="O133" s="54">
        <f t="shared" si="5"/>
        <v>2808350113</v>
      </c>
      <c r="P133" s="41">
        <v>422</v>
      </c>
      <c r="Q133" s="17">
        <f t="shared" si="6"/>
        <v>243250242.88709235</v>
      </c>
      <c r="R133" s="19">
        <f t="shared" si="7"/>
        <v>60812560.721773088</v>
      </c>
      <c r="S133" s="69"/>
      <c r="T133" s="60"/>
    </row>
    <row r="134" spans="1:20" ht="12.75" x14ac:dyDescent="0.2">
      <c r="A134" s="56" t="s">
        <v>2181</v>
      </c>
      <c r="B134" s="31" t="s">
        <v>232</v>
      </c>
      <c r="C134" s="23" t="s">
        <v>1</v>
      </c>
      <c r="D134" s="23" t="s">
        <v>233</v>
      </c>
      <c r="E134" s="48" t="s">
        <v>2162</v>
      </c>
      <c r="F134" s="26">
        <f>VLOOKUP($B$11:$B$1115,[1]Hoja2!$A$2:$P$1115,16,FALSE)</f>
        <v>10952</v>
      </c>
      <c r="G134" s="107">
        <v>530026.60200736194</v>
      </c>
      <c r="H134" s="51">
        <f t="shared" si="4"/>
        <v>5804851346</v>
      </c>
      <c r="I134" s="108">
        <v>2870719142</v>
      </c>
      <c r="J134" s="62">
        <v>0</v>
      </c>
      <c r="K134" s="63">
        <f>VLOOKUP($B$11:$B$1115,'RECURSOS DE ESFUERZO PROPIO_DEF'!$B$10:$H$1114,7,FALSE)</f>
        <v>37836618</v>
      </c>
      <c r="L134" s="45">
        <f>VLOOKUP($B$11:$B$1115,'RECURSOS DE ESFUERZO PROPIO_DEF'!$B$10:$I$1114,8,FALSE)</f>
        <v>0</v>
      </c>
      <c r="M134" s="63">
        <f>VLOOKUP($B$11:$B$1115,'RECURSOS DE ESFUERZO PROPIO_DEF'!$B$10:$M$1114,9,FALSE)</f>
        <v>0</v>
      </c>
      <c r="N134" s="63">
        <f>VLOOKUP($B$11:$B$1115,'RECURSOS DE ESFUERZO PROPIO_DEF'!$B$10:$M$1114,12,FALSE)</f>
        <v>309586330</v>
      </c>
      <c r="O134" s="54">
        <f t="shared" si="5"/>
        <v>2586709256</v>
      </c>
      <c r="P134" s="41">
        <v>516</v>
      </c>
      <c r="Q134" s="17">
        <f t="shared" si="6"/>
        <v>273493726.63579875</v>
      </c>
      <c r="R134" s="19">
        <f t="shared" si="7"/>
        <v>68373431.658949688</v>
      </c>
      <c r="S134" s="69"/>
      <c r="T134" s="60"/>
    </row>
    <row r="135" spans="1:20" ht="12.75" x14ac:dyDescent="0.2">
      <c r="A135" s="56" t="s">
        <v>2181</v>
      </c>
      <c r="B135" s="31" t="s">
        <v>234</v>
      </c>
      <c r="C135" s="23" t="s">
        <v>1</v>
      </c>
      <c r="D135" s="23" t="s">
        <v>235</v>
      </c>
      <c r="E135" s="48" t="s">
        <v>2162</v>
      </c>
      <c r="F135" s="26">
        <f>VLOOKUP($B$11:$B$1115,[1]Hoja2!$A$2:$P$1115,16,FALSE)</f>
        <v>22422</v>
      </c>
      <c r="G135" s="107">
        <v>489576.66924714681</v>
      </c>
      <c r="H135" s="51">
        <f t="shared" si="4"/>
        <v>10977288078</v>
      </c>
      <c r="I135" s="108">
        <v>6086131350</v>
      </c>
      <c r="J135" s="62">
        <v>0</v>
      </c>
      <c r="K135" s="63">
        <f>VLOOKUP($B$11:$B$1115,'RECURSOS DE ESFUERZO PROPIO_DEF'!$B$10:$H$1114,7,FALSE)</f>
        <v>92005820</v>
      </c>
      <c r="L135" s="45">
        <f>VLOOKUP($B$11:$B$1115,'RECURSOS DE ESFUERZO PROPIO_DEF'!$B$10:$I$1114,8,FALSE)</f>
        <v>0</v>
      </c>
      <c r="M135" s="63">
        <f>VLOOKUP($B$11:$B$1115,'RECURSOS DE ESFUERZO PROPIO_DEF'!$B$10:$M$1114,9,FALSE)</f>
        <v>0</v>
      </c>
      <c r="N135" s="63">
        <f>VLOOKUP($B$11:$B$1115,'RECURSOS DE ESFUERZO PROPIO_DEF'!$B$10:$M$1114,12,FALSE)</f>
        <v>1036629524</v>
      </c>
      <c r="O135" s="54">
        <f t="shared" si="5"/>
        <v>3762521384</v>
      </c>
      <c r="P135" s="41">
        <v>1404</v>
      </c>
      <c r="Q135" s="17">
        <f t="shared" si="6"/>
        <v>687365643.62299407</v>
      </c>
      <c r="R135" s="19">
        <f t="shared" si="7"/>
        <v>171841410.90574852</v>
      </c>
      <c r="S135" s="69"/>
      <c r="T135" s="60"/>
    </row>
    <row r="136" spans="1:20" s="9" customFormat="1" ht="12.75" x14ac:dyDescent="0.2">
      <c r="A136" s="56" t="s">
        <v>2182</v>
      </c>
      <c r="B136" s="31" t="s">
        <v>236</v>
      </c>
      <c r="C136" s="23" t="s">
        <v>237</v>
      </c>
      <c r="D136" s="23" t="s">
        <v>238</v>
      </c>
      <c r="E136" s="48" t="s">
        <v>2163</v>
      </c>
      <c r="F136" s="26">
        <f>VLOOKUP($B$11:$B$1115,[1]Hoja2!$A$2:$P$1115,16,FALSE)</f>
        <v>637500</v>
      </c>
      <c r="G136" s="107">
        <v>609415.54739940562</v>
      </c>
      <c r="H136" s="51">
        <f t="shared" si="4"/>
        <v>388502411468</v>
      </c>
      <c r="I136" s="108">
        <v>145694840402</v>
      </c>
      <c r="J136" s="62">
        <v>0</v>
      </c>
      <c r="K136" s="63">
        <f>VLOOKUP($B$11:$B$1115,'RECURSOS DE ESFUERZO PROPIO_DEF'!$B$10:$H$1114,7,FALSE)</f>
        <v>7249673699</v>
      </c>
      <c r="L136" s="45">
        <f>VLOOKUP($B$11:$B$1115,'RECURSOS DE ESFUERZO PROPIO_DEF'!$B$10:$I$1114,8,FALSE)</f>
        <v>15368051348</v>
      </c>
      <c r="M136" s="63">
        <f>VLOOKUP($B$11:$B$1115,'RECURSOS DE ESFUERZO PROPIO_DEF'!$B$10:$M$1114,9,FALSE)</f>
        <v>0</v>
      </c>
      <c r="N136" s="63">
        <f>VLOOKUP($B$11:$B$1115,'RECURSOS DE ESFUERZO PROPIO_DEF'!$B$10:$M$1114,12,FALSE)</f>
        <v>0</v>
      </c>
      <c r="O136" s="54">
        <f t="shared" si="5"/>
        <v>220189846019</v>
      </c>
      <c r="P136" s="41">
        <v>10320</v>
      </c>
      <c r="Q136" s="17">
        <f t="shared" si="6"/>
        <v>6289168449.1618662</v>
      </c>
      <c r="R136" s="20">
        <f t="shared" si="7"/>
        <v>1572292112.2904665</v>
      </c>
      <c r="S136" s="69"/>
      <c r="T136" s="60"/>
    </row>
    <row r="137" spans="1:20" ht="12.75" x14ac:dyDescent="0.2">
      <c r="A137" s="56" t="s">
        <v>2182</v>
      </c>
      <c r="B137" s="31" t="s">
        <v>239</v>
      </c>
      <c r="C137" s="23" t="s">
        <v>237</v>
      </c>
      <c r="D137" s="23" t="s">
        <v>240</v>
      </c>
      <c r="E137" s="48" t="s">
        <v>2162</v>
      </c>
      <c r="F137" s="26">
        <f>VLOOKUP($B$11:$B$1115,[1]Hoja2!$A$2:$P$1115,16,FALSE)</f>
        <v>35979</v>
      </c>
      <c r="G137" s="107">
        <v>547467.13615426049</v>
      </c>
      <c r="H137" s="51">
        <f t="shared" si="4"/>
        <v>19697320092</v>
      </c>
      <c r="I137" s="108">
        <v>9643575538</v>
      </c>
      <c r="J137" s="62">
        <v>0</v>
      </c>
      <c r="K137" s="63">
        <f>VLOOKUP($B$11:$B$1115,'RECURSOS DE ESFUERZO PROPIO_DEF'!$B$10:$H$1114,7,FALSE)</f>
        <v>118087332</v>
      </c>
      <c r="L137" s="45">
        <f>VLOOKUP($B$11:$B$1115,'RECURSOS DE ESFUERZO PROPIO_DEF'!$B$10:$I$1114,8,FALSE)</f>
        <v>0</v>
      </c>
      <c r="M137" s="63">
        <f>VLOOKUP($B$11:$B$1115,'RECURSOS DE ESFUERZO PROPIO_DEF'!$B$10:$M$1114,9,FALSE)</f>
        <v>120420795</v>
      </c>
      <c r="N137" s="63">
        <f>VLOOKUP($B$11:$B$1115,'RECURSOS DE ESFUERZO PROPIO_DEF'!$B$10:$M$1114,12,FALSE)</f>
        <v>1578894167</v>
      </c>
      <c r="O137" s="54">
        <f t="shared" si="5"/>
        <v>8236342260</v>
      </c>
      <c r="P137" s="41">
        <v>1502</v>
      </c>
      <c r="Q137" s="17">
        <f t="shared" si="6"/>
        <v>822295638.5036993</v>
      </c>
      <c r="R137" s="19">
        <f t="shared" si="7"/>
        <v>205573909.62592483</v>
      </c>
      <c r="S137" s="69"/>
      <c r="T137" s="60"/>
    </row>
    <row r="138" spans="1:20" ht="12.75" x14ac:dyDescent="0.2">
      <c r="A138" s="56" t="s">
        <v>2182</v>
      </c>
      <c r="B138" s="31" t="s">
        <v>241</v>
      </c>
      <c r="C138" s="23" t="s">
        <v>237</v>
      </c>
      <c r="D138" s="23" t="s">
        <v>242</v>
      </c>
      <c r="E138" s="48" t="s">
        <v>2162</v>
      </c>
      <c r="F138" s="26">
        <f>VLOOKUP($B$11:$B$1115,[1]Hoja2!$A$2:$P$1115,16,FALSE)</f>
        <v>22320</v>
      </c>
      <c r="G138" s="107">
        <v>547301.43931034487</v>
      </c>
      <c r="H138" s="51">
        <f t="shared" si="4"/>
        <v>12215768126</v>
      </c>
      <c r="I138" s="108">
        <v>5381949717</v>
      </c>
      <c r="J138" s="62">
        <v>0</v>
      </c>
      <c r="K138" s="63">
        <f>VLOOKUP($B$11:$B$1115,'RECURSOS DE ESFUERZO PROPIO_DEF'!$B$10:$H$1114,7,FALSE)</f>
        <v>75585393</v>
      </c>
      <c r="L138" s="45">
        <f>VLOOKUP($B$11:$B$1115,'RECURSOS DE ESFUERZO PROPIO_DEF'!$B$10:$I$1114,8,FALSE)</f>
        <v>0</v>
      </c>
      <c r="M138" s="63">
        <f>VLOOKUP($B$11:$B$1115,'RECURSOS DE ESFUERZO PROPIO_DEF'!$B$10:$M$1114,9,FALSE)</f>
        <v>0</v>
      </c>
      <c r="N138" s="63">
        <f>VLOOKUP($B$11:$B$1115,'RECURSOS DE ESFUERZO PROPIO_DEF'!$B$10:$M$1114,12,FALSE)</f>
        <v>948564203</v>
      </c>
      <c r="O138" s="54">
        <f t="shared" si="5"/>
        <v>5809668813</v>
      </c>
      <c r="P138" s="41">
        <v>1096</v>
      </c>
      <c r="Q138" s="17">
        <f t="shared" si="6"/>
        <v>599842377.48413801</v>
      </c>
      <c r="R138" s="19">
        <f t="shared" si="7"/>
        <v>149960594.3710345</v>
      </c>
      <c r="S138" s="69"/>
      <c r="T138" s="60"/>
    </row>
    <row r="139" spans="1:20" ht="12.75" x14ac:dyDescent="0.2">
      <c r="A139" s="56" t="s">
        <v>2182</v>
      </c>
      <c r="B139" s="31" t="s">
        <v>243</v>
      </c>
      <c r="C139" s="23" t="s">
        <v>237</v>
      </c>
      <c r="D139" s="23" t="s">
        <v>244</v>
      </c>
      <c r="E139" s="48" t="s">
        <v>2162</v>
      </c>
      <c r="F139" s="26">
        <f>VLOOKUP($B$11:$B$1115,[1]Hoja2!$A$2:$P$1115,16,FALSE)</f>
        <v>13120</v>
      </c>
      <c r="G139" s="107">
        <v>531143.89596038696</v>
      </c>
      <c r="H139" s="51">
        <f t="shared" ref="H139:H202" si="8">ROUNDUP(F139*G139,0)</f>
        <v>6968607916</v>
      </c>
      <c r="I139" s="108">
        <v>3557769364</v>
      </c>
      <c r="J139" s="62">
        <v>0</v>
      </c>
      <c r="K139" s="63">
        <f>VLOOKUP($B$11:$B$1115,'RECURSOS DE ESFUERZO PROPIO_DEF'!$B$10:$H$1114,7,FALSE)</f>
        <v>42653083</v>
      </c>
      <c r="L139" s="45">
        <f>VLOOKUP($B$11:$B$1115,'RECURSOS DE ESFUERZO PROPIO_DEF'!$B$10:$I$1114,8,FALSE)</f>
        <v>0</v>
      </c>
      <c r="M139" s="63">
        <f>VLOOKUP($B$11:$B$1115,'RECURSOS DE ESFUERZO PROPIO_DEF'!$B$10:$M$1114,9,FALSE)</f>
        <v>0</v>
      </c>
      <c r="N139" s="63">
        <f>VLOOKUP($B$11:$B$1115,'RECURSOS DE ESFUERZO PROPIO_DEF'!$B$10:$M$1114,12,FALSE)</f>
        <v>546068194</v>
      </c>
      <c r="O139" s="54">
        <f t="shared" ref="O139:O202" si="9">(H139)-(I139+J139+K139+L139+M139+N139)</f>
        <v>2822117275</v>
      </c>
      <c r="P139" s="41">
        <v>684</v>
      </c>
      <c r="Q139" s="17">
        <f t="shared" ref="Q139:Q202" si="10">+P139*G139</f>
        <v>363302424.8369047</v>
      </c>
      <c r="R139" s="19">
        <f t="shared" si="7"/>
        <v>90825606.209226176</v>
      </c>
      <c r="S139" s="69"/>
      <c r="T139" s="60"/>
    </row>
    <row r="140" spans="1:20" ht="12.75" x14ac:dyDescent="0.2">
      <c r="A140" s="56" t="s">
        <v>2182</v>
      </c>
      <c r="B140" s="31" t="s">
        <v>245</v>
      </c>
      <c r="C140" s="23" t="s">
        <v>237</v>
      </c>
      <c r="D140" s="23" t="s">
        <v>246</v>
      </c>
      <c r="E140" s="48" t="s">
        <v>2162</v>
      </c>
      <c r="F140" s="26">
        <f>VLOOKUP($B$11:$B$1115,[1]Hoja2!$A$2:$P$1115,16,FALSE)</f>
        <v>22562</v>
      </c>
      <c r="G140" s="107">
        <v>521204.81755958154</v>
      </c>
      <c r="H140" s="51">
        <f t="shared" si="8"/>
        <v>11759423094</v>
      </c>
      <c r="I140" s="108">
        <v>5754634575</v>
      </c>
      <c r="J140" s="62">
        <v>463061587</v>
      </c>
      <c r="K140" s="63">
        <f>VLOOKUP($B$11:$B$1115,'RECURSOS DE ESFUERZO PROPIO_DEF'!$B$10:$H$1114,7,FALSE)</f>
        <v>72517169</v>
      </c>
      <c r="L140" s="45">
        <f>VLOOKUP($B$11:$B$1115,'RECURSOS DE ESFUERZO PROPIO_DEF'!$B$10:$I$1114,8,FALSE)</f>
        <v>87951224</v>
      </c>
      <c r="M140" s="63">
        <f>VLOOKUP($B$11:$B$1115,'RECURSOS DE ESFUERZO PROPIO_DEF'!$B$10:$M$1114,9,FALSE)</f>
        <v>0</v>
      </c>
      <c r="N140" s="63">
        <f>VLOOKUP($B$11:$B$1115,'RECURSOS DE ESFUERZO PROPIO_DEF'!$B$10:$M$1114,12,FALSE)</f>
        <v>1171052273</v>
      </c>
      <c r="O140" s="54">
        <f t="shared" si="9"/>
        <v>4210206266</v>
      </c>
      <c r="P140" s="41">
        <v>605</v>
      </c>
      <c r="Q140" s="17">
        <f t="shared" si="10"/>
        <v>315328914.62354684</v>
      </c>
      <c r="R140" s="19">
        <f t="shared" ref="R140:R203" si="11">+Q140*0.25</f>
        <v>78832228.65588671</v>
      </c>
      <c r="S140" s="69"/>
      <c r="T140" s="60"/>
    </row>
    <row r="141" spans="1:20" ht="12.75" x14ac:dyDescent="0.2">
      <c r="A141" s="56" t="s">
        <v>2182</v>
      </c>
      <c r="B141" s="31" t="s">
        <v>247</v>
      </c>
      <c r="C141" s="23" t="s">
        <v>237</v>
      </c>
      <c r="D141" s="23" t="s">
        <v>248</v>
      </c>
      <c r="E141" s="48" t="s">
        <v>2162</v>
      </c>
      <c r="F141" s="26">
        <f>VLOOKUP($B$11:$B$1115,[1]Hoja2!$A$2:$P$1115,16,FALSE)</f>
        <v>12660</v>
      </c>
      <c r="G141" s="107">
        <v>556110.57157035242</v>
      </c>
      <c r="H141" s="51">
        <f t="shared" si="8"/>
        <v>7040359837</v>
      </c>
      <c r="I141" s="108">
        <v>3756794842</v>
      </c>
      <c r="J141" s="62">
        <v>0</v>
      </c>
      <c r="K141" s="63">
        <f>VLOOKUP($B$11:$B$1115,'RECURSOS DE ESFUERZO PROPIO_DEF'!$B$10:$H$1114,7,FALSE)</f>
        <v>227007538.80000001</v>
      </c>
      <c r="L141" s="45">
        <f>VLOOKUP($B$11:$B$1115,'RECURSOS DE ESFUERZO PROPIO_DEF'!$B$10:$I$1114,8,FALSE)</f>
        <v>0</v>
      </c>
      <c r="M141" s="63">
        <f>VLOOKUP($B$11:$B$1115,'RECURSOS DE ESFUERZO PROPIO_DEF'!$B$10:$M$1114,9,FALSE)</f>
        <v>0</v>
      </c>
      <c r="N141" s="63">
        <f>VLOOKUP($B$11:$B$1115,'RECURSOS DE ESFUERZO PROPIO_DEF'!$B$10:$M$1114,12,FALSE)</f>
        <v>1303569456</v>
      </c>
      <c r="O141" s="54">
        <f t="shared" si="9"/>
        <v>1752988000.1999998</v>
      </c>
      <c r="P141" s="41">
        <v>429</v>
      </c>
      <c r="Q141" s="17">
        <f t="shared" si="10"/>
        <v>238571435.2036812</v>
      </c>
      <c r="R141" s="19">
        <f t="shared" si="11"/>
        <v>59642858.8009203</v>
      </c>
      <c r="S141" s="69"/>
      <c r="T141" s="60"/>
    </row>
    <row r="142" spans="1:20" ht="12.75" x14ac:dyDescent="0.2">
      <c r="A142" s="56" t="s">
        <v>2182</v>
      </c>
      <c r="B142" s="31" t="s">
        <v>249</v>
      </c>
      <c r="C142" s="23" t="s">
        <v>237</v>
      </c>
      <c r="D142" s="23" t="s">
        <v>250</v>
      </c>
      <c r="E142" s="48" t="s">
        <v>2162</v>
      </c>
      <c r="F142" s="26">
        <f>VLOOKUP($B$11:$B$1115,[1]Hoja2!$A$2:$P$1115,16,FALSE)</f>
        <v>21494</v>
      </c>
      <c r="G142" s="107">
        <v>550726.67160929798</v>
      </c>
      <c r="H142" s="51">
        <f t="shared" si="8"/>
        <v>11837319080</v>
      </c>
      <c r="I142" s="108">
        <v>6042574290</v>
      </c>
      <c r="J142" s="62">
        <v>0</v>
      </c>
      <c r="K142" s="63">
        <f>VLOOKUP($B$11:$B$1115,'RECURSOS DE ESFUERZO PROPIO_DEF'!$B$10:$H$1114,7,FALSE)</f>
        <v>117072536</v>
      </c>
      <c r="L142" s="45">
        <f>VLOOKUP($B$11:$B$1115,'RECURSOS DE ESFUERZO PROPIO_DEF'!$B$10:$I$1114,8,FALSE)</f>
        <v>0</v>
      </c>
      <c r="M142" s="63">
        <f>VLOOKUP($B$11:$B$1115,'RECURSOS DE ESFUERZO PROPIO_DEF'!$B$10:$M$1114,9,FALSE)</f>
        <v>0</v>
      </c>
      <c r="N142" s="63">
        <f>VLOOKUP($B$11:$B$1115,'RECURSOS DE ESFUERZO PROPIO_DEF'!$B$10:$M$1114,12,FALSE)</f>
        <v>1150313641</v>
      </c>
      <c r="O142" s="54">
        <f t="shared" si="9"/>
        <v>4527358613</v>
      </c>
      <c r="P142" s="41">
        <v>1377</v>
      </c>
      <c r="Q142" s="17">
        <f t="shared" si="10"/>
        <v>758350626.80600333</v>
      </c>
      <c r="R142" s="19">
        <f t="shared" si="11"/>
        <v>189587656.70150083</v>
      </c>
      <c r="S142" s="69"/>
      <c r="T142" s="60"/>
    </row>
    <row r="143" spans="1:20" ht="12.75" x14ac:dyDescent="0.2">
      <c r="A143" s="56" t="s">
        <v>2182</v>
      </c>
      <c r="B143" s="31" t="s">
        <v>251</v>
      </c>
      <c r="C143" s="23" t="s">
        <v>237</v>
      </c>
      <c r="D143" s="23" t="s">
        <v>252</v>
      </c>
      <c r="E143" s="48" t="s">
        <v>2162</v>
      </c>
      <c r="F143" s="26">
        <f>VLOOKUP($B$11:$B$1115,[1]Hoja2!$A$2:$P$1115,16,FALSE)</f>
        <v>72136</v>
      </c>
      <c r="G143" s="107">
        <v>531782.65401746251</v>
      </c>
      <c r="H143" s="51">
        <f t="shared" si="8"/>
        <v>38360673531</v>
      </c>
      <c r="I143" s="108">
        <v>16382314115</v>
      </c>
      <c r="J143" s="62">
        <v>0</v>
      </c>
      <c r="K143" s="63">
        <f>VLOOKUP($B$11:$B$1115,'RECURSOS DE ESFUERZO PROPIO_DEF'!$B$10:$H$1114,7,FALSE)</f>
        <v>394339642.1111111</v>
      </c>
      <c r="L143" s="45">
        <f>VLOOKUP($B$11:$B$1115,'RECURSOS DE ESFUERZO PROPIO_DEF'!$B$10:$I$1114,8,FALSE)</f>
        <v>80237505</v>
      </c>
      <c r="M143" s="63">
        <f>VLOOKUP($B$11:$B$1115,'RECURSOS DE ESFUERZO PROPIO_DEF'!$B$10:$M$1114,9,FALSE)</f>
        <v>0</v>
      </c>
      <c r="N143" s="63">
        <f>VLOOKUP($B$11:$B$1115,'RECURSOS DE ESFUERZO PROPIO_DEF'!$B$10:$M$1114,12,FALSE)</f>
        <v>2802536841</v>
      </c>
      <c r="O143" s="54">
        <f t="shared" si="9"/>
        <v>18701245427.888889</v>
      </c>
      <c r="P143" s="41">
        <v>2747</v>
      </c>
      <c r="Q143" s="17">
        <f t="shared" si="10"/>
        <v>1460806950.5859694</v>
      </c>
      <c r="R143" s="19">
        <f t="shared" si="11"/>
        <v>365201737.64649236</v>
      </c>
      <c r="S143" s="69"/>
      <c r="T143" s="60"/>
    </row>
    <row r="144" spans="1:20" ht="12.75" x14ac:dyDescent="0.2">
      <c r="A144" s="56" t="s">
        <v>2182</v>
      </c>
      <c r="B144" s="31" t="s">
        <v>253</v>
      </c>
      <c r="C144" s="23" t="s">
        <v>237</v>
      </c>
      <c r="D144" s="23" t="s">
        <v>254</v>
      </c>
      <c r="E144" s="48" t="s">
        <v>2162</v>
      </c>
      <c r="F144" s="26">
        <f>VLOOKUP($B$11:$B$1115,[1]Hoja2!$A$2:$P$1115,16,FALSE)</f>
        <v>14805</v>
      </c>
      <c r="G144" s="107">
        <v>526431.40110242087</v>
      </c>
      <c r="H144" s="51">
        <f t="shared" si="8"/>
        <v>7793816894</v>
      </c>
      <c r="I144" s="108">
        <v>3582269755</v>
      </c>
      <c r="J144" s="62">
        <v>0</v>
      </c>
      <c r="K144" s="63">
        <f>VLOOKUP($B$11:$B$1115,'RECURSOS DE ESFUERZO PROPIO_DEF'!$B$10:$H$1114,7,FALSE)</f>
        <v>42768652</v>
      </c>
      <c r="L144" s="45">
        <f>VLOOKUP($B$11:$B$1115,'RECURSOS DE ESFUERZO PROPIO_DEF'!$B$10:$I$1114,8,FALSE)</f>
        <v>0</v>
      </c>
      <c r="M144" s="63">
        <f>VLOOKUP($B$11:$B$1115,'RECURSOS DE ESFUERZO PROPIO_DEF'!$B$10:$M$1114,9,FALSE)</f>
        <v>0</v>
      </c>
      <c r="N144" s="63">
        <f>VLOOKUP($B$11:$B$1115,'RECURSOS DE ESFUERZO PROPIO_DEF'!$B$10:$M$1114,12,FALSE)</f>
        <v>878686798</v>
      </c>
      <c r="O144" s="54">
        <f t="shared" si="9"/>
        <v>3290091689</v>
      </c>
      <c r="P144" s="41">
        <v>687</v>
      </c>
      <c r="Q144" s="17">
        <f t="shared" si="10"/>
        <v>361658372.55736315</v>
      </c>
      <c r="R144" s="19">
        <f t="shared" si="11"/>
        <v>90414593.139340788</v>
      </c>
      <c r="S144" s="69"/>
      <c r="T144" s="60"/>
    </row>
    <row r="145" spans="1:20" ht="12.75" x14ac:dyDescent="0.2">
      <c r="A145" s="56" t="s">
        <v>2182</v>
      </c>
      <c r="B145" s="31" t="s">
        <v>255</v>
      </c>
      <c r="C145" s="23" t="s">
        <v>237</v>
      </c>
      <c r="D145" s="23" t="s">
        <v>256</v>
      </c>
      <c r="E145" s="48" t="s">
        <v>2162</v>
      </c>
      <c r="F145" s="26">
        <f>VLOOKUP($B$11:$B$1115,[1]Hoja2!$A$2:$P$1115,16,FALSE)</f>
        <v>15784</v>
      </c>
      <c r="G145" s="107">
        <v>559994.25281954883</v>
      </c>
      <c r="H145" s="51">
        <f t="shared" si="8"/>
        <v>8838949287</v>
      </c>
      <c r="I145" s="108">
        <v>3739929255</v>
      </c>
      <c r="J145" s="62">
        <v>352941026</v>
      </c>
      <c r="K145" s="63">
        <f>VLOOKUP($B$11:$B$1115,'RECURSOS DE ESFUERZO PROPIO_DEF'!$B$10:$H$1114,7,FALSE)</f>
        <v>136271720.44444445</v>
      </c>
      <c r="L145" s="45">
        <f>VLOOKUP($B$11:$B$1115,'RECURSOS DE ESFUERZO PROPIO_DEF'!$B$10:$I$1114,8,FALSE)</f>
        <v>0</v>
      </c>
      <c r="M145" s="63">
        <f>VLOOKUP($B$11:$B$1115,'RECURSOS DE ESFUERZO PROPIO_DEF'!$B$10:$M$1114,9,FALSE)</f>
        <v>0</v>
      </c>
      <c r="N145" s="63">
        <f>VLOOKUP($B$11:$B$1115,'RECURSOS DE ESFUERZO PROPIO_DEF'!$B$10:$M$1114,12,FALSE)</f>
        <v>799399252</v>
      </c>
      <c r="O145" s="54">
        <f t="shared" si="9"/>
        <v>3810408033.5555553</v>
      </c>
      <c r="P145" s="41">
        <v>590</v>
      </c>
      <c r="Q145" s="17">
        <f t="shared" si="10"/>
        <v>330396609.16353381</v>
      </c>
      <c r="R145" s="19">
        <f t="shared" si="11"/>
        <v>82599152.290883452</v>
      </c>
      <c r="S145" s="69"/>
      <c r="T145" s="60"/>
    </row>
    <row r="146" spans="1:20" ht="12.75" x14ac:dyDescent="0.2">
      <c r="A146" s="56" t="s">
        <v>2182</v>
      </c>
      <c r="B146" s="31" t="s">
        <v>257</v>
      </c>
      <c r="C146" s="23" t="s">
        <v>237</v>
      </c>
      <c r="D146" s="23" t="s">
        <v>258</v>
      </c>
      <c r="E146" s="48" t="s">
        <v>2162</v>
      </c>
      <c r="F146" s="26">
        <f>VLOOKUP($B$11:$B$1115,[1]Hoja2!$A$2:$P$1115,16,FALSE)</f>
        <v>4946</v>
      </c>
      <c r="G146" s="107">
        <v>552754.26948471612</v>
      </c>
      <c r="H146" s="51">
        <f t="shared" si="8"/>
        <v>2733922617</v>
      </c>
      <c r="I146" s="108">
        <v>1165065423</v>
      </c>
      <c r="J146" s="62">
        <v>0</v>
      </c>
      <c r="K146" s="63">
        <f>VLOOKUP($B$11:$B$1115,'RECURSOS DE ESFUERZO PROPIO_DEF'!$B$10:$H$1114,7,FALSE)</f>
        <v>14016579</v>
      </c>
      <c r="L146" s="45">
        <f>VLOOKUP($B$11:$B$1115,'RECURSOS DE ESFUERZO PROPIO_DEF'!$B$10:$I$1114,8,FALSE)</f>
        <v>0</v>
      </c>
      <c r="M146" s="63">
        <f>VLOOKUP($B$11:$B$1115,'RECURSOS DE ESFUERZO PROPIO_DEF'!$B$10:$M$1114,9,FALSE)</f>
        <v>0</v>
      </c>
      <c r="N146" s="63">
        <f>VLOOKUP($B$11:$B$1115,'RECURSOS DE ESFUERZO PROPIO_DEF'!$B$10:$M$1114,12,FALSE)</f>
        <v>318891143</v>
      </c>
      <c r="O146" s="54">
        <f t="shared" si="9"/>
        <v>1235949472</v>
      </c>
      <c r="P146" s="41">
        <v>145</v>
      </c>
      <c r="Q146" s="17">
        <f t="shared" si="10"/>
        <v>80149369.07528384</v>
      </c>
      <c r="R146" s="19">
        <f t="shared" si="11"/>
        <v>20037342.26882096</v>
      </c>
      <c r="S146" s="69"/>
      <c r="T146" s="60"/>
    </row>
    <row r="147" spans="1:20" ht="12.75" x14ac:dyDescent="0.2">
      <c r="A147" s="56" t="s">
        <v>2182</v>
      </c>
      <c r="B147" s="31" t="s">
        <v>259</v>
      </c>
      <c r="C147" s="23" t="s">
        <v>237</v>
      </c>
      <c r="D147" s="23" t="s">
        <v>260</v>
      </c>
      <c r="E147" s="48" t="s">
        <v>2162</v>
      </c>
      <c r="F147" s="26">
        <f>VLOOKUP($B$11:$B$1115,[1]Hoja2!$A$2:$P$1115,16,FALSE)</f>
        <v>10330</v>
      </c>
      <c r="G147" s="107">
        <v>551264.0041839442</v>
      </c>
      <c r="H147" s="51">
        <f t="shared" si="8"/>
        <v>5694557164</v>
      </c>
      <c r="I147" s="108">
        <v>2696662278</v>
      </c>
      <c r="J147" s="62">
        <v>0</v>
      </c>
      <c r="K147" s="63">
        <f>VLOOKUP($B$11:$B$1115,'RECURSOS DE ESFUERZO PROPIO_DEF'!$B$10:$H$1114,7,FALSE)</f>
        <v>57091401.555555552</v>
      </c>
      <c r="L147" s="45">
        <f>VLOOKUP($B$11:$B$1115,'RECURSOS DE ESFUERZO PROPIO_DEF'!$B$10:$I$1114,8,FALSE)</f>
        <v>0</v>
      </c>
      <c r="M147" s="63">
        <f>VLOOKUP($B$11:$B$1115,'RECURSOS DE ESFUERZO PROPIO_DEF'!$B$10:$M$1114,9,FALSE)</f>
        <v>0</v>
      </c>
      <c r="N147" s="63">
        <f>VLOOKUP($B$11:$B$1115,'RECURSOS DE ESFUERZO PROPIO_DEF'!$B$10:$M$1114,12,FALSE)</f>
        <v>731965815</v>
      </c>
      <c r="O147" s="54">
        <f t="shared" si="9"/>
        <v>2208837669.4444447</v>
      </c>
      <c r="P147" s="41">
        <v>315</v>
      </c>
      <c r="Q147" s="17">
        <f t="shared" si="10"/>
        <v>173648161.31794241</v>
      </c>
      <c r="R147" s="19">
        <f t="shared" si="11"/>
        <v>43412040.329485603</v>
      </c>
      <c r="S147" s="69"/>
      <c r="T147" s="60"/>
    </row>
    <row r="148" spans="1:20" ht="12.75" x14ac:dyDescent="0.2">
      <c r="A148" s="56" t="s">
        <v>2182</v>
      </c>
      <c r="B148" s="31" t="s">
        <v>261</v>
      </c>
      <c r="C148" s="23" t="s">
        <v>237</v>
      </c>
      <c r="D148" s="23" t="s">
        <v>262</v>
      </c>
      <c r="E148" s="48" t="s">
        <v>2162</v>
      </c>
      <c r="F148" s="26">
        <f>VLOOKUP($B$11:$B$1115,[1]Hoja2!$A$2:$P$1115,16,FALSE)</f>
        <v>18647</v>
      </c>
      <c r="G148" s="107">
        <v>531672.38109341869</v>
      </c>
      <c r="H148" s="51">
        <f t="shared" si="8"/>
        <v>9914094891</v>
      </c>
      <c r="I148" s="108">
        <v>4712652880</v>
      </c>
      <c r="J148" s="62">
        <v>0</v>
      </c>
      <c r="K148" s="63">
        <f>VLOOKUP($B$11:$B$1115,'RECURSOS DE ESFUERZO PROPIO_DEF'!$B$10:$H$1114,7,FALSE)</f>
        <v>107942523.8888889</v>
      </c>
      <c r="L148" s="45">
        <f>VLOOKUP($B$11:$B$1115,'RECURSOS DE ESFUERZO PROPIO_DEF'!$B$10:$I$1114,8,FALSE)</f>
        <v>0</v>
      </c>
      <c r="M148" s="63">
        <f>VLOOKUP($B$11:$B$1115,'RECURSOS DE ESFUERZO PROPIO_DEF'!$B$10:$M$1114,9,FALSE)</f>
        <v>0</v>
      </c>
      <c r="N148" s="63">
        <f>VLOOKUP($B$11:$B$1115,'RECURSOS DE ESFUERZO PROPIO_DEF'!$B$10:$M$1114,12,FALSE)</f>
        <v>876616357</v>
      </c>
      <c r="O148" s="54">
        <f t="shared" si="9"/>
        <v>4216883130.1111107</v>
      </c>
      <c r="P148" s="41">
        <v>1046</v>
      </c>
      <c r="Q148" s="17">
        <f t="shared" si="10"/>
        <v>556129310.623716</v>
      </c>
      <c r="R148" s="19">
        <f t="shared" si="11"/>
        <v>139032327.655929</v>
      </c>
      <c r="S148" s="69"/>
      <c r="T148" s="60"/>
    </row>
    <row r="149" spans="1:20" ht="12.75" x14ac:dyDescent="0.2">
      <c r="A149" s="56" t="s">
        <v>2182</v>
      </c>
      <c r="B149" s="31" t="s">
        <v>263</v>
      </c>
      <c r="C149" s="23" t="s">
        <v>237</v>
      </c>
      <c r="D149" s="23" t="s">
        <v>264</v>
      </c>
      <c r="E149" s="48" t="s">
        <v>2162</v>
      </c>
      <c r="F149" s="26">
        <f>VLOOKUP($B$11:$B$1115,[1]Hoja2!$A$2:$P$1115,16,FALSE)</f>
        <v>15910</v>
      </c>
      <c r="G149" s="107">
        <v>540316.60789155215</v>
      </c>
      <c r="H149" s="51">
        <f t="shared" si="8"/>
        <v>8596437232</v>
      </c>
      <c r="I149" s="108">
        <v>3478269677</v>
      </c>
      <c r="J149" s="62">
        <v>771954388</v>
      </c>
      <c r="K149" s="63">
        <f>VLOOKUP($B$11:$B$1115,'RECURSOS DE ESFUERZO PROPIO_DEF'!$B$10:$H$1114,7,FALSE)</f>
        <v>244260182.44444445</v>
      </c>
      <c r="L149" s="45">
        <f>VLOOKUP($B$11:$B$1115,'RECURSOS DE ESFUERZO PROPIO_DEF'!$B$10:$I$1114,8,FALSE)</f>
        <v>0</v>
      </c>
      <c r="M149" s="63">
        <f>VLOOKUP($B$11:$B$1115,'RECURSOS DE ESFUERZO PROPIO_DEF'!$B$10:$M$1114,9,FALSE)</f>
        <v>0</v>
      </c>
      <c r="N149" s="63">
        <f>VLOOKUP($B$11:$B$1115,'RECURSOS DE ESFUERZO PROPIO_DEF'!$B$10:$M$1114,12,FALSE)</f>
        <v>947539305</v>
      </c>
      <c r="O149" s="54">
        <f t="shared" si="9"/>
        <v>3154413679.5555553</v>
      </c>
      <c r="P149" s="41">
        <v>292</v>
      </c>
      <c r="Q149" s="17">
        <f t="shared" si="10"/>
        <v>157772449.50433323</v>
      </c>
      <c r="R149" s="19">
        <f t="shared" si="11"/>
        <v>39443112.376083307</v>
      </c>
      <c r="S149" s="69"/>
      <c r="T149" s="60"/>
    </row>
    <row r="150" spans="1:20" ht="12.75" x14ac:dyDescent="0.2">
      <c r="A150" s="56" t="s">
        <v>2182</v>
      </c>
      <c r="B150" s="31" t="s">
        <v>265</v>
      </c>
      <c r="C150" s="23" t="s">
        <v>237</v>
      </c>
      <c r="D150" s="23" t="s">
        <v>266</v>
      </c>
      <c r="E150" s="48" t="s">
        <v>2162</v>
      </c>
      <c r="F150" s="26">
        <f>VLOOKUP($B$11:$B$1115,[1]Hoja2!$A$2:$P$1115,16,FALSE)</f>
        <v>20349</v>
      </c>
      <c r="G150" s="107">
        <v>554970.47986445343</v>
      </c>
      <c r="H150" s="51">
        <f t="shared" si="8"/>
        <v>11293094295</v>
      </c>
      <c r="I150" s="108">
        <v>5468210783</v>
      </c>
      <c r="J150" s="62">
        <v>0</v>
      </c>
      <c r="K150" s="63">
        <f>VLOOKUP($B$11:$B$1115,'RECURSOS DE ESFUERZO PROPIO_DEF'!$B$10:$H$1114,7,FALSE)</f>
        <v>66068077</v>
      </c>
      <c r="L150" s="45">
        <f>VLOOKUP($B$11:$B$1115,'RECURSOS DE ESFUERZO PROPIO_DEF'!$B$10:$I$1114,8,FALSE)</f>
        <v>0</v>
      </c>
      <c r="M150" s="63">
        <f>VLOOKUP($B$11:$B$1115,'RECURSOS DE ESFUERZO PROPIO_DEF'!$B$10:$M$1114,9,FALSE)</f>
        <v>0</v>
      </c>
      <c r="N150" s="63">
        <f>VLOOKUP($B$11:$B$1115,'RECURSOS DE ESFUERZO PROPIO_DEF'!$B$10:$M$1114,12,FALSE)</f>
        <v>946666297</v>
      </c>
      <c r="O150" s="54">
        <f t="shared" si="9"/>
        <v>4812149138</v>
      </c>
      <c r="P150" s="41">
        <v>1479</v>
      </c>
      <c r="Q150" s="17">
        <f t="shared" si="10"/>
        <v>820801339.71952665</v>
      </c>
      <c r="R150" s="19">
        <f t="shared" si="11"/>
        <v>205200334.92988166</v>
      </c>
      <c r="S150" s="69"/>
      <c r="T150" s="60"/>
    </row>
    <row r="151" spans="1:20" ht="12.75" x14ac:dyDescent="0.2">
      <c r="A151" s="56" t="s">
        <v>2182</v>
      </c>
      <c r="B151" s="31" t="s">
        <v>267</v>
      </c>
      <c r="C151" s="23" t="s">
        <v>237</v>
      </c>
      <c r="D151" s="23" t="s">
        <v>268</v>
      </c>
      <c r="E151" s="48" t="s">
        <v>2162</v>
      </c>
      <c r="F151" s="26">
        <f>VLOOKUP($B$11:$B$1115,[1]Hoja2!$A$2:$P$1115,16,FALSE)</f>
        <v>18325</v>
      </c>
      <c r="G151" s="107">
        <v>538364.58343978866</v>
      </c>
      <c r="H151" s="51">
        <f t="shared" si="8"/>
        <v>9865530992</v>
      </c>
      <c r="I151" s="108">
        <v>4780082602</v>
      </c>
      <c r="J151" s="62">
        <v>0</v>
      </c>
      <c r="K151" s="63">
        <f>VLOOKUP($B$11:$B$1115,'RECURSOS DE ESFUERZO PROPIO_DEF'!$B$10:$H$1114,7,FALSE)</f>
        <v>63654748.555555552</v>
      </c>
      <c r="L151" s="45">
        <f>VLOOKUP($B$11:$B$1115,'RECURSOS DE ESFUERZO PROPIO_DEF'!$B$10:$I$1114,8,FALSE)</f>
        <v>0</v>
      </c>
      <c r="M151" s="63">
        <f>VLOOKUP($B$11:$B$1115,'RECURSOS DE ESFUERZO PROPIO_DEF'!$B$10:$M$1114,9,FALSE)</f>
        <v>0</v>
      </c>
      <c r="N151" s="63">
        <f>VLOOKUP($B$11:$B$1115,'RECURSOS DE ESFUERZO PROPIO_DEF'!$B$10:$M$1114,12,FALSE)</f>
        <v>1009059919</v>
      </c>
      <c r="O151" s="54">
        <f t="shared" si="9"/>
        <v>4012733722.4444447</v>
      </c>
      <c r="P151" s="41">
        <v>397</v>
      </c>
      <c r="Q151" s="17">
        <f t="shared" si="10"/>
        <v>213730739.62559611</v>
      </c>
      <c r="R151" s="19">
        <f t="shared" si="11"/>
        <v>53432684.906399027</v>
      </c>
      <c r="S151" s="69"/>
      <c r="T151" s="60"/>
    </row>
    <row r="152" spans="1:20" ht="12.75" x14ac:dyDescent="0.2">
      <c r="A152" s="56" t="s">
        <v>2182</v>
      </c>
      <c r="B152" s="31" t="s">
        <v>269</v>
      </c>
      <c r="C152" s="23" t="s">
        <v>237</v>
      </c>
      <c r="D152" s="23" t="s">
        <v>159</v>
      </c>
      <c r="E152" s="48" t="s">
        <v>2162</v>
      </c>
      <c r="F152" s="26">
        <f>VLOOKUP($B$11:$B$1115,[1]Hoja2!$A$2:$P$1115,16,FALSE)</f>
        <v>62044</v>
      </c>
      <c r="G152" s="107">
        <v>547934.30071864207</v>
      </c>
      <c r="H152" s="51">
        <f t="shared" si="8"/>
        <v>33996035754</v>
      </c>
      <c r="I152" s="108">
        <v>14682135432</v>
      </c>
      <c r="J152" s="62">
        <v>0</v>
      </c>
      <c r="K152" s="63">
        <f>VLOOKUP($B$11:$B$1115,'RECURSOS DE ESFUERZO PROPIO_DEF'!$B$10:$H$1114,7,FALSE)</f>
        <v>308109393</v>
      </c>
      <c r="L152" s="45">
        <f>VLOOKUP($B$11:$B$1115,'RECURSOS DE ESFUERZO PROPIO_DEF'!$B$10:$I$1114,8,FALSE)</f>
        <v>0</v>
      </c>
      <c r="M152" s="63">
        <f>VLOOKUP($B$11:$B$1115,'RECURSOS DE ESFUERZO PROPIO_DEF'!$B$10:$M$1114,9,FALSE)</f>
        <v>0</v>
      </c>
      <c r="N152" s="63">
        <f>VLOOKUP($B$11:$B$1115,'RECURSOS DE ESFUERZO PROPIO_DEF'!$B$10:$M$1114,12,FALSE)</f>
        <v>3590176456</v>
      </c>
      <c r="O152" s="54">
        <f t="shared" si="9"/>
        <v>15415614473</v>
      </c>
      <c r="P152" s="41">
        <v>1561</v>
      </c>
      <c r="Q152" s="17">
        <f t="shared" si="10"/>
        <v>855325443.42180026</v>
      </c>
      <c r="R152" s="19">
        <f t="shared" si="11"/>
        <v>213831360.85545006</v>
      </c>
      <c r="S152" s="69"/>
      <c r="T152" s="60"/>
    </row>
    <row r="153" spans="1:20" ht="12.75" x14ac:dyDescent="0.2">
      <c r="A153" s="56" t="s">
        <v>2182</v>
      </c>
      <c r="B153" s="31" t="s">
        <v>270</v>
      </c>
      <c r="C153" s="23" t="s">
        <v>237</v>
      </c>
      <c r="D153" s="23" t="s">
        <v>271</v>
      </c>
      <c r="E153" s="48" t="s">
        <v>2162</v>
      </c>
      <c r="F153" s="26">
        <f>VLOOKUP($B$11:$B$1115,[1]Hoja2!$A$2:$P$1115,16,FALSE)</f>
        <v>10945</v>
      </c>
      <c r="G153" s="107">
        <v>531829.52707302175</v>
      </c>
      <c r="H153" s="51">
        <f t="shared" si="8"/>
        <v>5820874174</v>
      </c>
      <c r="I153" s="108">
        <v>2684759845</v>
      </c>
      <c r="J153" s="62">
        <v>0</v>
      </c>
      <c r="K153" s="63">
        <f>VLOOKUP($B$11:$B$1115,'RECURSOS DE ESFUERZO PROPIO_DEF'!$B$10:$H$1114,7,FALSE)</f>
        <v>221881679.55555555</v>
      </c>
      <c r="L153" s="45">
        <f>VLOOKUP($B$11:$B$1115,'RECURSOS DE ESFUERZO PROPIO_DEF'!$B$10:$I$1114,8,FALSE)</f>
        <v>0</v>
      </c>
      <c r="M153" s="63">
        <f>VLOOKUP($B$11:$B$1115,'RECURSOS DE ESFUERZO PROPIO_DEF'!$B$10:$M$1114,9,FALSE)</f>
        <v>0</v>
      </c>
      <c r="N153" s="63">
        <f>VLOOKUP($B$11:$B$1115,'RECURSOS DE ESFUERZO PROPIO_DEF'!$B$10:$M$1114,12,FALSE)</f>
        <v>634687408</v>
      </c>
      <c r="O153" s="54">
        <f t="shared" si="9"/>
        <v>2279545241.4444447</v>
      </c>
      <c r="P153" s="41">
        <v>698</v>
      </c>
      <c r="Q153" s="17">
        <f t="shared" si="10"/>
        <v>371217009.8969692</v>
      </c>
      <c r="R153" s="19">
        <f t="shared" si="11"/>
        <v>92804252.4742423</v>
      </c>
      <c r="S153" s="69"/>
      <c r="T153" s="60"/>
    </row>
    <row r="154" spans="1:20" ht="12.75" x14ac:dyDescent="0.2">
      <c r="A154" s="56" t="s">
        <v>2182</v>
      </c>
      <c r="B154" s="31" t="s">
        <v>272</v>
      </c>
      <c r="C154" s="23" t="s">
        <v>237</v>
      </c>
      <c r="D154" s="23" t="s">
        <v>273</v>
      </c>
      <c r="E154" s="48" t="s">
        <v>2162</v>
      </c>
      <c r="F154" s="26">
        <f>VLOOKUP($B$11:$B$1115,[1]Hoja2!$A$2:$P$1115,16,FALSE)</f>
        <v>16623</v>
      </c>
      <c r="G154" s="107">
        <v>560625.12455614971</v>
      </c>
      <c r="H154" s="51">
        <f t="shared" si="8"/>
        <v>9319271446</v>
      </c>
      <c r="I154" s="108">
        <v>4009004345</v>
      </c>
      <c r="J154" s="62">
        <v>0</v>
      </c>
      <c r="K154" s="63">
        <f>VLOOKUP($B$11:$B$1115,'RECURSOS DE ESFUERZO PROPIO_DEF'!$B$10:$H$1114,7,FALSE)</f>
        <v>135311975</v>
      </c>
      <c r="L154" s="45">
        <f>VLOOKUP($B$11:$B$1115,'RECURSOS DE ESFUERZO PROPIO_DEF'!$B$10:$I$1114,8,FALSE)</f>
        <v>0</v>
      </c>
      <c r="M154" s="63">
        <f>VLOOKUP($B$11:$B$1115,'RECURSOS DE ESFUERZO PROPIO_DEF'!$B$10:$M$1114,9,FALSE)</f>
        <v>0</v>
      </c>
      <c r="N154" s="63">
        <f>VLOOKUP($B$11:$B$1115,'RECURSOS DE ESFUERZO PROPIO_DEF'!$B$10:$M$1114,12,FALSE)</f>
        <v>826847563</v>
      </c>
      <c r="O154" s="54">
        <f t="shared" si="9"/>
        <v>4348107563</v>
      </c>
      <c r="P154" s="41">
        <v>407</v>
      </c>
      <c r="Q154" s="17">
        <f t="shared" si="10"/>
        <v>228174425.69435292</v>
      </c>
      <c r="R154" s="19">
        <f t="shared" si="11"/>
        <v>57043606.423588231</v>
      </c>
      <c r="S154" s="69"/>
      <c r="T154" s="60"/>
    </row>
    <row r="155" spans="1:20" ht="12.75" x14ac:dyDescent="0.2">
      <c r="A155" s="56" t="s">
        <v>2182</v>
      </c>
      <c r="B155" s="31" t="s">
        <v>274</v>
      </c>
      <c r="C155" s="23" t="s">
        <v>237</v>
      </c>
      <c r="D155" s="23" t="s">
        <v>275</v>
      </c>
      <c r="E155" s="48" t="s">
        <v>2163</v>
      </c>
      <c r="F155" s="26">
        <f>VLOOKUP($B$11:$B$1115,[1]Hoja2!$A$2:$P$1115,16,FALSE)</f>
        <v>239094</v>
      </c>
      <c r="G155" s="107">
        <v>613074.53150409623</v>
      </c>
      <c r="H155" s="51">
        <f t="shared" si="8"/>
        <v>146582442036</v>
      </c>
      <c r="I155" s="108">
        <v>47698925193</v>
      </c>
      <c r="J155" s="62">
        <v>0</v>
      </c>
      <c r="K155" s="63">
        <f>VLOOKUP($B$11:$B$1115,'RECURSOS DE ESFUERZO PROPIO_DEF'!$B$10:$H$1114,7,FALSE)</f>
        <v>690197599</v>
      </c>
      <c r="L155" s="45">
        <f>VLOOKUP($B$11:$B$1115,'RECURSOS DE ESFUERZO PROPIO_DEF'!$B$10:$I$1114,8,FALSE)</f>
        <v>2465832906</v>
      </c>
      <c r="M155" s="63">
        <f>VLOOKUP($B$11:$B$1115,'RECURSOS DE ESFUERZO PROPIO_DEF'!$B$10:$M$1114,9,FALSE)</f>
        <v>0</v>
      </c>
      <c r="N155" s="63">
        <f>VLOOKUP($B$11:$B$1115,'RECURSOS DE ESFUERZO PROPIO_DEF'!$B$10:$M$1114,12,FALSE)</f>
        <v>11416681197</v>
      </c>
      <c r="O155" s="54">
        <f t="shared" si="9"/>
        <v>84310805141</v>
      </c>
      <c r="P155" s="41">
        <v>7722</v>
      </c>
      <c r="Q155" s="17">
        <f t="shared" si="10"/>
        <v>4734161532.2746315</v>
      </c>
      <c r="R155" s="19">
        <f t="shared" si="11"/>
        <v>1183540383.0686579</v>
      </c>
      <c r="S155" s="69"/>
      <c r="T155" s="60"/>
    </row>
    <row r="156" spans="1:20" ht="12.75" x14ac:dyDescent="0.2">
      <c r="A156" s="56" t="s">
        <v>2182</v>
      </c>
      <c r="B156" s="31" t="s">
        <v>276</v>
      </c>
      <c r="C156" s="23" t="s">
        <v>237</v>
      </c>
      <c r="D156" s="23" t="s">
        <v>277</v>
      </c>
      <c r="E156" s="48" t="s">
        <v>2162</v>
      </c>
      <c r="F156" s="26">
        <f>VLOOKUP($B$11:$B$1115,[1]Hoja2!$A$2:$P$1115,16,FALSE)</f>
        <v>9032</v>
      </c>
      <c r="G156" s="107">
        <v>531179.19541791047</v>
      </c>
      <c r="H156" s="51">
        <f t="shared" si="8"/>
        <v>4797610494</v>
      </c>
      <c r="I156" s="108">
        <v>2334493969</v>
      </c>
      <c r="J156" s="62">
        <v>0</v>
      </c>
      <c r="K156" s="63">
        <f>VLOOKUP($B$11:$B$1115,'RECURSOS DE ESFUERZO PROPIO_DEF'!$B$10:$H$1114,7,FALSE)</f>
        <v>27766943</v>
      </c>
      <c r="L156" s="45">
        <f>VLOOKUP($B$11:$B$1115,'RECURSOS DE ESFUERZO PROPIO_DEF'!$B$10:$I$1114,8,FALSE)</f>
        <v>0</v>
      </c>
      <c r="M156" s="63">
        <f>VLOOKUP($B$11:$B$1115,'RECURSOS DE ESFUERZO PROPIO_DEF'!$B$10:$M$1114,9,FALSE)</f>
        <v>0</v>
      </c>
      <c r="N156" s="63">
        <f>VLOOKUP($B$11:$B$1115,'RECURSOS DE ESFUERZO PROPIO_DEF'!$B$10:$M$1114,12,FALSE)</f>
        <v>395113640</v>
      </c>
      <c r="O156" s="54">
        <f t="shared" si="9"/>
        <v>2040235942</v>
      </c>
      <c r="P156" s="41">
        <v>331</v>
      </c>
      <c r="Q156" s="17">
        <f t="shared" si="10"/>
        <v>175820313.68332836</v>
      </c>
      <c r="R156" s="19">
        <f t="shared" si="11"/>
        <v>43955078.42083209</v>
      </c>
      <c r="S156" s="69"/>
      <c r="T156" s="60"/>
    </row>
    <row r="157" spans="1:20" ht="12.75" x14ac:dyDescent="0.2">
      <c r="A157" s="56" t="s">
        <v>2182</v>
      </c>
      <c r="B157" s="31" t="s">
        <v>278</v>
      </c>
      <c r="C157" s="23" t="s">
        <v>237</v>
      </c>
      <c r="D157" s="23" t="s">
        <v>279</v>
      </c>
      <c r="E157" s="48" t="s">
        <v>2162</v>
      </c>
      <c r="F157" s="26">
        <f>VLOOKUP($B$11:$B$1115,[1]Hoja2!$A$2:$P$1115,16,FALSE)</f>
        <v>8268</v>
      </c>
      <c r="G157" s="107">
        <v>556742.3267894868</v>
      </c>
      <c r="H157" s="51">
        <f t="shared" si="8"/>
        <v>4603145558</v>
      </c>
      <c r="I157" s="108">
        <v>2106784909</v>
      </c>
      <c r="J157" s="62">
        <v>0</v>
      </c>
      <c r="K157" s="63">
        <f>VLOOKUP($B$11:$B$1115,'RECURSOS DE ESFUERZO PROPIO_DEF'!$B$10:$H$1114,7,FALSE)</f>
        <v>40820760.111111112</v>
      </c>
      <c r="L157" s="45">
        <f>VLOOKUP($B$11:$B$1115,'RECURSOS DE ESFUERZO PROPIO_DEF'!$B$10:$I$1114,8,FALSE)</f>
        <v>0</v>
      </c>
      <c r="M157" s="63">
        <f>VLOOKUP($B$11:$B$1115,'RECURSOS DE ESFUERZO PROPIO_DEF'!$B$10:$M$1114,9,FALSE)</f>
        <v>0</v>
      </c>
      <c r="N157" s="63">
        <f>VLOOKUP($B$11:$B$1115,'RECURSOS DE ESFUERZO PROPIO_DEF'!$B$10:$M$1114,12,FALSE)</f>
        <v>476574983</v>
      </c>
      <c r="O157" s="54">
        <f t="shared" si="9"/>
        <v>1978964905.8888888</v>
      </c>
      <c r="P157" s="41">
        <v>210</v>
      </c>
      <c r="Q157" s="17">
        <f t="shared" si="10"/>
        <v>116915888.62579224</v>
      </c>
      <c r="R157" s="19">
        <f t="shared" si="11"/>
        <v>29228972.156448059</v>
      </c>
      <c r="S157" s="69"/>
      <c r="T157" s="60"/>
    </row>
    <row r="158" spans="1:20" ht="12.75" x14ac:dyDescent="0.2">
      <c r="A158" s="56" t="s">
        <v>2182</v>
      </c>
      <c r="B158" s="31" t="s">
        <v>280</v>
      </c>
      <c r="C158" s="23" t="s">
        <v>237</v>
      </c>
      <c r="D158" s="23" t="s">
        <v>281</v>
      </c>
      <c r="E158" s="48" t="s">
        <v>2162</v>
      </c>
      <c r="F158" s="26">
        <f>VLOOKUP($B$11:$B$1115,[1]Hoja2!$A$2:$P$1115,16,FALSE)</f>
        <v>6711</v>
      </c>
      <c r="G158" s="107">
        <v>566063.65465261252</v>
      </c>
      <c r="H158" s="51">
        <f t="shared" si="8"/>
        <v>3798853187</v>
      </c>
      <c r="I158" s="108">
        <v>1930393371</v>
      </c>
      <c r="J158" s="62">
        <v>0</v>
      </c>
      <c r="K158" s="63">
        <f>VLOOKUP($B$11:$B$1115,'RECURSOS DE ESFUERZO PROPIO_DEF'!$B$10:$H$1114,7,FALSE)</f>
        <v>23556223</v>
      </c>
      <c r="L158" s="45">
        <f>VLOOKUP($B$11:$B$1115,'RECURSOS DE ESFUERZO PROPIO_DEF'!$B$10:$I$1114,8,FALSE)</f>
        <v>0</v>
      </c>
      <c r="M158" s="63">
        <f>VLOOKUP($B$11:$B$1115,'RECURSOS DE ESFUERZO PROPIO_DEF'!$B$10:$M$1114,9,FALSE)</f>
        <v>0</v>
      </c>
      <c r="N158" s="63">
        <f>VLOOKUP($B$11:$B$1115,'RECURSOS DE ESFUERZO PROPIO_DEF'!$B$10:$M$1114,12,FALSE)</f>
        <v>673926889</v>
      </c>
      <c r="O158" s="54">
        <f t="shared" si="9"/>
        <v>1170976704</v>
      </c>
      <c r="P158" s="41">
        <v>109</v>
      </c>
      <c r="Q158" s="17">
        <f t="shared" si="10"/>
        <v>61700938.357134767</v>
      </c>
      <c r="R158" s="19">
        <f t="shared" si="11"/>
        <v>15425234.589283692</v>
      </c>
      <c r="S158" s="69"/>
      <c r="T158" s="60"/>
    </row>
    <row r="159" spans="1:20" ht="12.75" x14ac:dyDescent="0.2">
      <c r="A159" s="56" t="s">
        <v>2183</v>
      </c>
      <c r="B159" s="31" t="s">
        <v>282</v>
      </c>
      <c r="C159" s="23" t="s">
        <v>283</v>
      </c>
      <c r="D159" s="23" t="s">
        <v>283</v>
      </c>
      <c r="E159" s="48" t="s">
        <v>2163</v>
      </c>
      <c r="F159" s="26">
        <f>VLOOKUP($B$11:$B$1115,[1]Hoja2!$A$2:$P$1115,16,FALSE)</f>
        <v>1275229</v>
      </c>
      <c r="G159" s="107">
        <v>657918.58840523625</v>
      </c>
      <c r="H159" s="51">
        <f t="shared" si="8"/>
        <v>838996863574</v>
      </c>
      <c r="I159" s="108">
        <v>310409442529</v>
      </c>
      <c r="J159" s="62">
        <v>728759000</v>
      </c>
      <c r="K159" s="63">
        <f>VLOOKUP($B$11:$B$1115,'RECURSOS DE ESFUERZO PROPIO_DEF'!$B$10:$H$1114,7,FALSE)</f>
        <v>29001266287</v>
      </c>
      <c r="L159" s="45">
        <f>VLOOKUP($B$11:$B$1115,'RECURSOS DE ESFUERZO PROPIO_DEF'!$B$10:$I$1114,8,FALSE)</f>
        <v>138733935992</v>
      </c>
      <c r="M159" s="63">
        <f>VLOOKUP($B$11:$B$1115,'RECURSOS DE ESFUERZO PROPIO_DEF'!$B$10:$M$1114,9,FALSE)</f>
        <v>0</v>
      </c>
      <c r="N159" s="63">
        <f>VLOOKUP($B$11:$B$1115,'RECURSOS DE ESFUERZO PROPIO_DEF'!$B$10:$M$1114,12,FALSE)</f>
        <v>0</v>
      </c>
      <c r="O159" s="54">
        <f t="shared" si="9"/>
        <v>360123459766</v>
      </c>
      <c r="P159" s="41">
        <v>77145</v>
      </c>
      <c r="Q159" s="17">
        <f t="shared" si="10"/>
        <v>50755129502.52195</v>
      </c>
      <c r="R159" s="19">
        <f t="shared" si="11"/>
        <v>12688782375.630487</v>
      </c>
      <c r="S159" s="69"/>
      <c r="T159" s="60"/>
    </row>
    <row r="160" spans="1:20" s="9" customFormat="1" ht="12.75" x14ac:dyDescent="0.2">
      <c r="A160" s="56" t="s">
        <v>2184</v>
      </c>
      <c r="B160" s="31" t="s">
        <v>284</v>
      </c>
      <c r="C160" s="23" t="s">
        <v>285</v>
      </c>
      <c r="D160" s="23" t="s">
        <v>286</v>
      </c>
      <c r="E160" s="48" t="s">
        <v>2163</v>
      </c>
      <c r="F160" s="26">
        <f>VLOOKUP($B$11:$B$1115,[1]Hoja2!$A$2:$P$1115,16,FALSE)</f>
        <v>469473</v>
      </c>
      <c r="G160" s="107">
        <v>603366.44083328242</v>
      </c>
      <c r="H160" s="51">
        <f t="shared" si="8"/>
        <v>283264253078</v>
      </c>
      <c r="I160" s="108">
        <v>114049843417</v>
      </c>
      <c r="J160" s="62">
        <v>1527797744</v>
      </c>
      <c r="K160" s="63">
        <f>VLOOKUP($B$11:$B$1115,'RECURSOS DE ESFUERZO PROPIO_DEF'!$B$10:$H$1114,7,FALSE)</f>
        <v>3803178983</v>
      </c>
      <c r="L160" s="45">
        <f>VLOOKUP($B$11:$B$1115,'RECURSOS DE ESFUERZO PROPIO_DEF'!$B$10:$I$1114,8,FALSE)</f>
        <v>556196178</v>
      </c>
      <c r="M160" s="63">
        <f>VLOOKUP($B$11:$B$1115,'RECURSOS DE ESFUERZO PROPIO_DEF'!$B$10:$M$1114,9,FALSE)</f>
        <v>0</v>
      </c>
      <c r="N160" s="63">
        <f>VLOOKUP($B$11:$B$1115,'RECURSOS DE ESFUERZO PROPIO_DEF'!$B$10:$M$1114,12,FALSE)</f>
        <v>0</v>
      </c>
      <c r="O160" s="54">
        <f t="shared" si="9"/>
        <v>163327236756</v>
      </c>
      <c r="P160" s="41">
        <v>15112</v>
      </c>
      <c r="Q160" s="17">
        <f t="shared" si="10"/>
        <v>9118073653.8725643</v>
      </c>
      <c r="R160" s="20">
        <f t="shared" si="11"/>
        <v>2279518413.4681411</v>
      </c>
      <c r="S160" s="69"/>
      <c r="T160" s="60"/>
    </row>
    <row r="161" spans="1:20" ht="12.75" x14ac:dyDescent="0.2">
      <c r="A161" s="56" t="s">
        <v>2184</v>
      </c>
      <c r="B161" s="31" t="s">
        <v>287</v>
      </c>
      <c r="C161" s="23" t="s">
        <v>285</v>
      </c>
      <c r="D161" s="23" t="s">
        <v>2133</v>
      </c>
      <c r="E161" s="48" t="s">
        <v>2162</v>
      </c>
      <c r="F161" s="26">
        <f>VLOOKUP($B$11:$B$1115,[1]Hoja2!$A$2:$P$1115,16,FALSE)</f>
        <v>22521</v>
      </c>
      <c r="G161" s="107">
        <v>575499.53960144205</v>
      </c>
      <c r="H161" s="51">
        <f t="shared" si="8"/>
        <v>12960825132</v>
      </c>
      <c r="I161" s="108">
        <v>5569307569</v>
      </c>
      <c r="J161" s="62">
        <v>0</v>
      </c>
      <c r="K161" s="63">
        <f>VLOOKUP($B$11:$B$1115,'RECURSOS DE ESFUERZO PROPIO_DEF'!$B$10:$H$1114,7,FALSE)</f>
        <v>69119096</v>
      </c>
      <c r="L161" s="45">
        <f>VLOOKUP($B$11:$B$1115,'RECURSOS DE ESFUERZO PROPIO_DEF'!$B$10:$I$1114,8,FALSE)</f>
        <v>0</v>
      </c>
      <c r="M161" s="63">
        <f>VLOOKUP($B$11:$B$1115,'RECURSOS DE ESFUERZO PROPIO_DEF'!$B$10:$M$1114,9,FALSE)</f>
        <v>196821435</v>
      </c>
      <c r="N161" s="63">
        <f>VLOOKUP($B$11:$B$1115,'RECURSOS DE ESFUERZO PROPIO_DEF'!$B$10:$M$1114,12,FALSE)</f>
        <v>560268248</v>
      </c>
      <c r="O161" s="54">
        <f t="shared" si="9"/>
        <v>6565308784</v>
      </c>
      <c r="P161" s="41">
        <v>648</v>
      </c>
      <c r="Q161" s="17">
        <f t="shared" si="10"/>
        <v>372923701.66173446</v>
      </c>
      <c r="R161" s="19">
        <f t="shared" si="11"/>
        <v>93230925.415433615</v>
      </c>
      <c r="S161" s="69"/>
      <c r="T161" s="60"/>
    </row>
    <row r="162" spans="1:20" ht="12.75" x14ac:dyDescent="0.2">
      <c r="A162" s="56" t="s">
        <v>2184</v>
      </c>
      <c r="B162" s="31" t="s">
        <v>288</v>
      </c>
      <c r="C162" s="23" t="s">
        <v>285</v>
      </c>
      <c r="D162" s="23" t="s">
        <v>289</v>
      </c>
      <c r="E162" s="48" t="s">
        <v>2162</v>
      </c>
      <c r="F162" s="26">
        <f>VLOOKUP($B$11:$B$1115,[1]Hoja2!$A$2:$P$1115,16,FALSE)</f>
        <v>9569</v>
      </c>
      <c r="G162" s="107">
        <v>502106.38265083439</v>
      </c>
      <c r="H162" s="51">
        <f t="shared" si="8"/>
        <v>4804655976</v>
      </c>
      <c r="I162" s="108">
        <v>2442687867</v>
      </c>
      <c r="J162" s="62">
        <v>0</v>
      </c>
      <c r="K162" s="63">
        <f>VLOOKUP($B$11:$B$1115,'RECURSOS DE ESFUERZO PROPIO_DEF'!$B$10:$H$1114,7,FALSE)</f>
        <v>116505420.55555555</v>
      </c>
      <c r="L162" s="45">
        <f>VLOOKUP($B$11:$B$1115,'RECURSOS DE ESFUERZO PROPIO_DEF'!$B$10:$I$1114,8,FALSE)</f>
        <v>0</v>
      </c>
      <c r="M162" s="63">
        <f>VLOOKUP($B$11:$B$1115,'RECURSOS DE ESFUERZO PROPIO_DEF'!$B$10:$M$1114,9,FALSE)</f>
        <v>0</v>
      </c>
      <c r="N162" s="63">
        <f>VLOOKUP($B$11:$B$1115,'RECURSOS DE ESFUERZO PROPIO_DEF'!$B$10:$M$1114,12,FALSE)</f>
        <v>193553371</v>
      </c>
      <c r="O162" s="54">
        <f t="shared" si="9"/>
        <v>2051909317.4444447</v>
      </c>
      <c r="P162" s="41">
        <v>785</v>
      </c>
      <c r="Q162" s="17">
        <f t="shared" si="10"/>
        <v>394153510.38090497</v>
      </c>
      <c r="R162" s="19">
        <f t="shared" si="11"/>
        <v>98538377.595226243</v>
      </c>
      <c r="S162" s="69"/>
      <c r="T162" s="60"/>
    </row>
    <row r="163" spans="1:20" ht="12.75" x14ac:dyDescent="0.2">
      <c r="A163" s="56" t="s">
        <v>2184</v>
      </c>
      <c r="B163" s="31" t="s">
        <v>290</v>
      </c>
      <c r="C163" s="23" t="s">
        <v>285</v>
      </c>
      <c r="D163" s="23" t="s">
        <v>291</v>
      </c>
      <c r="E163" s="48" t="s">
        <v>2162</v>
      </c>
      <c r="F163" s="26">
        <f>VLOOKUP($B$11:$B$1115,[1]Hoja2!$A$2:$P$1115,16,FALSE)</f>
        <v>7427</v>
      </c>
      <c r="G163" s="107">
        <v>570004.42326641339</v>
      </c>
      <c r="H163" s="51">
        <f t="shared" si="8"/>
        <v>4233422852</v>
      </c>
      <c r="I163" s="108">
        <v>2156773196</v>
      </c>
      <c r="J163" s="62">
        <v>0</v>
      </c>
      <c r="K163" s="63">
        <f>VLOOKUP($B$11:$B$1115,'RECURSOS DE ESFUERZO PROPIO_DEF'!$B$10:$H$1114,7,FALSE)</f>
        <v>28892577</v>
      </c>
      <c r="L163" s="45">
        <f>VLOOKUP($B$11:$B$1115,'RECURSOS DE ESFUERZO PROPIO_DEF'!$B$10:$I$1114,8,FALSE)</f>
        <v>0</v>
      </c>
      <c r="M163" s="63">
        <f>VLOOKUP($B$11:$B$1115,'RECURSOS DE ESFUERZO PROPIO_DEF'!$B$10:$M$1114,9,FALSE)</f>
        <v>0</v>
      </c>
      <c r="N163" s="63">
        <f>VLOOKUP($B$11:$B$1115,'RECURSOS DE ESFUERZO PROPIO_DEF'!$B$10:$M$1114,12,FALSE)</f>
        <v>180738635</v>
      </c>
      <c r="O163" s="54">
        <f t="shared" si="9"/>
        <v>1867018444</v>
      </c>
      <c r="P163" s="41">
        <v>154</v>
      </c>
      <c r="Q163" s="17">
        <f t="shared" si="10"/>
        <v>87780681.183027655</v>
      </c>
      <c r="R163" s="19">
        <f t="shared" si="11"/>
        <v>21945170.295756914</v>
      </c>
      <c r="S163" s="69"/>
      <c r="T163" s="60"/>
    </row>
    <row r="164" spans="1:20" ht="12.75" x14ac:dyDescent="0.2">
      <c r="A164" s="56" t="s">
        <v>2184</v>
      </c>
      <c r="B164" s="31" t="s">
        <v>292</v>
      </c>
      <c r="C164" s="23" t="s">
        <v>285</v>
      </c>
      <c r="D164" s="23" t="s">
        <v>293</v>
      </c>
      <c r="E164" s="48" t="s">
        <v>2162</v>
      </c>
      <c r="F164" s="26">
        <f>VLOOKUP($B$11:$B$1115,[1]Hoja2!$A$2:$P$1115,16,FALSE)</f>
        <v>53999</v>
      </c>
      <c r="G164" s="107">
        <v>529262.75055030314</v>
      </c>
      <c r="H164" s="51">
        <f t="shared" si="8"/>
        <v>28579659267</v>
      </c>
      <c r="I164" s="108">
        <v>14036966886</v>
      </c>
      <c r="J164" s="62">
        <v>115024185</v>
      </c>
      <c r="K164" s="63">
        <f>VLOOKUP($B$11:$B$1115,'RECURSOS DE ESFUERZO PROPIO_DEF'!$B$10:$H$1114,7,FALSE)</f>
        <v>263728150</v>
      </c>
      <c r="L164" s="45">
        <f>VLOOKUP($B$11:$B$1115,'RECURSOS DE ESFUERZO PROPIO_DEF'!$B$10:$I$1114,8,FALSE)</f>
        <v>0</v>
      </c>
      <c r="M164" s="63">
        <f>VLOOKUP($B$11:$B$1115,'RECURSOS DE ESFUERZO PROPIO_DEF'!$B$10:$M$1114,9,FALSE)</f>
        <v>0</v>
      </c>
      <c r="N164" s="63">
        <f>VLOOKUP($B$11:$B$1115,'RECURSOS DE ESFUERZO PROPIO_DEF'!$B$10:$M$1114,12,FALSE)</f>
        <v>1054261364</v>
      </c>
      <c r="O164" s="54">
        <f t="shared" si="9"/>
        <v>13109678682</v>
      </c>
      <c r="P164" s="41">
        <v>1231</v>
      </c>
      <c r="Q164" s="17">
        <f t="shared" si="10"/>
        <v>651522445.92742312</v>
      </c>
      <c r="R164" s="19">
        <f t="shared" si="11"/>
        <v>162880611.48185578</v>
      </c>
      <c r="S164" s="69"/>
      <c r="T164" s="60"/>
    </row>
    <row r="165" spans="1:20" ht="12.75" x14ac:dyDescent="0.2">
      <c r="A165" s="56" t="s">
        <v>2184</v>
      </c>
      <c r="B165" s="31" t="s">
        <v>294</v>
      </c>
      <c r="C165" s="23" t="s">
        <v>285</v>
      </c>
      <c r="D165" s="23" t="s">
        <v>295</v>
      </c>
      <c r="E165" s="48" t="s">
        <v>2162</v>
      </c>
      <c r="F165" s="26">
        <f>VLOOKUP($B$11:$B$1115,[1]Hoja2!$A$2:$P$1115,16,FALSE)</f>
        <v>6805</v>
      </c>
      <c r="G165" s="107">
        <v>595415.19881215133</v>
      </c>
      <c r="H165" s="51">
        <f t="shared" si="8"/>
        <v>4051800428</v>
      </c>
      <c r="I165" s="108">
        <v>1732718531</v>
      </c>
      <c r="J165" s="62">
        <v>0</v>
      </c>
      <c r="K165" s="63">
        <f>VLOOKUP($B$11:$B$1115,'RECURSOS DE ESFUERZO PROPIO_DEF'!$B$10:$H$1114,7,FALSE)</f>
        <v>98826026.222222224</v>
      </c>
      <c r="L165" s="45">
        <f>VLOOKUP($B$11:$B$1115,'RECURSOS DE ESFUERZO PROPIO_DEF'!$B$10:$I$1114,8,FALSE)</f>
        <v>0</v>
      </c>
      <c r="M165" s="63">
        <f>VLOOKUP($B$11:$B$1115,'RECURSOS DE ESFUERZO PROPIO_DEF'!$B$10:$M$1114,9,FALSE)</f>
        <v>0</v>
      </c>
      <c r="N165" s="63">
        <f>VLOOKUP($B$11:$B$1115,'RECURSOS DE ESFUERZO PROPIO_DEF'!$B$10:$M$1114,12,FALSE)</f>
        <v>107595383</v>
      </c>
      <c r="O165" s="54">
        <f t="shared" si="9"/>
        <v>2112660487.7777777</v>
      </c>
      <c r="P165" s="41">
        <v>563</v>
      </c>
      <c r="Q165" s="17">
        <f t="shared" si="10"/>
        <v>335218756.93124121</v>
      </c>
      <c r="R165" s="19">
        <f t="shared" si="11"/>
        <v>83804689.232810304</v>
      </c>
      <c r="S165" s="69"/>
      <c r="T165" s="60"/>
    </row>
    <row r="166" spans="1:20" ht="12.75" x14ac:dyDescent="0.2">
      <c r="A166" s="56" t="s">
        <v>2184</v>
      </c>
      <c r="B166" s="31" t="s">
        <v>296</v>
      </c>
      <c r="C166" s="23" t="s">
        <v>285</v>
      </c>
      <c r="D166" s="23" t="s">
        <v>297</v>
      </c>
      <c r="E166" s="48" t="s">
        <v>2162</v>
      </c>
      <c r="F166" s="26">
        <f>VLOOKUP($B$11:$B$1115,[1]Hoja2!$A$2:$P$1115,16,FALSE)</f>
        <v>15852</v>
      </c>
      <c r="G166" s="107">
        <v>555140.20054084132</v>
      </c>
      <c r="H166" s="51">
        <f t="shared" si="8"/>
        <v>8800082459</v>
      </c>
      <c r="I166" s="108">
        <v>3824917379</v>
      </c>
      <c r="J166" s="62">
        <v>0</v>
      </c>
      <c r="K166" s="63">
        <f>VLOOKUP($B$11:$B$1115,'RECURSOS DE ESFUERZO PROPIO_DEF'!$B$10:$H$1114,7,FALSE)</f>
        <v>346939594.66666669</v>
      </c>
      <c r="L166" s="45">
        <f>VLOOKUP($B$11:$B$1115,'RECURSOS DE ESFUERZO PROPIO_DEF'!$B$10:$I$1114,8,FALSE)</f>
        <v>0</v>
      </c>
      <c r="M166" s="63">
        <f>VLOOKUP($B$11:$B$1115,'RECURSOS DE ESFUERZO PROPIO_DEF'!$B$10:$M$1114,9,FALSE)</f>
        <v>0</v>
      </c>
      <c r="N166" s="63">
        <f>VLOOKUP($B$11:$B$1115,'RECURSOS DE ESFUERZO PROPIO_DEF'!$B$10:$M$1114,12,FALSE)</f>
        <v>262076406</v>
      </c>
      <c r="O166" s="54">
        <f t="shared" si="9"/>
        <v>4366149079.333334</v>
      </c>
      <c r="P166" s="41">
        <v>934</v>
      </c>
      <c r="Q166" s="17">
        <f t="shared" si="10"/>
        <v>518500947.3051458</v>
      </c>
      <c r="R166" s="19">
        <f t="shared" si="11"/>
        <v>129625236.82628645</v>
      </c>
      <c r="S166" s="69"/>
      <c r="T166" s="60"/>
    </row>
    <row r="167" spans="1:20" ht="12.75" x14ac:dyDescent="0.2">
      <c r="A167" s="56" t="s">
        <v>2184</v>
      </c>
      <c r="B167" s="31" t="s">
        <v>298</v>
      </c>
      <c r="C167" s="23" t="s">
        <v>285</v>
      </c>
      <c r="D167" s="23" t="s">
        <v>299</v>
      </c>
      <c r="E167" s="48" t="s">
        <v>2162</v>
      </c>
      <c r="F167" s="26">
        <f>VLOOKUP($B$11:$B$1115,[1]Hoja2!$A$2:$P$1115,16,FALSE)</f>
        <v>21196</v>
      </c>
      <c r="G167" s="107">
        <v>544195.98930732545</v>
      </c>
      <c r="H167" s="51">
        <f t="shared" si="8"/>
        <v>11534778190</v>
      </c>
      <c r="I167" s="108">
        <v>5903959596</v>
      </c>
      <c r="J167" s="62">
        <v>0</v>
      </c>
      <c r="K167" s="63">
        <f>VLOOKUP($B$11:$B$1115,'RECURSOS DE ESFUERZO PROPIO_DEF'!$B$10:$H$1114,7,FALSE)</f>
        <v>187509046.22222221</v>
      </c>
      <c r="L167" s="45">
        <f>VLOOKUP($B$11:$B$1115,'RECURSOS DE ESFUERZO PROPIO_DEF'!$B$10:$I$1114,8,FALSE)</f>
        <v>0</v>
      </c>
      <c r="M167" s="63">
        <f>VLOOKUP($B$11:$B$1115,'RECURSOS DE ESFUERZO PROPIO_DEF'!$B$10:$M$1114,9,FALSE)</f>
        <v>0</v>
      </c>
      <c r="N167" s="63">
        <f>VLOOKUP($B$11:$B$1115,'RECURSOS DE ESFUERZO PROPIO_DEF'!$B$10:$M$1114,12,FALSE)</f>
        <v>110118873</v>
      </c>
      <c r="O167" s="54">
        <f t="shared" si="9"/>
        <v>5333190674.7777777</v>
      </c>
      <c r="P167" s="41">
        <v>540</v>
      </c>
      <c r="Q167" s="17">
        <f t="shared" si="10"/>
        <v>293865834.22595572</v>
      </c>
      <c r="R167" s="19">
        <f t="shared" si="11"/>
        <v>73466458.556488931</v>
      </c>
      <c r="S167" s="69"/>
      <c r="T167" s="60"/>
    </row>
    <row r="168" spans="1:20" ht="12.75" x14ac:dyDescent="0.2">
      <c r="A168" s="56" t="s">
        <v>2184</v>
      </c>
      <c r="B168" s="31" t="s">
        <v>300</v>
      </c>
      <c r="C168" s="23" t="s">
        <v>285</v>
      </c>
      <c r="D168" s="23" t="s">
        <v>301</v>
      </c>
      <c r="E168" s="48" t="s">
        <v>2162</v>
      </c>
      <c r="F168" s="26">
        <f>VLOOKUP($B$11:$B$1115,[1]Hoja2!$A$2:$P$1115,16,FALSE)</f>
        <v>7288</v>
      </c>
      <c r="G168" s="107">
        <v>544711.8992569237</v>
      </c>
      <c r="H168" s="51">
        <f t="shared" si="8"/>
        <v>3969860322</v>
      </c>
      <c r="I168" s="108">
        <v>1516687189</v>
      </c>
      <c r="J168" s="62">
        <v>0</v>
      </c>
      <c r="K168" s="63">
        <f>VLOOKUP($B$11:$B$1115,'RECURSOS DE ESFUERZO PROPIO_DEF'!$B$10:$H$1114,7,FALSE)</f>
        <v>19293150</v>
      </c>
      <c r="L168" s="45">
        <f>VLOOKUP($B$11:$B$1115,'RECURSOS DE ESFUERZO PROPIO_DEF'!$B$10:$I$1114,8,FALSE)</f>
        <v>0</v>
      </c>
      <c r="M168" s="63">
        <f>VLOOKUP($B$11:$B$1115,'RECURSOS DE ESFUERZO PROPIO_DEF'!$B$10:$M$1114,9,FALSE)</f>
        <v>0</v>
      </c>
      <c r="N168" s="63">
        <f>VLOOKUP($B$11:$B$1115,'RECURSOS DE ESFUERZO PROPIO_DEF'!$B$10:$M$1114,12,FALSE)</f>
        <v>150393199</v>
      </c>
      <c r="O168" s="54">
        <f t="shared" si="9"/>
        <v>2283486784</v>
      </c>
      <c r="P168" s="41">
        <v>563</v>
      </c>
      <c r="Q168" s="17">
        <f t="shared" si="10"/>
        <v>306672799.28164804</v>
      </c>
      <c r="R168" s="19">
        <f t="shared" si="11"/>
        <v>76668199.82041201</v>
      </c>
      <c r="S168" s="69"/>
      <c r="T168" s="60"/>
    </row>
    <row r="169" spans="1:20" ht="12.75" x14ac:dyDescent="0.2">
      <c r="A169" s="56" t="s">
        <v>2184</v>
      </c>
      <c r="B169" s="31" t="s">
        <v>302</v>
      </c>
      <c r="C169" s="23" t="s">
        <v>285</v>
      </c>
      <c r="D169" s="23" t="s">
        <v>303</v>
      </c>
      <c r="E169" s="48" t="s">
        <v>2162</v>
      </c>
      <c r="F169" s="26">
        <f>VLOOKUP($B$11:$B$1115,[1]Hoja2!$A$2:$P$1115,16,FALSE)</f>
        <v>10976</v>
      </c>
      <c r="G169" s="107">
        <v>554141.73198186373</v>
      </c>
      <c r="H169" s="51">
        <f t="shared" si="8"/>
        <v>6082259651</v>
      </c>
      <c r="I169" s="108">
        <v>2989794158</v>
      </c>
      <c r="J169" s="62">
        <v>0</v>
      </c>
      <c r="K169" s="63">
        <f>VLOOKUP($B$11:$B$1115,'RECURSOS DE ESFUERZO PROPIO_DEF'!$B$10:$H$1114,7,FALSE)</f>
        <v>56912449</v>
      </c>
      <c r="L169" s="45">
        <f>VLOOKUP($B$11:$B$1115,'RECURSOS DE ESFUERZO PROPIO_DEF'!$B$10:$I$1114,8,FALSE)</f>
        <v>0</v>
      </c>
      <c r="M169" s="63">
        <f>VLOOKUP($B$11:$B$1115,'RECURSOS DE ESFUERZO PROPIO_DEF'!$B$10:$M$1114,9,FALSE)</f>
        <v>0</v>
      </c>
      <c r="N169" s="63">
        <f>VLOOKUP($B$11:$B$1115,'RECURSOS DE ESFUERZO PROPIO_DEF'!$B$10:$M$1114,12,FALSE)</f>
        <v>343541259</v>
      </c>
      <c r="O169" s="54">
        <f t="shared" si="9"/>
        <v>2692011785</v>
      </c>
      <c r="P169" s="41">
        <v>437</v>
      </c>
      <c r="Q169" s="17">
        <f t="shared" si="10"/>
        <v>242159936.87607446</v>
      </c>
      <c r="R169" s="19">
        <f t="shared" si="11"/>
        <v>60539984.219018616</v>
      </c>
      <c r="S169" s="69"/>
      <c r="T169" s="60"/>
    </row>
    <row r="170" spans="1:20" ht="12.75" x14ac:dyDescent="0.2">
      <c r="A170" s="56" t="s">
        <v>2184</v>
      </c>
      <c r="B170" s="31" t="s">
        <v>304</v>
      </c>
      <c r="C170" s="23" t="s">
        <v>285</v>
      </c>
      <c r="D170" s="23" t="s">
        <v>305</v>
      </c>
      <c r="E170" s="48" t="s">
        <v>2162</v>
      </c>
      <c r="F170" s="26">
        <f>VLOOKUP($B$11:$B$1115,[1]Hoja2!$A$2:$P$1115,16,FALSE)</f>
        <v>16215</v>
      </c>
      <c r="G170" s="107">
        <v>601710.27075373277</v>
      </c>
      <c r="H170" s="51">
        <f t="shared" si="8"/>
        <v>9756732041</v>
      </c>
      <c r="I170" s="108">
        <v>4203684861</v>
      </c>
      <c r="J170" s="62">
        <v>0</v>
      </c>
      <c r="K170" s="63">
        <f>VLOOKUP($B$11:$B$1115,'RECURSOS DE ESFUERZO PROPIO_DEF'!$B$10:$H$1114,7,FALSE)</f>
        <v>51181294</v>
      </c>
      <c r="L170" s="45">
        <f>VLOOKUP($B$11:$B$1115,'RECURSOS DE ESFUERZO PROPIO_DEF'!$B$10:$I$1114,8,FALSE)</f>
        <v>0</v>
      </c>
      <c r="M170" s="63">
        <f>VLOOKUP($B$11:$B$1115,'RECURSOS DE ESFUERZO PROPIO_DEF'!$B$10:$M$1114,9,FALSE)</f>
        <v>0</v>
      </c>
      <c r="N170" s="63">
        <f>VLOOKUP($B$11:$B$1115,'RECURSOS DE ESFUERZO PROPIO_DEF'!$B$10:$M$1114,12,FALSE)</f>
        <v>280126970</v>
      </c>
      <c r="O170" s="54">
        <f t="shared" si="9"/>
        <v>5221738916</v>
      </c>
      <c r="P170" s="41">
        <v>450</v>
      </c>
      <c r="Q170" s="17">
        <f t="shared" si="10"/>
        <v>270769621.83917975</v>
      </c>
      <c r="R170" s="19">
        <f t="shared" si="11"/>
        <v>67692405.459794939</v>
      </c>
      <c r="S170" s="69"/>
      <c r="T170" s="60"/>
    </row>
    <row r="171" spans="1:20" ht="12.75" x14ac:dyDescent="0.2">
      <c r="A171" s="56" t="s">
        <v>2184</v>
      </c>
      <c r="B171" s="31" t="s">
        <v>306</v>
      </c>
      <c r="C171" s="23" t="s">
        <v>285</v>
      </c>
      <c r="D171" s="23" t="s">
        <v>307</v>
      </c>
      <c r="E171" s="48" t="s">
        <v>2162</v>
      </c>
      <c r="F171" s="26">
        <f>VLOOKUP($B$11:$B$1115,[1]Hoja2!$A$2:$P$1115,16,FALSE)</f>
        <v>11033</v>
      </c>
      <c r="G171" s="107">
        <v>514119.79737569328</v>
      </c>
      <c r="H171" s="51">
        <f t="shared" si="8"/>
        <v>5672283725</v>
      </c>
      <c r="I171" s="108">
        <v>3026368119</v>
      </c>
      <c r="J171" s="62">
        <v>0</v>
      </c>
      <c r="K171" s="63">
        <f>VLOOKUP($B$11:$B$1115,'RECURSOS DE ESFUERZO PROPIO_DEF'!$B$10:$H$1114,7,FALSE)</f>
        <v>36870470</v>
      </c>
      <c r="L171" s="45">
        <f>VLOOKUP($B$11:$B$1115,'RECURSOS DE ESFUERZO PROPIO_DEF'!$B$10:$I$1114,8,FALSE)</f>
        <v>0</v>
      </c>
      <c r="M171" s="63">
        <f>VLOOKUP($B$11:$B$1115,'RECURSOS DE ESFUERZO PROPIO_DEF'!$B$10:$M$1114,9,FALSE)</f>
        <v>0</v>
      </c>
      <c r="N171" s="63">
        <f>VLOOKUP($B$11:$B$1115,'RECURSOS DE ESFUERZO PROPIO_DEF'!$B$10:$M$1114,12,FALSE)</f>
        <v>351223376</v>
      </c>
      <c r="O171" s="54">
        <f t="shared" si="9"/>
        <v>2257821760</v>
      </c>
      <c r="P171" s="41">
        <v>451</v>
      </c>
      <c r="Q171" s="17">
        <f t="shared" si="10"/>
        <v>231868028.61643767</v>
      </c>
      <c r="R171" s="19">
        <f t="shared" si="11"/>
        <v>57967007.154109418</v>
      </c>
      <c r="S171" s="69"/>
      <c r="T171" s="60"/>
    </row>
    <row r="172" spans="1:20" ht="12.75" x14ac:dyDescent="0.2">
      <c r="A172" s="56" t="s">
        <v>2184</v>
      </c>
      <c r="B172" s="31" t="s">
        <v>308</v>
      </c>
      <c r="C172" s="23" t="s">
        <v>285</v>
      </c>
      <c r="D172" s="23" t="s">
        <v>309</v>
      </c>
      <c r="E172" s="48" t="s">
        <v>2162</v>
      </c>
      <c r="F172" s="26">
        <f>VLOOKUP($B$11:$B$1115,[1]Hoja2!$A$2:$P$1115,16,FALSE)</f>
        <v>69079</v>
      </c>
      <c r="G172" s="107">
        <v>530339.72221839882</v>
      </c>
      <c r="H172" s="51">
        <f t="shared" si="8"/>
        <v>36635337672</v>
      </c>
      <c r="I172" s="108">
        <v>18468309567</v>
      </c>
      <c r="J172" s="62">
        <v>0</v>
      </c>
      <c r="K172" s="63">
        <f>VLOOKUP($B$11:$B$1115,'RECURSOS DE ESFUERZO PROPIO_DEF'!$B$10:$H$1114,7,FALSE)</f>
        <v>223715435</v>
      </c>
      <c r="L172" s="45">
        <f>VLOOKUP($B$11:$B$1115,'RECURSOS DE ESFUERZO PROPIO_DEF'!$B$10:$I$1114,8,FALSE)</f>
        <v>0</v>
      </c>
      <c r="M172" s="63">
        <f>VLOOKUP($B$11:$B$1115,'RECURSOS DE ESFUERZO PROPIO_DEF'!$B$10:$M$1114,9,FALSE)</f>
        <v>0</v>
      </c>
      <c r="N172" s="63">
        <f>VLOOKUP($B$11:$B$1115,'RECURSOS DE ESFUERZO PROPIO_DEF'!$B$10:$M$1114,12,FALSE)</f>
        <v>1286072360</v>
      </c>
      <c r="O172" s="54">
        <f t="shared" si="9"/>
        <v>16657240310</v>
      </c>
      <c r="P172" s="41">
        <v>1077</v>
      </c>
      <c r="Q172" s="17">
        <f t="shared" si="10"/>
        <v>571175880.82921553</v>
      </c>
      <c r="R172" s="19">
        <f t="shared" si="11"/>
        <v>142793970.20730388</v>
      </c>
      <c r="S172" s="69"/>
      <c r="T172" s="60"/>
    </row>
    <row r="173" spans="1:20" ht="12.75" x14ac:dyDescent="0.2">
      <c r="A173" s="56" t="s">
        <v>2184</v>
      </c>
      <c r="B173" s="31" t="s">
        <v>310</v>
      </c>
      <c r="C173" s="23" t="s">
        <v>285</v>
      </c>
      <c r="D173" s="23" t="s">
        <v>311</v>
      </c>
      <c r="E173" s="48" t="s">
        <v>2162</v>
      </c>
      <c r="F173" s="26">
        <f>VLOOKUP($B$11:$B$1115,[1]Hoja2!$A$2:$P$1115,16,FALSE)</f>
        <v>7298</v>
      </c>
      <c r="G173" s="107">
        <v>591096.90280604549</v>
      </c>
      <c r="H173" s="51">
        <f t="shared" si="8"/>
        <v>4313825197</v>
      </c>
      <c r="I173" s="108">
        <v>2093803642</v>
      </c>
      <c r="J173" s="62">
        <v>0</v>
      </c>
      <c r="K173" s="63">
        <f>VLOOKUP($B$11:$B$1115,'RECURSOS DE ESFUERZO PROPIO_DEF'!$B$10:$H$1114,7,FALSE)</f>
        <v>25465560</v>
      </c>
      <c r="L173" s="45">
        <f>VLOOKUP($B$11:$B$1115,'RECURSOS DE ESFUERZO PROPIO_DEF'!$B$10:$I$1114,8,FALSE)</f>
        <v>0</v>
      </c>
      <c r="M173" s="63">
        <f>VLOOKUP($B$11:$B$1115,'RECURSOS DE ESFUERZO PROPIO_DEF'!$B$10:$M$1114,9,FALSE)</f>
        <v>0</v>
      </c>
      <c r="N173" s="63">
        <f>VLOOKUP($B$11:$B$1115,'RECURSOS DE ESFUERZO PROPIO_DEF'!$B$10:$M$1114,12,FALSE)</f>
        <v>194355356</v>
      </c>
      <c r="O173" s="54">
        <f t="shared" si="9"/>
        <v>2000200639</v>
      </c>
      <c r="P173" s="41">
        <v>299</v>
      </c>
      <c r="Q173" s="17">
        <f t="shared" si="10"/>
        <v>176737973.93900761</v>
      </c>
      <c r="R173" s="19">
        <f t="shared" si="11"/>
        <v>44184493.484751903</v>
      </c>
      <c r="S173" s="69"/>
      <c r="T173" s="60"/>
    </row>
    <row r="174" spans="1:20" ht="12.75" x14ac:dyDescent="0.2">
      <c r="A174" s="56" t="s">
        <v>2184</v>
      </c>
      <c r="B174" s="31" t="s">
        <v>312</v>
      </c>
      <c r="C174" s="23" t="s">
        <v>285</v>
      </c>
      <c r="D174" s="23" t="s">
        <v>313</v>
      </c>
      <c r="E174" s="48" t="s">
        <v>2162</v>
      </c>
      <c r="F174" s="26">
        <f>VLOOKUP($B$11:$B$1115,[1]Hoja2!$A$2:$P$1115,16,FALSE)</f>
        <v>8138</v>
      </c>
      <c r="G174" s="107">
        <v>517095.06427192979</v>
      </c>
      <c r="H174" s="51">
        <f t="shared" si="8"/>
        <v>4208119634</v>
      </c>
      <c r="I174" s="108">
        <v>1934340404</v>
      </c>
      <c r="J174" s="62">
        <v>0</v>
      </c>
      <c r="K174" s="63">
        <f>VLOOKUP($B$11:$B$1115,'RECURSOS DE ESFUERZO PROPIO_DEF'!$B$10:$H$1114,7,FALSE)</f>
        <v>23964670</v>
      </c>
      <c r="L174" s="45">
        <f>VLOOKUP($B$11:$B$1115,'RECURSOS DE ESFUERZO PROPIO_DEF'!$B$10:$I$1114,8,FALSE)</f>
        <v>0</v>
      </c>
      <c r="M174" s="63">
        <f>VLOOKUP($B$11:$B$1115,'RECURSOS DE ESFUERZO PROPIO_DEF'!$B$10:$M$1114,9,FALSE)</f>
        <v>0</v>
      </c>
      <c r="N174" s="63">
        <f>VLOOKUP($B$11:$B$1115,'RECURSOS DE ESFUERZO PROPIO_DEF'!$B$10:$M$1114,12,FALSE)</f>
        <v>165323833</v>
      </c>
      <c r="O174" s="54">
        <f t="shared" si="9"/>
        <v>2084490727</v>
      </c>
      <c r="P174" s="41">
        <v>216</v>
      </c>
      <c r="Q174" s="17">
        <f t="shared" si="10"/>
        <v>111692533.88273683</v>
      </c>
      <c r="R174" s="19">
        <f t="shared" si="11"/>
        <v>27923133.470684208</v>
      </c>
      <c r="S174" s="69"/>
      <c r="T174" s="60"/>
    </row>
    <row r="175" spans="1:20" ht="12.75" x14ac:dyDescent="0.2">
      <c r="A175" s="56" t="s">
        <v>2184</v>
      </c>
      <c r="B175" s="31" t="s">
        <v>314</v>
      </c>
      <c r="C175" s="23" t="s">
        <v>285</v>
      </c>
      <c r="D175" s="23" t="s">
        <v>315</v>
      </c>
      <c r="E175" s="48" t="s">
        <v>2162</v>
      </c>
      <c r="F175" s="26">
        <f>VLOOKUP($B$11:$B$1115,[1]Hoja2!$A$2:$P$1115,16,FALSE)</f>
        <v>11597</v>
      </c>
      <c r="G175" s="107">
        <v>586980.61110565113</v>
      </c>
      <c r="H175" s="51">
        <f t="shared" si="8"/>
        <v>6807214147</v>
      </c>
      <c r="I175" s="108">
        <v>2909037407</v>
      </c>
      <c r="J175" s="62">
        <v>0</v>
      </c>
      <c r="K175" s="63">
        <f>VLOOKUP($B$11:$B$1115,'RECURSOS DE ESFUERZO PROPIO_DEF'!$B$10:$H$1114,7,FALSE)</f>
        <v>43059720.777777776</v>
      </c>
      <c r="L175" s="45">
        <f>VLOOKUP($B$11:$B$1115,'RECURSOS DE ESFUERZO PROPIO_DEF'!$B$10:$I$1114,8,FALSE)</f>
        <v>0</v>
      </c>
      <c r="M175" s="63">
        <f>VLOOKUP($B$11:$B$1115,'RECURSOS DE ESFUERZO PROPIO_DEF'!$B$10:$M$1114,9,FALSE)</f>
        <v>0</v>
      </c>
      <c r="N175" s="63">
        <f>VLOOKUP($B$11:$B$1115,'RECURSOS DE ESFUERZO PROPIO_DEF'!$B$10:$M$1114,12,FALSE)</f>
        <v>162186678</v>
      </c>
      <c r="O175" s="54">
        <f t="shared" si="9"/>
        <v>3692930341.2222223</v>
      </c>
      <c r="P175" s="41">
        <v>641</v>
      </c>
      <c r="Q175" s="17">
        <f t="shared" si="10"/>
        <v>376254571.7187224</v>
      </c>
      <c r="R175" s="19">
        <f t="shared" si="11"/>
        <v>94063642.929680601</v>
      </c>
      <c r="S175" s="69"/>
      <c r="T175" s="60"/>
    </row>
    <row r="176" spans="1:20" ht="12.75" x14ac:dyDescent="0.2">
      <c r="A176" s="56" t="s">
        <v>2184</v>
      </c>
      <c r="B176" s="31" t="s">
        <v>316</v>
      </c>
      <c r="C176" s="23" t="s">
        <v>285</v>
      </c>
      <c r="D176" s="23" t="s">
        <v>317</v>
      </c>
      <c r="E176" s="48" t="s">
        <v>2162</v>
      </c>
      <c r="F176" s="26">
        <f>VLOOKUP($B$11:$B$1115,[1]Hoja2!$A$2:$P$1115,16,FALSE)</f>
        <v>123069</v>
      </c>
      <c r="G176" s="107">
        <v>536463.56573526945</v>
      </c>
      <c r="H176" s="51">
        <f t="shared" si="8"/>
        <v>66022034572</v>
      </c>
      <c r="I176" s="108">
        <v>29649103843</v>
      </c>
      <c r="J176" s="62">
        <v>282332092</v>
      </c>
      <c r="K176" s="63">
        <f>VLOOKUP($B$11:$B$1115,'RECURSOS DE ESFUERZO PROPIO_DEF'!$B$10:$H$1114,7,FALSE)</f>
        <v>371154777</v>
      </c>
      <c r="L176" s="45">
        <f>VLOOKUP($B$11:$B$1115,'RECURSOS DE ESFUERZO PROPIO_DEF'!$B$10:$I$1114,8,FALSE)</f>
        <v>0</v>
      </c>
      <c r="M176" s="63">
        <f>VLOOKUP($B$11:$B$1115,'RECURSOS DE ESFUERZO PROPIO_DEF'!$B$10:$M$1114,9,FALSE)</f>
        <v>0</v>
      </c>
      <c r="N176" s="63">
        <f>VLOOKUP($B$11:$B$1115,'RECURSOS DE ESFUERZO PROPIO_DEF'!$B$10:$M$1114,12,FALSE)</f>
        <v>8441492177</v>
      </c>
      <c r="O176" s="54">
        <f t="shared" si="9"/>
        <v>27277951683</v>
      </c>
      <c r="P176" s="41">
        <v>2324</v>
      </c>
      <c r="Q176" s="17">
        <f t="shared" si="10"/>
        <v>1246741326.7687662</v>
      </c>
      <c r="R176" s="19">
        <f t="shared" si="11"/>
        <v>311685331.69219154</v>
      </c>
      <c r="S176" s="69"/>
      <c r="T176" s="60"/>
    </row>
    <row r="177" spans="1:20" ht="12.75" x14ac:dyDescent="0.2">
      <c r="A177" s="56" t="s">
        <v>2184</v>
      </c>
      <c r="B177" s="31" t="s">
        <v>318</v>
      </c>
      <c r="C177" s="23" t="s">
        <v>285</v>
      </c>
      <c r="D177" s="23" t="s">
        <v>319</v>
      </c>
      <c r="E177" s="48" t="s">
        <v>2162</v>
      </c>
      <c r="F177" s="26">
        <f>VLOOKUP($B$11:$B$1115,[1]Hoja2!$A$2:$P$1115,16,FALSE)</f>
        <v>21785</v>
      </c>
      <c r="G177" s="107">
        <v>554082.212028382</v>
      </c>
      <c r="H177" s="51">
        <f t="shared" si="8"/>
        <v>12070680990</v>
      </c>
      <c r="I177" s="108">
        <v>6030155451</v>
      </c>
      <c r="J177" s="62">
        <v>101178078</v>
      </c>
      <c r="K177" s="63">
        <f>VLOOKUP($B$11:$B$1115,'RECURSOS DE ESFUERZO PROPIO_DEF'!$B$10:$H$1114,7,FALSE)</f>
        <v>75895251</v>
      </c>
      <c r="L177" s="45">
        <f>VLOOKUP($B$11:$B$1115,'RECURSOS DE ESFUERZO PROPIO_DEF'!$B$10:$I$1114,8,FALSE)</f>
        <v>0</v>
      </c>
      <c r="M177" s="63">
        <f>VLOOKUP($B$11:$B$1115,'RECURSOS DE ESFUERZO PROPIO_DEF'!$B$10:$M$1114,9,FALSE)</f>
        <v>0</v>
      </c>
      <c r="N177" s="63">
        <f>VLOOKUP($B$11:$B$1115,'RECURSOS DE ESFUERZO PROPIO_DEF'!$B$10:$M$1114,12,FALSE)</f>
        <v>348319596</v>
      </c>
      <c r="O177" s="54">
        <f t="shared" si="9"/>
        <v>5515132614</v>
      </c>
      <c r="P177" s="41">
        <v>729</v>
      </c>
      <c r="Q177" s="17">
        <f t="shared" si="10"/>
        <v>403925932.56869048</v>
      </c>
      <c r="R177" s="19">
        <f t="shared" si="11"/>
        <v>100981483.14217262</v>
      </c>
      <c r="S177" s="69"/>
      <c r="T177" s="60"/>
    </row>
    <row r="178" spans="1:20" ht="12.75" x14ac:dyDescent="0.2">
      <c r="A178" s="56" t="s">
        <v>2184</v>
      </c>
      <c r="B178" s="31" t="s">
        <v>320</v>
      </c>
      <c r="C178" s="23" t="s">
        <v>285</v>
      </c>
      <c r="D178" s="23" t="s">
        <v>321</v>
      </c>
      <c r="E178" s="48" t="s">
        <v>2162</v>
      </c>
      <c r="F178" s="26">
        <f>VLOOKUP($B$11:$B$1115,[1]Hoja2!$A$2:$P$1115,16,FALSE)</f>
        <v>9132</v>
      </c>
      <c r="G178" s="107">
        <v>656036.72583537491</v>
      </c>
      <c r="H178" s="51">
        <f t="shared" si="8"/>
        <v>5990927381</v>
      </c>
      <c r="I178" s="108">
        <v>2396459526</v>
      </c>
      <c r="J178" s="62">
        <v>0</v>
      </c>
      <c r="K178" s="63">
        <f>VLOOKUP($B$11:$B$1115,'RECURSOS DE ESFUERZO PROPIO_DEF'!$B$10:$H$1114,7,FALSE)</f>
        <v>84641233.888888896</v>
      </c>
      <c r="L178" s="45">
        <f>VLOOKUP($B$11:$B$1115,'RECURSOS DE ESFUERZO PROPIO_DEF'!$B$10:$I$1114,8,FALSE)</f>
        <v>0</v>
      </c>
      <c r="M178" s="63">
        <f>VLOOKUP($B$11:$B$1115,'RECURSOS DE ESFUERZO PROPIO_DEF'!$B$10:$M$1114,9,FALSE)</f>
        <v>0</v>
      </c>
      <c r="N178" s="63">
        <f>VLOOKUP($B$11:$B$1115,'RECURSOS DE ESFUERZO PROPIO_DEF'!$B$10:$M$1114,12,FALSE)</f>
        <v>219283547</v>
      </c>
      <c r="O178" s="54">
        <f t="shared" si="9"/>
        <v>3290543074.1111112</v>
      </c>
      <c r="P178" s="41">
        <v>342</v>
      </c>
      <c r="Q178" s="17">
        <f t="shared" si="10"/>
        <v>224364560.23569822</v>
      </c>
      <c r="R178" s="19">
        <f t="shared" si="11"/>
        <v>56091140.058924556</v>
      </c>
      <c r="S178" s="69"/>
      <c r="T178" s="60"/>
    </row>
    <row r="179" spans="1:20" ht="12.75" x14ac:dyDescent="0.2">
      <c r="A179" s="56" t="s">
        <v>2184</v>
      </c>
      <c r="B179" s="31" t="s">
        <v>322</v>
      </c>
      <c r="C179" s="23" t="s">
        <v>285</v>
      </c>
      <c r="D179" s="23" t="s">
        <v>323</v>
      </c>
      <c r="E179" s="48" t="s">
        <v>2162</v>
      </c>
      <c r="F179" s="26">
        <f>VLOOKUP($B$11:$B$1115,[1]Hoja2!$A$2:$P$1115,16,FALSE)</f>
        <v>47157</v>
      </c>
      <c r="G179" s="107">
        <v>514930.65460270835</v>
      </c>
      <c r="H179" s="51">
        <f t="shared" si="8"/>
        <v>24282584880</v>
      </c>
      <c r="I179" s="108">
        <v>11878547935</v>
      </c>
      <c r="J179" s="62">
        <v>0</v>
      </c>
      <c r="K179" s="63">
        <f>VLOOKUP($B$11:$B$1115,'RECURSOS DE ESFUERZO PROPIO_DEF'!$B$10:$H$1114,7,FALSE)</f>
        <v>179794640.8888889</v>
      </c>
      <c r="L179" s="45">
        <f>VLOOKUP($B$11:$B$1115,'RECURSOS DE ESFUERZO PROPIO_DEF'!$B$10:$I$1114,8,FALSE)</f>
        <v>0</v>
      </c>
      <c r="M179" s="63">
        <f>VLOOKUP($B$11:$B$1115,'RECURSOS DE ESFUERZO PROPIO_DEF'!$B$10:$M$1114,9,FALSE)</f>
        <v>0</v>
      </c>
      <c r="N179" s="63">
        <f>VLOOKUP($B$11:$B$1115,'RECURSOS DE ESFUERZO PROPIO_DEF'!$B$10:$M$1114,12,FALSE)</f>
        <v>985152713</v>
      </c>
      <c r="O179" s="54">
        <f t="shared" si="9"/>
        <v>11239089591.111111</v>
      </c>
      <c r="P179" s="41">
        <v>1886</v>
      </c>
      <c r="Q179" s="17">
        <f t="shared" si="10"/>
        <v>971159214.58070791</v>
      </c>
      <c r="R179" s="19">
        <f t="shared" si="11"/>
        <v>242789803.64517698</v>
      </c>
      <c r="S179" s="69"/>
      <c r="T179" s="60"/>
    </row>
    <row r="180" spans="1:20" ht="12.75" x14ac:dyDescent="0.2">
      <c r="A180" s="56" t="s">
        <v>2184</v>
      </c>
      <c r="B180" s="31" t="s">
        <v>324</v>
      </c>
      <c r="C180" s="23" t="s">
        <v>285</v>
      </c>
      <c r="D180" s="23" t="s">
        <v>325</v>
      </c>
      <c r="E180" s="48" t="s">
        <v>2162</v>
      </c>
      <c r="F180" s="26">
        <f>VLOOKUP($B$11:$B$1115,[1]Hoja2!$A$2:$P$1115,16,FALSE)</f>
        <v>9739</v>
      </c>
      <c r="G180" s="107">
        <v>531304.22734432365</v>
      </c>
      <c r="H180" s="51">
        <f t="shared" si="8"/>
        <v>5174371871</v>
      </c>
      <c r="I180" s="108">
        <v>2679404789</v>
      </c>
      <c r="J180" s="62">
        <v>0</v>
      </c>
      <c r="K180" s="63">
        <f>VLOOKUP($B$11:$B$1115,'RECURSOS DE ESFUERZO PROPIO_DEF'!$B$10:$H$1114,7,FALSE)</f>
        <v>82339764.222222224</v>
      </c>
      <c r="L180" s="45">
        <f>VLOOKUP($B$11:$B$1115,'RECURSOS DE ESFUERZO PROPIO_DEF'!$B$10:$I$1114,8,FALSE)</f>
        <v>0</v>
      </c>
      <c r="M180" s="63">
        <f>VLOOKUP($B$11:$B$1115,'RECURSOS DE ESFUERZO PROPIO_DEF'!$B$10:$M$1114,9,FALSE)</f>
        <v>0</v>
      </c>
      <c r="N180" s="63">
        <f>VLOOKUP($B$11:$B$1115,'RECURSOS DE ESFUERZO PROPIO_DEF'!$B$10:$M$1114,12,FALSE)</f>
        <v>56989292</v>
      </c>
      <c r="O180" s="54">
        <f t="shared" si="9"/>
        <v>2355638025.7777777</v>
      </c>
      <c r="P180" s="41">
        <v>778</v>
      </c>
      <c r="Q180" s="17">
        <f t="shared" si="10"/>
        <v>413354688.87388378</v>
      </c>
      <c r="R180" s="19">
        <f t="shared" si="11"/>
        <v>103338672.21847095</v>
      </c>
      <c r="S180" s="69"/>
      <c r="T180" s="60"/>
    </row>
    <row r="181" spans="1:20" ht="12.75" x14ac:dyDescent="0.2">
      <c r="A181" s="56" t="s">
        <v>2184</v>
      </c>
      <c r="B181" s="31" t="s">
        <v>326</v>
      </c>
      <c r="C181" s="23" t="s">
        <v>285</v>
      </c>
      <c r="D181" s="23" t="s">
        <v>2147</v>
      </c>
      <c r="E181" s="48" t="s">
        <v>2162</v>
      </c>
      <c r="F181" s="26">
        <f>VLOOKUP($B$11:$B$1115,[1]Hoja2!$A$2:$P$1115,16,FALSE)</f>
        <v>46483</v>
      </c>
      <c r="G181" s="107">
        <v>535381.42699433188</v>
      </c>
      <c r="H181" s="51">
        <f t="shared" si="8"/>
        <v>24886134871</v>
      </c>
      <c r="I181" s="108">
        <v>11204333947</v>
      </c>
      <c r="J181" s="62">
        <v>93347159</v>
      </c>
      <c r="K181" s="63">
        <f>VLOOKUP($B$11:$B$1115,'RECURSOS DE ESFUERZO PROPIO_DEF'!$B$10:$H$1114,7,FALSE)</f>
        <v>258738353.1111111</v>
      </c>
      <c r="L181" s="45">
        <f>VLOOKUP($B$11:$B$1115,'RECURSOS DE ESFUERZO PROPIO_DEF'!$B$10:$I$1114,8,FALSE)</f>
        <v>0</v>
      </c>
      <c r="M181" s="63">
        <f>VLOOKUP($B$11:$B$1115,'RECURSOS DE ESFUERZO PROPIO_DEF'!$B$10:$M$1114,9,FALSE)</f>
        <v>0</v>
      </c>
      <c r="N181" s="63">
        <f>VLOOKUP($B$11:$B$1115,'RECURSOS DE ESFUERZO PROPIO_DEF'!$B$10:$M$1114,12,FALSE)</f>
        <v>273988403</v>
      </c>
      <c r="O181" s="54">
        <f t="shared" si="9"/>
        <v>13055727008.888889</v>
      </c>
      <c r="P181" s="41">
        <v>1657</v>
      </c>
      <c r="Q181" s="17">
        <f t="shared" si="10"/>
        <v>887127024.52960789</v>
      </c>
      <c r="R181" s="19">
        <f t="shared" si="11"/>
        <v>221781756.13240197</v>
      </c>
      <c r="S181" s="69"/>
      <c r="T181" s="60"/>
    </row>
    <row r="182" spans="1:20" ht="12.75" x14ac:dyDescent="0.2">
      <c r="A182" s="56" t="s">
        <v>2184</v>
      </c>
      <c r="B182" s="31" t="s">
        <v>327</v>
      </c>
      <c r="C182" s="23" t="s">
        <v>285</v>
      </c>
      <c r="D182" s="23" t="s">
        <v>328</v>
      </c>
      <c r="E182" s="48" t="s">
        <v>2162</v>
      </c>
      <c r="F182" s="26">
        <f>VLOOKUP($B$11:$B$1115,[1]Hoja2!$A$2:$P$1115,16,FALSE)</f>
        <v>15104</v>
      </c>
      <c r="G182" s="107">
        <v>558676.31275896169</v>
      </c>
      <c r="H182" s="51">
        <f t="shared" si="8"/>
        <v>8438247028</v>
      </c>
      <c r="I182" s="108">
        <v>3441500863</v>
      </c>
      <c r="J182" s="62">
        <v>0</v>
      </c>
      <c r="K182" s="63">
        <f>VLOOKUP($B$11:$B$1115,'RECURSOS DE ESFUERZO PROPIO_DEF'!$B$10:$H$1114,7,FALSE)</f>
        <v>43877814</v>
      </c>
      <c r="L182" s="45">
        <f>VLOOKUP($B$11:$B$1115,'RECURSOS DE ESFUERZO PROPIO_DEF'!$B$10:$I$1114,8,FALSE)</f>
        <v>0</v>
      </c>
      <c r="M182" s="63">
        <f>VLOOKUP($B$11:$B$1115,'RECURSOS DE ESFUERZO PROPIO_DEF'!$B$10:$M$1114,9,FALSE)</f>
        <v>0</v>
      </c>
      <c r="N182" s="63">
        <f>VLOOKUP($B$11:$B$1115,'RECURSOS DE ESFUERZO PROPIO_DEF'!$B$10:$M$1114,12,FALSE)</f>
        <v>271411391</v>
      </c>
      <c r="O182" s="54">
        <f t="shared" si="9"/>
        <v>4681456960</v>
      </c>
      <c r="P182" s="41">
        <v>807</v>
      </c>
      <c r="Q182" s="17">
        <f t="shared" si="10"/>
        <v>450851784.39648211</v>
      </c>
      <c r="R182" s="19">
        <f t="shared" si="11"/>
        <v>112712946.09912053</v>
      </c>
      <c r="S182" s="69"/>
      <c r="T182" s="60"/>
    </row>
    <row r="183" spans="1:20" s="9" customFormat="1" ht="12.75" x14ac:dyDescent="0.2">
      <c r="A183" s="56" t="s">
        <v>2184</v>
      </c>
      <c r="B183" s="31" t="s">
        <v>329</v>
      </c>
      <c r="C183" s="23" t="s">
        <v>285</v>
      </c>
      <c r="D183" s="23" t="s">
        <v>330</v>
      </c>
      <c r="E183" s="48" t="s">
        <v>2162</v>
      </c>
      <c r="F183" s="26">
        <f>VLOOKUP($B$11:$B$1115,[1]Hoja2!$A$2:$P$1115,16,FALSE)</f>
        <v>4574</v>
      </c>
      <c r="G183" s="107">
        <v>552992.26684501069</v>
      </c>
      <c r="H183" s="51">
        <f t="shared" si="8"/>
        <v>2529386629</v>
      </c>
      <c r="I183" s="108">
        <v>1227944872</v>
      </c>
      <c r="J183" s="62">
        <v>0</v>
      </c>
      <c r="K183" s="63">
        <f>VLOOKUP($B$11:$B$1115,'RECURSOS DE ESFUERZO PROPIO_DEF'!$B$10:$H$1114,7,FALSE)</f>
        <v>14261495</v>
      </c>
      <c r="L183" s="45">
        <f>VLOOKUP($B$11:$B$1115,'RECURSOS DE ESFUERZO PROPIO_DEF'!$B$10:$I$1114,8,FALSE)</f>
        <v>0</v>
      </c>
      <c r="M183" s="63">
        <f>VLOOKUP($B$11:$B$1115,'RECURSOS DE ESFUERZO PROPIO_DEF'!$B$10:$M$1114,9,FALSE)</f>
        <v>0</v>
      </c>
      <c r="N183" s="63">
        <f>VLOOKUP($B$11:$B$1115,'RECURSOS DE ESFUERZO PROPIO_DEF'!$B$10:$M$1114,12,FALSE)</f>
        <v>0</v>
      </c>
      <c r="O183" s="54">
        <f t="shared" si="9"/>
        <v>1287180262</v>
      </c>
      <c r="P183" s="41">
        <v>303</v>
      </c>
      <c r="Q183" s="17">
        <f t="shared" si="10"/>
        <v>167556656.85403824</v>
      </c>
      <c r="R183" s="20">
        <f t="shared" si="11"/>
        <v>41889164.21350956</v>
      </c>
      <c r="S183" s="69"/>
      <c r="T183" s="60"/>
    </row>
    <row r="184" spans="1:20" ht="12.75" x14ac:dyDescent="0.2">
      <c r="A184" s="56" t="s">
        <v>2184</v>
      </c>
      <c r="B184" s="31" t="s">
        <v>331</v>
      </c>
      <c r="C184" s="23" t="s">
        <v>285</v>
      </c>
      <c r="D184" s="23" t="s">
        <v>332</v>
      </c>
      <c r="E184" s="48" t="s">
        <v>2162</v>
      </c>
      <c r="F184" s="26">
        <f>VLOOKUP($B$11:$B$1115,[1]Hoja2!$A$2:$P$1115,16,FALSE)</f>
        <v>21579</v>
      </c>
      <c r="G184" s="107">
        <v>584848.39029699401</v>
      </c>
      <c r="H184" s="51">
        <f t="shared" si="8"/>
        <v>12620443415</v>
      </c>
      <c r="I184" s="108">
        <v>6111008157</v>
      </c>
      <c r="J184" s="62">
        <v>0</v>
      </c>
      <c r="K184" s="63">
        <f>VLOOKUP($B$11:$B$1115,'RECURSOS DE ESFUERZO PROPIO_DEF'!$B$10:$H$1114,7,FALSE)</f>
        <v>76007134</v>
      </c>
      <c r="L184" s="45">
        <f>VLOOKUP($B$11:$B$1115,'RECURSOS DE ESFUERZO PROPIO_DEF'!$B$10:$I$1114,8,FALSE)</f>
        <v>0</v>
      </c>
      <c r="M184" s="63">
        <f>VLOOKUP($B$11:$B$1115,'RECURSOS DE ESFUERZO PROPIO_DEF'!$B$10:$M$1114,9,FALSE)</f>
        <v>0</v>
      </c>
      <c r="N184" s="63">
        <f>VLOOKUP($B$11:$B$1115,'RECURSOS DE ESFUERZO PROPIO_DEF'!$B$10:$M$1114,12,FALSE)</f>
        <v>592940858</v>
      </c>
      <c r="O184" s="54">
        <f t="shared" si="9"/>
        <v>5840487266</v>
      </c>
      <c r="P184" s="41">
        <v>1317</v>
      </c>
      <c r="Q184" s="17">
        <f t="shared" si="10"/>
        <v>770245330.02114105</v>
      </c>
      <c r="R184" s="19">
        <f t="shared" si="11"/>
        <v>192561332.50528526</v>
      </c>
      <c r="S184" s="69"/>
      <c r="T184" s="60"/>
    </row>
    <row r="185" spans="1:20" ht="12.75" x14ac:dyDescent="0.2">
      <c r="A185" s="56" t="s">
        <v>2184</v>
      </c>
      <c r="B185" s="31" t="s">
        <v>333</v>
      </c>
      <c r="C185" s="23" t="s">
        <v>285</v>
      </c>
      <c r="D185" s="23" t="s">
        <v>334</v>
      </c>
      <c r="E185" s="48" t="s">
        <v>2162</v>
      </c>
      <c r="F185" s="26">
        <f>VLOOKUP($B$11:$B$1115,[1]Hoja2!$A$2:$P$1115,16,FALSE)</f>
        <v>5259</v>
      </c>
      <c r="G185" s="107">
        <v>534822.86841149384</v>
      </c>
      <c r="H185" s="51">
        <f t="shared" si="8"/>
        <v>2812633465</v>
      </c>
      <c r="I185" s="108">
        <v>1117486711</v>
      </c>
      <c r="J185" s="62">
        <v>0</v>
      </c>
      <c r="K185" s="63">
        <f>VLOOKUP($B$11:$B$1115,'RECURSOS DE ESFUERZO PROPIO_DEF'!$B$10:$H$1114,7,FALSE)</f>
        <v>14276736</v>
      </c>
      <c r="L185" s="45">
        <f>VLOOKUP($B$11:$B$1115,'RECURSOS DE ESFUERZO PROPIO_DEF'!$B$10:$I$1114,8,FALSE)</f>
        <v>0</v>
      </c>
      <c r="M185" s="63">
        <f>VLOOKUP($B$11:$B$1115,'RECURSOS DE ESFUERZO PROPIO_DEF'!$B$10:$M$1114,9,FALSE)</f>
        <v>0</v>
      </c>
      <c r="N185" s="63">
        <f>VLOOKUP($B$11:$B$1115,'RECURSOS DE ESFUERZO PROPIO_DEF'!$B$10:$M$1114,12,FALSE)</f>
        <v>204159163</v>
      </c>
      <c r="O185" s="54">
        <f t="shared" si="9"/>
        <v>1476710855</v>
      </c>
      <c r="P185" s="41">
        <v>587</v>
      </c>
      <c r="Q185" s="17">
        <f t="shared" si="10"/>
        <v>313941023.7575469</v>
      </c>
      <c r="R185" s="19">
        <f t="shared" si="11"/>
        <v>78485255.939386725</v>
      </c>
      <c r="S185" s="69"/>
      <c r="T185" s="60"/>
    </row>
    <row r="186" spans="1:20" s="9" customFormat="1" ht="12.75" x14ac:dyDescent="0.2">
      <c r="A186" s="56" t="s">
        <v>2184</v>
      </c>
      <c r="B186" s="31" t="s">
        <v>335</v>
      </c>
      <c r="C186" s="23" t="s">
        <v>285</v>
      </c>
      <c r="D186" s="23" t="s">
        <v>336</v>
      </c>
      <c r="E186" s="48" t="s">
        <v>2162</v>
      </c>
      <c r="F186" s="26">
        <f>VLOOKUP($B$11:$B$1115,[1]Hoja2!$A$2:$P$1115,16,FALSE)</f>
        <v>11637</v>
      </c>
      <c r="G186" s="107">
        <v>590761.96654231159</v>
      </c>
      <c r="H186" s="51">
        <f t="shared" si="8"/>
        <v>6874697005</v>
      </c>
      <c r="I186" s="108">
        <v>1960586734</v>
      </c>
      <c r="J186" s="62">
        <v>0</v>
      </c>
      <c r="K186" s="63">
        <f>VLOOKUP($B$11:$B$1115,'RECURSOS DE ESFUERZO PROPIO_DEF'!$B$10:$H$1114,7,FALSE)</f>
        <v>25383856</v>
      </c>
      <c r="L186" s="45">
        <f>VLOOKUP($B$11:$B$1115,'RECURSOS DE ESFUERZO PROPIO_DEF'!$B$10:$I$1114,8,FALSE)</f>
        <v>0</v>
      </c>
      <c r="M186" s="63">
        <f>VLOOKUP($B$11:$B$1115,'RECURSOS DE ESFUERZO PROPIO_DEF'!$B$10:$M$1114,9,FALSE)</f>
        <v>0</v>
      </c>
      <c r="N186" s="63">
        <f>VLOOKUP($B$11:$B$1115,'RECURSOS DE ESFUERZO PROPIO_DEF'!$B$10:$M$1114,12,FALSE)</f>
        <v>304984076</v>
      </c>
      <c r="O186" s="54">
        <f t="shared" si="9"/>
        <v>4583742339</v>
      </c>
      <c r="P186" s="41">
        <v>306</v>
      </c>
      <c r="Q186" s="17">
        <f t="shared" si="10"/>
        <v>180773161.76194733</v>
      </c>
      <c r="R186" s="20">
        <f t="shared" si="11"/>
        <v>45193290.440486833</v>
      </c>
      <c r="S186" s="69"/>
      <c r="T186" s="60"/>
    </row>
    <row r="187" spans="1:20" ht="12.75" x14ac:dyDescent="0.2">
      <c r="A187" s="56" t="s">
        <v>2184</v>
      </c>
      <c r="B187" s="31" t="s">
        <v>337</v>
      </c>
      <c r="C187" s="23" t="s">
        <v>285</v>
      </c>
      <c r="D187" s="23" t="s">
        <v>338</v>
      </c>
      <c r="E187" s="48" t="s">
        <v>2162</v>
      </c>
      <c r="F187" s="26">
        <f>VLOOKUP($B$11:$B$1115,[1]Hoja2!$A$2:$P$1115,16,FALSE)</f>
        <v>6537</v>
      </c>
      <c r="G187" s="107">
        <v>568577.49308305955</v>
      </c>
      <c r="H187" s="51">
        <f t="shared" si="8"/>
        <v>3716791073</v>
      </c>
      <c r="I187" s="108">
        <v>1795206906</v>
      </c>
      <c r="J187" s="62">
        <v>0</v>
      </c>
      <c r="K187" s="63">
        <f>VLOOKUP($B$11:$B$1115,'RECURSOS DE ESFUERZO PROPIO_DEF'!$B$10:$H$1114,7,FALSE)</f>
        <v>54834781.444444448</v>
      </c>
      <c r="L187" s="45">
        <f>VLOOKUP($B$11:$B$1115,'RECURSOS DE ESFUERZO PROPIO_DEF'!$B$10:$I$1114,8,FALSE)</f>
        <v>0</v>
      </c>
      <c r="M187" s="63">
        <f>VLOOKUP($B$11:$B$1115,'RECURSOS DE ESFUERZO PROPIO_DEF'!$B$10:$M$1114,9,FALSE)</f>
        <v>0</v>
      </c>
      <c r="N187" s="63">
        <f>VLOOKUP($B$11:$B$1115,'RECURSOS DE ESFUERZO PROPIO_DEF'!$B$10:$M$1114,12,FALSE)</f>
        <v>56753419</v>
      </c>
      <c r="O187" s="54">
        <f t="shared" si="9"/>
        <v>1809995966.5555556</v>
      </c>
      <c r="P187" s="41">
        <v>297</v>
      </c>
      <c r="Q187" s="17">
        <f t="shared" si="10"/>
        <v>168867515.4456687</v>
      </c>
      <c r="R187" s="19">
        <f t="shared" si="11"/>
        <v>42216878.861417174</v>
      </c>
      <c r="S187" s="69"/>
      <c r="T187" s="60"/>
    </row>
    <row r="188" spans="1:20" ht="12.75" x14ac:dyDescent="0.2">
      <c r="A188" s="56" t="s">
        <v>2184</v>
      </c>
      <c r="B188" s="31" t="s">
        <v>339</v>
      </c>
      <c r="C188" s="23" t="s">
        <v>285</v>
      </c>
      <c r="D188" s="23" t="s">
        <v>340</v>
      </c>
      <c r="E188" s="48" t="s">
        <v>2162</v>
      </c>
      <c r="F188" s="26">
        <f>VLOOKUP($B$11:$B$1115,[1]Hoja2!$A$2:$P$1115,16,FALSE)</f>
        <v>14644</v>
      </c>
      <c r="G188" s="107">
        <v>545586.0784107548</v>
      </c>
      <c r="H188" s="51">
        <f t="shared" si="8"/>
        <v>7989562533</v>
      </c>
      <c r="I188" s="108">
        <v>4058392548</v>
      </c>
      <c r="J188" s="62">
        <v>0</v>
      </c>
      <c r="K188" s="63">
        <f>VLOOKUP($B$11:$B$1115,'RECURSOS DE ESFUERZO PROPIO_DEF'!$B$10:$H$1114,7,FALSE)</f>
        <v>49328977</v>
      </c>
      <c r="L188" s="45">
        <f>VLOOKUP($B$11:$B$1115,'RECURSOS DE ESFUERZO PROPIO_DEF'!$B$10:$I$1114,8,FALSE)</f>
        <v>0</v>
      </c>
      <c r="M188" s="63">
        <f>VLOOKUP($B$11:$B$1115,'RECURSOS DE ESFUERZO PROPIO_DEF'!$B$10:$M$1114,9,FALSE)</f>
        <v>0</v>
      </c>
      <c r="N188" s="63">
        <f>VLOOKUP($B$11:$B$1115,'RECURSOS DE ESFUERZO PROPIO_DEF'!$B$10:$M$1114,12,FALSE)</f>
        <v>333335465</v>
      </c>
      <c r="O188" s="54">
        <f t="shared" si="9"/>
        <v>3548505543</v>
      </c>
      <c r="P188" s="41">
        <v>530</v>
      </c>
      <c r="Q188" s="17">
        <f t="shared" si="10"/>
        <v>289160621.55770004</v>
      </c>
      <c r="R188" s="19">
        <f t="shared" si="11"/>
        <v>72290155.389425009</v>
      </c>
      <c r="S188" s="69"/>
      <c r="T188" s="60"/>
    </row>
    <row r="189" spans="1:20" ht="12.75" x14ac:dyDescent="0.2">
      <c r="A189" s="56" t="s">
        <v>2184</v>
      </c>
      <c r="B189" s="31" t="s">
        <v>341</v>
      </c>
      <c r="C189" s="23" t="s">
        <v>285</v>
      </c>
      <c r="D189" s="23" t="s">
        <v>342</v>
      </c>
      <c r="E189" s="48" t="s">
        <v>2162</v>
      </c>
      <c r="F189" s="26">
        <f>VLOOKUP($B$11:$B$1115,[1]Hoja2!$A$2:$P$1115,16,FALSE)</f>
        <v>11222</v>
      </c>
      <c r="G189" s="107">
        <v>596825.14199610066</v>
      </c>
      <c r="H189" s="51">
        <f t="shared" si="8"/>
        <v>6697571744</v>
      </c>
      <c r="I189" s="108">
        <v>2827754022</v>
      </c>
      <c r="J189" s="62">
        <v>0</v>
      </c>
      <c r="K189" s="63">
        <f>VLOOKUP($B$11:$B$1115,'RECURSOS DE ESFUERZO PROPIO_DEF'!$B$10:$H$1114,7,FALSE)</f>
        <v>71592099</v>
      </c>
      <c r="L189" s="45">
        <f>VLOOKUP($B$11:$B$1115,'RECURSOS DE ESFUERZO PROPIO_DEF'!$B$10:$I$1114,8,FALSE)</f>
        <v>0</v>
      </c>
      <c r="M189" s="63">
        <f>VLOOKUP($B$11:$B$1115,'RECURSOS DE ESFUERZO PROPIO_DEF'!$B$10:$M$1114,9,FALSE)</f>
        <v>0</v>
      </c>
      <c r="N189" s="63">
        <f>VLOOKUP($B$11:$B$1115,'RECURSOS DE ESFUERZO PROPIO_DEF'!$B$10:$M$1114,12,FALSE)</f>
        <v>137870500</v>
      </c>
      <c r="O189" s="54">
        <f t="shared" si="9"/>
        <v>3660355123</v>
      </c>
      <c r="P189" s="41">
        <v>454</v>
      </c>
      <c r="Q189" s="17">
        <f t="shared" si="10"/>
        <v>270958614.46622968</v>
      </c>
      <c r="R189" s="19">
        <f t="shared" si="11"/>
        <v>67739653.616557419</v>
      </c>
      <c r="S189" s="69"/>
      <c r="T189" s="60"/>
    </row>
    <row r="190" spans="1:20" ht="12.75" x14ac:dyDescent="0.2">
      <c r="A190" s="56" t="s">
        <v>2184</v>
      </c>
      <c r="B190" s="31" t="s">
        <v>343</v>
      </c>
      <c r="C190" s="23" t="s">
        <v>285</v>
      </c>
      <c r="D190" s="23" t="s">
        <v>344</v>
      </c>
      <c r="E190" s="48" t="s">
        <v>2162</v>
      </c>
      <c r="F190" s="26">
        <f>VLOOKUP($B$11:$B$1115,[1]Hoja2!$A$2:$P$1115,16,FALSE)</f>
        <v>24043</v>
      </c>
      <c r="G190" s="107">
        <v>561609.65728910023</v>
      </c>
      <c r="H190" s="51">
        <f t="shared" si="8"/>
        <v>13502780991</v>
      </c>
      <c r="I190" s="108">
        <v>6685744412</v>
      </c>
      <c r="J190" s="62">
        <v>0</v>
      </c>
      <c r="K190" s="63">
        <f>VLOOKUP($B$11:$B$1115,'RECURSOS DE ESFUERZO PROPIO_DEF'!$B$10:$H$1114,7,FALSE)</f>
        <v>80610205</v>
      </c>
      <c r="L190" s="45">
        <f>VLOOKUP($B$11:$B$1115,'RECURSOS DE ESFUERZO PROPIO_DEF'!$B$10:$I$1114,8,FALSE)</f>
        <v>0</v>
      </c>
      <c r="M190" s="63">
        <f>VLOOKUP($B$11:$B$1115,'RECURSOS DE ESFUERZO PROPIO_DEF'!$B$10:$M$1114,9,FALSE)</f>
        <v>0</v>
      </c>
      <c r="N190" s="63">
        <f>VLOOKUP($B$11:$B$1115,'RECURSOS DE ESFUERZO PROPIO_DEF'!$B$10:$M$1114,12,FALSE)</f>
        <v>464786013</v>
      </c>
      <c r="O190" s="54">
        <f t="shared" si="9"/>
        <v>6271640361</v>
      </c>
      <c r="P190" s="41">
        <v>757</v>
      </c>
      <c r="Q190" s="17">
        <f t="shared" si="10"/>
        <v>425138510.56784886</v>
      </c>
      <c r="R190" s="19">
        <f t="shared" si="11"/>
        <v>106284627.64196222</v>
      </c>
      <c r="S190" s="69"/>
      <c r="T190" s="60"/>
    </row>
    <row r="191" spans="1:20" ht="12.75" x14ac:dyDescent="0.2">
      <c r="A191" s="56" t="s">
        <v>2184</v>
      </c>
      <c r="B191" s="31" t="s">
        <v>345</v>
      </c>
      <c r="C191" s="23" t="s">
        <v>285</v>
      </c>
      <c r="D191" s="23" t="s">
        <v>346</v>
      </c>
      <c r="E191" s="48" t="s">
        <v>2162</v>
      </c>
      <c r="F191" s="26">
        <f>VLOOKUP($B$11:$B$1115,[1]Hoja2!$A$2:$P$1115,16,FALSE)</f>
        <v>11818</v>
      </c>
      <c r="G191" s="107">
        <v>537369.51559423737</v>
      </c>
      <c r="H191" s="51">
        <f t="shared" si="8"/>
        <v>6350632936</v>
      </c>
      <c r="I191" s="108">
        <v>2620249432</v>
      </c>
      <c r="J191" s="62">
        <v>0</v>
      </c>
      <c r="K191" s="63">
        <f>VLOOKUP($B$11:$B$1115,'RECURSOS DE ESFUERZO PROPIO_DEF'!$B$10:$H$1114,7,FALSE)</f>
        <v>32839549</v>
      </c>
      <c r="L191" s="45">
        <f>VLOOKUP($B$11:$B$1115,'RECURSOS DE ESFUERZO PROPIO_DEF'!$B$10:$I$1114,8,FALSE)</f>
        <v>0</v>
      </c>
      <c r="M191" s="63">
        <f>VLOOKUP($B$11:$B$1115,'RECURSOS DE ESFUERZO PROPIO_DEF'!$B$10:$M$1114,9,FALSE)</f>
        <v>0</v>
      </c>
      <c r="N191" s="63">
        <f>VLOOKUP($B$11:$B$1115,'RECURSOS DE ESFUERZO PROPIO_DEF'!$B$10:$M$1114,12,FALSE)</f>
        <v>241665143</v>
      </c>
      <c r="O191" s="54">
        <f t="shared" si="9"/>
        <v>3455878812</v>
      </c>
      <c r="P191" s="41">
        <v>417</v>
      </c>
      <c r="Q191" s="17">
        <f t="shared" si="10"/>
        <v>224083088.00279698</v>
      </c>
      <c r="R191" s="19">
        <f t="shared" si="11"/>
        <v>56020772.000699244</v>
      </c>
      <c r="S191" s="69"/>
      <c r="T191" s="60"/>
    </row>
    <row r="192" spans="1:20" ht="12.75" x14ac:dyDescent="0.2">
      <c r="A192" s="56" t="s">
        <v>2184</v>
      </c>
      <c r="B192" s="31" t="s">
        <v>347</v>
      </c>
      <c r="C192" s="23" t="s">
        <v>285</v>
      </c>
      <c r="D192" s="23" t="s">
        <v>348</v>
      </c>
      <c r="E192" s="48" t="s">
        <v>2162</v>
      </c>
      <c r="F192" s="26">
        <f>VLOOKUP($B$11:$B$1115,[1]Hoja2!$A$2:$P$1115,16,FALSE)</f>
        <v>33241</v>
      </c>
      <c r="G192" s="107">
        <v>570275.77048577392</v>
      </c>
      <c r="H192" s="51">
        <f t="shared" si="8"/>
        <v>18956536887</v>
      </c>
      <c r="I192" s="108">
        <v>9341220093</v>
      </c>
      <c r="J192" s="62">
        <v>0</v>
      </c>
      <c r="K192" s="63">
        <f>VLOOKUP($B$11:$B$1115,'RECURSOS DE ESFUERZO PROPIO_DEF'!$B$10:$H$1114,7,FALSE)</f>
        <v>113130879</v>
      </c>
      <c r="L192" s="45">
        <f>VLOOKUP($B$11:$B$1115,'RECURSOS DE ESFUERZO PROPIO_DEF'!$B$10:$I$1114,8,FALSE)</f>
        <v>0</v>
      </c>
      <c r="M192" s="63">
        <f>VLOOKUP($B$11:$B$1115,'RECURSOS DE ESFUERZO PROPIO_DEF'!$B$10:$M$1114,9,FALSE)</f>
        <v>0</v>
      </c>
      <c r="N192" s="63">
        <f>VLOOKUP($B$11:$B$1115,'RECURSOS DE ESFUERZO PROPIO_DEF'!$B$10:$M$1114,12,FALSE)</f>
        <v>749773287</v>
      </c>
      <c r="O192" s="54">
        <f t="shared" si="9"/>
        <v>8752412628</v>
      </c>
      <c r="P192" s="41">
        <v>329</v>
      </c>
      <c r="Q192" s="17">
        <f t="shared" si="10"/>
        <v>187620728.48981962</v>
      </c>
      <c r="R192" s="19">
        <f t="shared" si="11"/>
        <v>46905182.122454904</v>
      </c>
      <c r="S192" s="69"/>
      <c r="T192" s="60"/>
    </row>
    <row r="193" spans="1:20" ht="12.75" x14ac:dyDescent="0.2">
      <c r="A193" s="56" t="s">
        <v>2184</v>
      </c>
      <c r="B193" s="31" t="s">
        <v>349</v>
      </c>
      <c r="C193" s="23" t="s">
        <v>285</v>
      </c>
      <c r="D193" s="23" t="s">
        <v>350</v>
      </c>
      <c r="E193" s="48" t="s">
        <v>2162</v>
      </c>
      <c r="F193" s="26">
        <f>VLOOKUP($B$11:$B$1115,[1]Hoja2!$A$2:$P$1115,16,FALSE)</f>
        <v>16717</v>
      </c>
      <c r="G193" s="107">
        <v>574252.59089341899</v>
      </c>
      <c r="H193" s="51">
        <f t="shared" si="8"/>
        <v>9599780562</v>
      </c>
      <c r="I193" s="108">
        <v>3531974503</v>
      </c>
      <c r="J193" s="62">
        <v>0</v>
      </c>
      <c r="K193" s="63">
        <f>VLOOKUP($B$11:$B$1115,'RECURSOS DE ESFUERZO PROPIO_DEF'!$B$10:$H$1114,7,FALSE)</f>
        <v>44958511</v>
      </c>
      <c r="L193" s="45">
        <f>VLOOKUP($B$11:$B$1115,'RECURSOS DE ESFUERZO PROPIO_DEF'!$B$10:$I$1114,8,FALSE)</f>
        <v>0</v>
      </c>
      <c r="M193" s="63">
        <f>VLOOKUP($B$11:$B$1115,'RECURSOS DE ESFUERZO PROPIO_DEF'!$B$10:$M$1114,9,FALSE)</f>
        <v>0</v>
      </c>
      <c r="N193" s="63">
        <f>VLOOKUP($B$11:$B$1115,'RECURSOS DE ESFUERZO PROPIO_DEF'!$B$10:$M$1114,12,FALSE)</f>
        <v>317688520</v>
      </c>
      <c r="O193" s="54">
        <f t="shared" si="9"/>
        <v>5705159028</v>
      </c>
      <c r="P193" s="41">
        <v>798</v>
      </c>
      <c r="Q193" s="17">
        <f t="shared" si="10"/>
        <v>458253567.53294837</v>
      </c>
      <c r="R193" s="19">
        <f t="shared" si="11"/>
        <v>114563391.88323709</v>
      </c>
      <c r="S193" s="69"/>
      <c r="T193" s="60"/>
    </row>
    <row r="194" spans="1:20" ht="12.75" x14ac:dyDescent="0.2">
      <c r="A194" s="56" t="s">
        <v>2184</v>
      </c>
      <c r="B194" s="31" t="s">
        <v>351</v>
      </c>
      <c r="C194" s="23" t="s">
        <v>285</v>
      </c>
      <c r="D194" s="23" t="s">
        <v>352</v>
      </c>
      <c r="E194" s="48" t="s">
        <v>2162</v>
      </c>
      <c r="F194" s="26">
        <f>VLOOKUP($B$11:$B$1115,[1]Hoja2!$A$2:$P$1115,16,FALSE)</f>
        <v>24880</v>
      </c>
      <c r="G194" s="107">
        <v>482300.3633973496</v>
      </c>
      <c r="H194" s="51">
        <f t="shared" si="8"/>
        <v>11999633042</v>
      </c>
      <c r="I194" s="108">
        <v>6599049261</v>
      </c>
      <c r="J194" s="62">
        <v>0</v>
      </c>
      <c r="K194" s="63">
        <f>VLOOKUP($B$11:$B$1115,'RECURSOS DE ESFUERZO PROPIO_DEF'!$B$10:$H$1114,7,FALSE)</f>
        <v>82773716</v>
      </c>
      <c r="L194" s="45">
        <f>VLOOKUP($B$11:$B$1115,'RECURSOS DE ESFUERZO PROPIO_DEF'!$B$10:$I$1114,8,FALSE)</f>
        <v>0</v>
      </c>
      <c r="M194" s="63">
        <f>VLOOKUP($B$11:$B$1115,'RECURSOS DE ESFUERZO PROPIO_DEF'!$B$10:$M$1114,9,FALSE)</f>
        <v>0</v>
      </c>
      <c r="N194" s="63">
        <f>VLOOKUP($B$11:$B$1115,'RECURSOS DE ESFUERZO PROPIO_DEF'!$B$10:$M$1114,12,FALSE)</f>
        <v>492006686</v>
      </c>
      <c r="O194" s="54">
        <f t="shared" si="9"/>
        <v>4825803379</v>
      </c>
      <c r="P194" s="41">
        <v>624</v>
      </c>
      <c r="Q194" s="17">
        <f t="shared" si="10"/>
        <v>300955426.75994617</v>
      </c>
      <c r="R194" s="19">
        <f t="shared" si="11"/>
        <v>75238856.689986542</v>
      </c>
      <c r="S194" s="69"/>
      <c r="T194" s="60"/>
    </row>
    <row r="195" spans="1:20" ht="12.75" x14ac:dyDescent="0.2">
      <c r="A195" s="56" t="s">
        <v>2184</v>
      </c>
      <c r="B195" s="31" t="s">
        <v>353</v>
      </c>
      <c r="C195" s="23" t="s">
        <v>285</v>
      </c>
      <c r="D195" s="23" t="s">
        <v>354</v>
      </c>
      <c r="E195" s="48" t="s">
        <v>2162</v>
      </c>
      <c r="F195" s="26">
        <f>VLOOKUP($B$11:$B$1115,[1]Hoja2!$A$2:$P$1115,16,FALSE)</f>
        <v>12234</v>
      </c>
      <c r="G195" s="107">
        <v>518819.98647871125</v>
      </c>
      <c r="H195" s="51">
        <f t="shared" si="8"/>
        <v>6347243715</v>
      </c>
      <c r="I195" s="108">
        <v>3117518331</v>
      </c>
      <c r="J195" s="62">
        <v>0</v>
      </c>
      <c r="K195" s="63">
        <f>VLOOKUP($B$11:$B$1115,'RECURSOS DE ESFUERZO PROPIO_DEF'!$B$10:$H$1114,7,FALSE)</f>
        <v>38406027</v>
      </c>
      <c r="L195" s="45">
        <f>VLOOKUP($B$11:$B$1115,'RECURSOS DE ESFUERZO PROPIO_DEF'!$B$10:$I$1114,8,FALSE)</f>
        <v>0</v>
      </c>
      <c r="M195" s="63">
        <f>VLOOKUP($B$11:$B$1115,'RECURSOS DE ESFUERZO PROPIO_DEF'!$B$10:$M$1114,9,FALSE)</f>
        <v>0</v>
      </c>
      <c r="N195" s="63">
        <f>VLOOKUP($B$11:$B$1115,'RECURSOS DE ESFUERZO PROPIO_DEF'!$B$10:$M$1114,12,FALSE)</f>
        <v>278281670</v>
      </c>
      <c r="O195" s="54">
        <f t="shared" si="9"/>
        <v>2913037687</v>
      </c>
      <c r="P195" s="41">
        <v>426</v>
      </c>
      <c r="Q195" s="17">
        <f t="shared" si="10"/>
        <v>221017314.23993099</v>
      </c>
      <c r="R195" s="19">
        <f t="shared" si="11"/>
        <v>55254328.559982747</v>
      </c>
      <c r="S195" s="69"/>
      <c r="T195" s="60"/>
    </row>
    <row r="196" spans="1:20" ht="12.75" x14ac:dyDescent="0.2">
      <c r="A196" s="56" t="s">
        <v>2184</v>
      </c>
      <c r="B196" s="31" t="s">
        <v>355</v>
      </c>
      <c r="C196" s="23" t="s">
        <v>285</v>
      </c>
      <c r="D196" s="23" t="s">
        <v>356</v>
      </c>
      <c r="E196" s="48" t="s">
        <v>2162</v>
      </c>
      <c r="F196" s="26">
        <f>VLOOKUP($B$11:$B$1115,[1]Hoja2!$A$2:$P$1115,16,FALSE)</f>
        <v>14958</v>
      </c>
      <c r="G196" s="107">
        <v>517010.83215464558</v>
      </c>
      <c r="H196" s="51">
        <f t="shared" si="8"/>
        <v>7733448028</v>
      </c>
      <c r="I196" s="108">
        <v>3993869724</v>
      </c>
      <c r="J196" s="62">
        <v>0</v>
      </c>
      <c r="K196" s="63">
        <f>VLOOKUP($B$11:$B$1115,'RECURSOS DE ESFUERZO PROPIO_DEF'!$B$10:$H$1114,7,FALSE)</f>
        <v>49289958</v>
      </c>
      <c r="L196" s="45">
        <f>VLOOKUP($B$11:$B$1115,'RECURSOS DE ESFUERZO PROPIO_DEF'!$B$10:$I$1114,8,FALSE)</f>
        <v>0</v>
      </c>
      <c r="M196" s="63">
        <f>VLOOKUP($B$11:$B$1115,'RECURSOS DE ESFUERZO PROPIO_DEF'!$B$10:$M$1114,9,FALSE)</f>
        <v>0</v>
      </c>
      <c r="N196" s="63">
        <f>VLOOKUP($B$11:$B$1115,'RECURSOS DE ESFUERZO PROPIO_DEF'!$B$10:$M$1114,12,FALSE)</f>
        <v>174285609</v>
      </c>
      <c r="O196" s="54">
        <f t="shared" si="9"/>
        <v>3516002737</v>
      </c>
      <c r="P196" s="41">
        <v>594</v>
      </c>
      <c r="Q196" s="17">
        <f t="shared" si="10"/>
        <v>307104434.29985946</v>
      </c>
      <c r="R196" s="19">
        <f t="shared" si="11"/>
        <v>76776108.574964866</v>
      </c>
      <c r="S196" s="69"/>
      <c r="T196" s="60"/>
    </row>
    <row r="197" spans="1:20" ht="12.75" x14ac:dyDescent="0.2">
      <c r="A197" s="56" t="s">
        <v>2184</v>
      </c>
      <c r="B197" s="31" t="s">
        <v>357</v>
      </c>
      <c r="C197" s="23" t="s">
        <v>285</v>
      </c>
      <c r="D197" s="23" t="s">
        <v>358</v>
      </c>
      <c r="E197" s="48" t="s">
        <v>2162</v>
      </c>
      <c r="F197" s="26">
        <f>VLOOKUP($B$11:$B$1115,[1]Hoja2!$A$2:$P$1115,16,FALSE)</f>
        <v>28873</v>
      </c>
      <c r="G197" s="107">
        <v>470667.7555509574</v>
      </c>
      <c r="H197" s="51">
        <f t="shared" si="8"/>
        <v>13589590107</v>
      </c>
      <c r="I197" s="108">
        <v>8616441410</v>
      </c>
      <c r="J197" s="62">
        <v>0</v>
      </c>
      <c r="K197" s="63">
        <f>VLOOKUP($B$11:$B$1115,'RECURSOS DE ESFUERZO PROPIO_DEF'!$B$10:$H$1114,7,FALSE)</f>
        <v>152910290</v>
      </c>
      <c r="L197" s="45">
        <f>VLOOKUP($B$11:$B$1115,'RECURSOS DE ESFUERZO PROPIO_DEF'!$B$10:$I$1114,8,FALSE)</f>
        <v>0</v>
      </c>
      <c r="M197" s="63">
        <f>VLOOKUP($B$11:$B$1115,'RECURSOS DE ESFUERZO PROPIO_DEF'!$B$10:$M$1114,9,FALSE)</f>
        <v>0</v>
      </c>
      <c r="N197" s="63">
        <f>VLOOKUP($B$11:$B$1115,'RECURSOS DE ESFUERZO PROPIO_DEF'!$B$10:$M$1114,12,FALSE)</f>
        <v>421273310</v>
      </c>
      <c r="O197" s="54">
        <f t="shared" si="9"/>
        <v>4398965097</v>
      </c>
      <c r="P197" s="41">
        <v>1547</v>
      </c>
      <c r="Q197" s="17">
        <f t="shared" si="10"/>
        <v>728123017.83733106</v>
      </c>
      <c r="R197" s="19">
        <f t="shared" si="11"/>
        <v>182030754.45933276</v>
      </c>
      <c r="S197" s="69"/>
      <c r="T197" s="60"/>
    </row>
    <row r="198" spans="1:20" ht="12.75" x14ac:dyDescent="0.2">
      <c r="A198" s="56" t="s">
        <v>2184</v>
      </c>
      <c r="B198" s="31" t="s">
        <v>359</v>
      </c>
      <c r="C198" s="23" t="s">
        <v>285</v>
      </c>
      <c r="D198" s="23" t="s">
        <v>360</v>
      </c>
      <c r="E198" s="48" t="s">
        <v>2162</v>
      </c>
      <c r="F198" s="26">
        <f>VLOOKUP($B$11:$B$1115,[1]Hoja2!$A$2:$P$1115,16,FALSE)</f>
        <v>18161</v>
      </c>
      <c r="G198" s="107">
        <v>494601.52591940016</v>
      </c>
      <c r="H198" s="51">
        <f t="shared" si="8"/>
        <v>8982458313</v>
      </c>
      <c r="I198" s="108">
        <v>4617176081</v>
      </c>
      <c r="J198" s="62">
        <v>0</v>
      </c>
      <c r="K198" s="63">
        <f>VLOOKUP($B$11:$B$1115,'RECURSOS DE ESFUERZO PROPIO_DEF'!$B$10:$H$1114,7,FALSE)</f>
        <v>332145437.66666669</v>
      </c>
      <c r="L198" s="45">
        <f>VLOOKUP($B$11:$B$1115,'RECURSOS DE ESFUERZO PROPIO_DEF'!$B$10:$I$1114,8,FALSE)</f>
        <v>0</v>
      </c>
      <c r="M198" s="63">
        <f>VLOOKUP($B$11:$B$1115,'RECURSOS DE ESFUERZO PROPIO_DEF'!$B$10:$M$1114,9,FALSE)</f>
        <v>0</v>
      </c>
      <c r="N198" s="63">
        <f>VLOOKUP($B$11:$B$1115,'RECURSOS DE ESFUERZO PROPIO_DEF'!$B$10:$M$1114,12,FALSE)</f>
        <v>392773441</v>
      </c>
      <c r="O198" s="54">
        <f t="shared" si="9"/>
        <v>3640363353.333333</v>
      </c>
      <c r="P198" s="41">
        <v>491</v>
      </c>
      <c r="Q198" s="17">
        <f t="shared" si="10"/>
        <v>242849349.22642547</v>
      </c>
      <c r="R198" s="19">
        <f t="shared" si="11"/>
        <v>60712337.306606367</v>
      </c>
      <c r="S198" s="69"/>
      <c r="T198" s="60"/>
    </row>
    <row r="199" spans="1:20" ht="12.75" x14ac:dyDescent="0.2">
      <c r="A199" s="56" t="s">
        <v>2184</v>
      </c>
      <c r="B199" s="31" t="s">
        <v>361</v>
      </c>
      <c r="C199" s="23" t="s">
        <v>285</v>
      </c>
      <c r="D199" s="23" t="s">
        <v>362</v>
      </c>
      <c r="E199" s="48" t="s">
        <v>2162</v>
      </c>
      <c r="F199" s="26">
        <f>VLOOKUP($B$11:$B$1115,[1]Hoja2!$A$2:$P$1115,16,FALSE)</f>
        <v>7319</v>
      </c>
      <c r="G199" s="107">
        <v>553831.83056344325</v>
      </c>
      <c r="H199" s="51">
        <f t="shared" si="8"/>
        <v>4053495168</v>
      </c>
      <c r="I199" s="108">
        <v>2123193180</v>
      </c>
      <c r="J199" s="62">
        <v>0</v>
      </c>
      <c r="K199" s="63">
        <f>VLOOKUP($B$11:$B$1115,'RECURSOS DE ESFUERZO PROPIO_DEF'!$B$10:$H$1114,7,FALSE)</f>
        <v>109743633</v>
      </c>
      <c r="L199" s="45">
        <f>VLOOKUP($B$11:$B$1115,'RECURSOS DE ESFUERZO PROPIO_DEF'!$B$10:$I$1114,8,FALSE)</f>
        <v>0</v>
      </c>
      <c r="M199" s="63">
        <f>VLOOKUP($B$11:$B$1115,'RECURSOS DE ESFUERZO PROPIO_DEF'!$B$10:$M$1114,9,FALSE)</f>
        <v>0</v>
      </c>
      <c r="N199" s="63">
        <f>VLOOKUP($B$11:$B$1115,'RECURSOS DE ESFUERZO PROPIO_DEF'!$B$10:$M$1114,12,FALSE)</f>
        <v>43913092</v>
      </c>
      <c r="O199" s="54">
        <f t="shared" si="9"/>
        <v>1776645263</v>
      </c>
      <c r="P199" s="41">
        <v>191</v>
      </c>
      <c r="Q199" s="17">
        <f t="shared" si="10"/>
        <v>105781879.63761766</v>
      </c>
      <c r="R199" s="19">
        <f t="shared" si="11"/>
        <v>26445469.909404416</v>
      </c>
      <c r="S199" s="69"/>
      <c r="T199" s="60"/>
    </row>
    <row r="200" spans="1:20" ht="12.75" x14ac:dyDescent="0.2">
      <c r="A200" s="56" t="s">
        <v>2184</v>
      </c>
      <c r="B200" s="31" t="s">
        <v>363</v>
      </c>
      <c r="C200" s="23" t="s">
        <v>285</v>
      </c>
      <c r="D200" s="23" t="s">
        <v>364</v>
      </c>
      <c r="E200" s="48" t="s">
        <v>2162</v>
      </c>
      <c r="F200" s="26">
        <f>VLOOKUP($B$11:$B$1115,[1]Hoja2!$A$2:$P$1115,16,FALSE)</f>
        <v>12585</v>
      </c>
      <c r="G200" s="107">
        <v>527226.61477128055</v>
      </c>
      <c r="H200" s="51">
        <f t="shared" si="8"/>
        <v>6635146947</v>
      </c>
      <c r="I200" s="108">
        <v>3000777030</v>
      </c>
      <c r="J200" s="62">
        <v>0</v>
      </c>
      <c r="K200" s="63">
        <f>VLOOKUP($B$11:$B$1115,'RECURSOS DE ESFUERZO PROPIO_DEF'!$B$10:$H$1114,7,FALSE)</f>
        <v>170506070.66666669</v>
      </c>
      <c r="L200" s="45">
        <f>VLOOKUP($B$11:$B$1115,'RECURSOS DE ESFUERZO PROPIO_DEF'!$B$10:$I$1114,8,FALSE)</f>
        <v>0</v>
      </c>
      <c r="M200" s="63">
        <f>VLOOKUP($B$11:$B$1115,'RECURSOS DE ESFUERZO PROPIO_DEF'!$B$10:$M$1114,9,FALSE)</f>
        <v>0</v>
      </c>
      <c r="N200" s="63">
        <f>VLOOKUP($B$11:$B$1115,'RECURSOS DE ESFUERZO PROPIO_DEF'!$B$10:$M$1114,12,FALSE)</f>
        <v>278562168</v>
      </c>
      <c r="O200" s="54">
        <f t="shared" si="9"/>
        <v>3185301678.3333335</v>
      </c>
      <c r="P200" s="41">
        <v>503</v>
      </c>
      <c r="Q200" s="17">
        <f t="shared" si="10"/>
        <v>265194987.22995412</v>
      </c>
      <c r="R200" s="19">
        <f t="shared" si="11"/>
        <v>66298746.807488531</v>
      </c>
      <c r="S200" s="69"/>
      <c r="T200" s="60"/>
    </row>
    <row r="201" spans="1:20" ht="12.75" x14ac:dyDescent="0.2">
      <c r="A201" s="56" t="s">
        <v>2184</v>
      </c>
      <c r="B201" s="31" t="s">
        <v>365</v>
      </c>
      <c r="C201" s="23" t="s">
        <v>285</v>
      </c>
      <c r="D201" s="23" t="s">
        <v>366</v>
      </c>
      <c r="E201" s="48" t="s">
        <v>2162</v>
      </c>
      <c r="F201" s="26">
        <f>VLOOKUP($B$11:$B$1115,[1]Hoja2!$A$2:$P$1115,16,FALSE)</f>
        <v>19310</v>
      </c>
      <c r="G201" s="107">
        <v>532996.07928319403</v>
      </c>
      <c r="H201" s="51">
        <f t="shared" si="8"/>
        <v>10292154291</v>
      </c>
      <c r="I201" s="108">
        <v>4818032499</v>
      </c>
      <c r="J201" s="62">
        <v>0</v>
      </c>
      <c r="K201" s="63">
        <f>VLOOKUP($B$11:$B$1115,'RECURSOS DE ESFUERZO PROPIO_DEF'!$B$10:$H$1114,7,FALSE)</f>
        <v>59763795</v>
      </c>
      <c r="L201" s="45">
        <f>VLOOKUP($B$11:$B$1115,'RECURSOS DE ESFUERZO PROPIO_DEF'!$B$10:$I$1114,8,FALSE)</f>
        <v>0</v>
      </c>
      <c r="M201" s="63">
        <f>VLOOKUP($B$11:$B$1115,'RECURSOS DE ESFUERZO PROPIO_DEF'!$B$10:$M$1114,9,FALSE)</f>
        <v>0</v>
      </c>
      <c r="N201" s="63">
        <f>VLOOKUP($B$11:$B$1115,'RECURSOS DE ESFUERZO PROPIO_DEF'!$B$10:$M$1114,12,FALSE)</f>
        <v>564951668</v>
      </c>
      <c r="O201" s="54">
        <f t="shared" si="9"/>
        <v>4849406329</v>
      </c>
      <c r="P201" s="41">
        <v>1218</v>
      </c>
      <c r="Q201" s="17">
        <f t="shared" si="10"/>
        <v>649189224.56693029</v>
      </c>
      <c r="R201" s="19">
        <f t="shared" si="11"/>
        <v>162297306.14173257</v>
      </c>
      <c r="S201" s="69"/>
      <c r="T201" s="60"/>
    </row>
    <row r="202" spans="1:20" ht="12.75" x14ac:dyDescent="0.2">
      <c r="A202" s="56" t="s">
        <v>2184</v>
      </c>
      <c r="B202" s="31" t="s">
        <v>367</v>
      </c>
      <c r="C202" s="23" t="s">
        <v>285</v>
      </c>
      <c r="D202" s="23" t="s">
        <v>368</v>
      </c>
      <c r="E202" s="48" t="s">
        <v>2162</v>
      </c>
      <c r="F202" s="26">
        <f>VLOOKUP($B$11:$B$1115,[1]Hoja2!$A$2:$P$1115,16,FALSE)</f>
        <v>42982</v>
      </c>
      <c r="G202" s="107">
        <v>546968.9142035105</v>
      </c>
      <c r="H202" s="51">
        <f t="shared" si="8"/>
        <v>23509817871</v>
      </c>
      <c r="I202" s="108">
        <v>11334811331</v>
      </c>
      <c r="J202" s="62">
        <v>127110431</v>
      </c>
      <c r="K202" s="63">
        <f>VLOOKUP($B$11:$B$1115,'RECURSOS DE ESFUERZO PROPIO_DEF'!$B$10:$H$1114,7,FALSE)</f>
        <v>275447128</v>
      </c>
      <c r="L202" s="45">
        <f>VLOOKUP($B$11:$B$1115,'RECURSOS DE ESFUERZO PROPIO_DEF'!$B$10:$I$1114,8,FALSE)</f>
        <v>0</v>
      </c>
      <c r="M202" s="63">
        <f>VLOOKUP($B$11:$B$1115,'RECURSOS DE ESFUERZO PROPIO_DEF'!$B$10:$M$1114,9,FALSE)</f>
        <v>0</v>
      </c>
      <c r="N202" s="63">
        <f>VLOOKUP($B$11:$B$1115,'RECURSOS DE ESFUERZO PROPIO_DEF'!$B$10:$M$1114,12,FALSE)</f>
        <v>653490865</v>
      </c>
      <c r="O202" s="54">
        <f t="shared" si="9"/>
        <v>11118958116</v>
      </c>
      <c r="P202" s="41">
        <v>1309</v>
      </c>
      <c r="Q202" s="17">
        <f t="shared" si="10"/>
        <v>715982308.69239521</v>
      </c>
      <c r="R202" s="19">
        <f t="shared" si="11"/>
        <v>178995577.1730988</v>
      </c>
      <c r="S202" s="69"/>
      <c r="T202" s="60"/>
    </row>
    <row r="203" spans="1:20" ht="12.75" x14ac:dyDescent="0.2">
      <c r="A203" s="56" t="s">
        <v>2184</v>
      </c>
      <c r="B203" s="31" t="s">
        <v>369</v>
      </c>
      <c r="C203" s="23" t="s">
        <v>285</v>
      </c>
      <c r="D203" s="23" t="s">
        <v>370</v>
      </c>
      <c r="E203" s="48" t="s">
        <v>2162</v>
      </c>
      <c r="F203" s="26">
        <f>VLOOKUP($B$11:$B$1115,[1]Hoja2!$A$2:$P$1115,16,FALSE)</f>
        <v>11106</v>
      </c>
      <c r="G203" s="107">
        <v>547282.70342467993</v>
      </c>
      <c r="H203" s="51">
        <f t="shared" ref="H203:H266" si="12">ROUNDUP(F203*G203,0)</f>
        <v>6078121705</v>
      </c>
      <c r="I203" s="108">
        <v>3109779047</v>
      </c>
      <c r="J203" s="62">
        <v>0</v>
      </c>
      <c r="K203" s="63">
        <f>VLOOKUP($B$11:$B$1115,'RECURSOS DE ESFUERZO PROPIO_DEF'!$B$10:$H$1114,7,FALSE)</f>
        <v>37454829</v>
      </c>
      <c r="L203" s="45">
        <f>VLOOKUP($B$11:$B$1115,'RECURSOS DE ESFUERZO PROPIO_DEF'!$B$10:$I$1114,8,FALSE)</f>
        <v>0</v>
      </c>
      <c r="M203" s="63">
        <f>VLOOKUP($B$11:$B$1115,'RECURSOS DE ESFUERZO PROPIO_DEF'!$B$10:$M$1114,9,FALSE)</f>
        <v>0</v>
      </c>
      <c r="N203" s="63">
        <f>VLOOKUP($B$11:$B$1115,'RECURSOS DE ESFUERZO PROPIO_DEF'!$B$10:$M$1114,12,FALSE)</f>
        <v>400461067</v>
      </c>
      <c r="O203" s="54">
        <f t="shared" ref="O203:O266" si="13">(H203)-(I203+J203+K203+L203+M203+N203)</f>
        <v>2530426762</v>
      </c>
      <c r="P203" s="41">
        <v>219</v>
      </c>
      <c r="Q203" s="17">
        <f t="shared" ref="Q203:Q266" si="14">+P203*G203</f>
        <v>119854912.0500049</v>
      </c>
      <c r="R203" s="19">
        <f t="shared" si="11"/>
        <v>29963728.012501225</v>
      </c>
      <c r="S203" s="69"/>
      <c r="T203" s="60"/>
    </row>
    <row r="204" spans="1:20" ht="12.75" x14ac:dyDescent="0.2">
      <c r="A204" s="56" t="s">
        <v>2184</v>
      </c>
      <c r="B204" s="31" t="s">
        <v>371</v>
      </c>
      <c r="C204" s="23" t="s">
        <v>285</v>
      </c>
      <c r="D204" s="23" t="s">
        <v>372</v>
      </c>
      <c r="E204" s="48" t="s">
        <v>2162</v>
      </c>
      <c r="F204" s="26">
        <f>VLOOKUP($B$11:$B$1115,[1]Hoja2!$A$2:$P$1115,16,FALSE)</f>
        <v>18884</v>
      </c>
      <c r="G204" s="107">
        <v>518275.01388037985</v>
      </c>
      <c r="H204" s="51">
        <f t="shared" si="12"/>
        <v>9787105363</v>
      </c>
      <c r="I204" s="108">
        <v>5198458341</v>
      </c>
      <c r="J204" s="62">
        <v>0</v>
      </c>
      <c r="K204" s="63">
        <f>VLOOKUP($B$11:$B$1115,'RECURSOS DE ESFUERZO PROPIO_DEF'!$B$10:$H$1114,7,FALSE)</f>
        <v>62954637</v>
      </c>
      <c r="L204" s="45">
        <f>VLOOKUP($B$11:$B$1115,'RECURSOS DE ESFUERZO PROPIO_DEF'!$B$10:$I$1114,8,FALSE)</f>
        <v>0</v>
      </c>
      <c r="M204" s="63">
        <f>VLOOKUP($B$11:$B$1115,'RECURSOS DE ESFUERZO PROPIO_DEF'!$B$10:$M$1114,9,FALSE)</f>
        <v>0</v>
      </c>
      <c r="N204" s="63">
        <f>VLOOKUP($B$11:$B$1115,'RECURSOS DE ESFUERZO PROPIO_DEF'!$B$10:$M$1114,12,FALSE)</f>
        <v>121914767</v>
      </c>
      <c r="O204" s="54">
        <f t="shared" si="13"/>
        <v>4403777618</v>
      </c>
      <c r="P204" s="41">
        <v>502</v>
      </c>
      <c r="Q204" s="17">
        <f t="shared" si="14"/>
        <v>260174056.96795067</v>
      </c>
      <c r="R204" s="19">
        <f t="shared" ref="R204:R267" si="15">+Q204*0.25</f>
        <v>65043514.241987668</v>
      </c>
      <c r="S204" s="69"/>
      <c r="T204" s="60"/>
    </row>
    <row r="205" spans="1:20" ht="12.75" x14ac:dyDescent="0.2">
      <c r="A205" s="56" t="s">
        <v>2184</v>
      </c>
      <c r="B205" s="31" t="s">
        <v>373</v>
      </c>
      <c r="C205" s="23" t="s">
        <v>285</v>
      </c>
      <c r="D205" s="23" t="s">
        <v>374</v>
      </c>
      <c r="E205" s="48" t="s">
        <v>2162</v>
      </c>
      <c r="F205" s="26">
        <f>VLOOKUP($B$11:$B$1115,[1]Hoja2!$A$2:$P$1115,16,FALSE)</f>
        <v>9732</v>
      </c>
      <c r="G205" s="107">
        <v>559806.51931804256</v>
      </c>
      <c r="H205" s="51">
        <f t="shared" si="12"/>
        <v>5448037047</v>
      </c>
      <c r="I205" s="108">
        <v>2725702448</v>
      </c>
      <c r="J205" s="62">
        <v>0</v>
      </c>
      <c r="K205" s="63">
        <f>VLOOKUP($B$11:$B$1115,'RECURSOS DE ESFUERZO PROPIO_DEF'!$B$10:$H$1114,7,FALSE)</f>
        <v>33544911</v>
      </c>
      <c r="L205" s="45">
        <f>VLOOKUP($B$11:$B$1115,'RECURSOS DE ESFUERZO PROPIO_DEF'!$B$10:$I$1114,8,FALSE)</f>
        <v>0</v>
      </c>
      <c r="M205" s="63">
        <f>VLOOKUP($B$11:$B$1115,'RECURSOS DE ESFUERZO PROPIO_DEF'!$B$10:$M$1114,9,FALSE)</f>
        <v>0</v>
      </c>
      <c r="N205" s="63">
        <f>VLOOKUP($B$11:$B$1115,'RECURSOS DE ESFUERZO PROPIO_DEF'!$B$10:$M$1114,12,FALSE)</f>
        <v>206473356</v>
      </c>
      <c r="O205" s="54">
        <f t="shared" si="13"/>
        <v>2482316332</v>
      </c>
      <c r="P205" s="41">
        <v>290</v>
      </c>
      <c r="Q205" s="17">
        <f t="shared" si="14"/>
        <v>162343890.60223234</v>
      </c>
      <c r="R205" s="19">
        <f t="shared" si="15"/>
        <v>40585972.650558084</v>
      </c>
      <c r="S205" s="69"/>
      <c r="T205" s="60"/>
    </row>
    <row r="206" spans="1:20" ht="12.75" x14ac:dyDescent="0.2">
      <c r="A206" s="56" t="s">
        <v>2185</v>
      </c>
      <c r="B206" s="31" t="s">
        <v>375</v>
      </c>
      <c r="C206" s="23" t="s">
        <v>376</v>
      </c>
      <c r="D206" s="23" t="s">
        <v>377</v>
      </c>
      <c r="E206" s="48" t="s">
        <v>2162</v>
      </c>
      <c r="F206" s="26">
        <f>VLOOKUP($B$11:$B$1115,[1]Hoja2!$A$2:$P$1115,16,FALSE)</f>
        <v>51926</v>
      </c>
      <c r="G206" s="107">
        <v>509020.80235255742</v>
      </c>
      <c r="H206" s="51">
        <f t="shared" si="12"/>
        <v>26431414183</v>
      </c>
      <c r="I206" s="108">
        <v>11767776085</v>
      </c>
      <c r="J206" s="62">
        <v>541434870</v>
      </c>
      <c r="K206" s="63">
        <f>VLOOKUP($B$11:$B$1115,'RECURSOS DE ESFUERZO PROPIO_DEF'!$B$10:$H$1114,7,FALSE)</f>
        <v>730935600</v>
      </c>
      <c r="L206" s="45">
        <f>VLOOKUP($B$11:$B$1115,'RECURSOS DE ESFUERZO PROPIO_DEF'!$B$10:$I$1114,8,FALSE)</f>
        <v>1428307084</v>
      </c>
      <c r="M206" s="63">
        <f>VLOOKUP($B$11:$B$1115,'RECURSOS DE ESFUERZO PROPIO_DEF'!$B$10:$M$1114,9,FALSE)</f>
        <v>123000339</v>
      </c>
      <c r="N206" s="63">
        <f>VLOOKUP($B$11:$B$1115,'RECURSOS DE ESFUERZO PROPIO_DEF'!$B$10:$M$1114,12,FALSE)</f>
        <v>3657475458</v>
      </c>
      <c r="O206" s="54">
        <f t="shared" si="13"/>
        <v>8182484747</v>
      </c>
      <c r="P206" s="41">
        <v>769</v>
      </c>
      <c r="Q206" s="17">
        <f t="shared" si="14"/>
        <v>391436997.00911665</v>
      </c>
      <c r="R206" s="19">
        <f t="shared" si="15"/>
        <v>97859249.252279162</v>
      </c>
      <c r="S206" s="69"/>
      <c r="T206" s="60"/>
    </row>
    <row r="207" spans="1:20" ht="12.75" x14ac:dyDescent="0.2">
      <c r="A207" s="56" t="s">
        <v>2185</v>
      </c>
      <c r="B207" s="31" t="s">
        <v>378</v>
      </c>
      <c r="C207" s="23" t="s">
        <v>376</v>
      </c>
      <c r="D207" s="23" t="s">
        <v>379</v>
      </c>
      <c r="E207" s="48" t="s">
        <v>2162</v>
      </c>
      <c r="F207" s="26">
        <f>VLOOKUP($B$11:$B$1115,[1]Hoja2!$A$2:$P$1115,16,FALSE)</f>
        <v>1466</v>
      </c>
      <c r="G207" s="107">
        <v>712038.48198326363</v>
      </c>
      <c r="H207" s="51">
        <f t="shared" si="12"/>
        <v>1043848415</v>
      </c>
      <c r="I207" s="108">
        <v>397781138</v>
      </c>
      <c r="J207" s="62">
        <v>0</v>
      </c>
      <c r="K207" s="63">
        <f>VLOOKUP($B$11:$B$1115,'RECURSOS DE ESFUERZO PROPIO_DEF'!$B$10:$H$1114,7,FALSE)</f>
        <v>4873881</v>
      </c>
      <c r="L207" s="45">
        <f>VLOOKUP($B$11:$B$1115,'RECURSOS DE ESFUERZO PROPIO_DEF'!$B$10:$I$1114,8,FALSE)</f>
        <v>0</v>
      </c>
      <c r="M207" s="63">
        <f>VLOOKUP($B$11:$B$1115,'RECURSOS DE ESFUERZO PROPIO_DEF'!$B$10:$M$1114,9,FALSE)</f>
        <v>0</v>
      </c>
      <c r="N207" s="63">
        <f>VLOOKUP($B$11:$B$1115,'RECURSOS DE ESFUERZO PROPIO_DEF'!$B$10:$M$1114,12,FALSE)</f>
        <v>0</v>
      </c>
      <c r="O207" s="54">
        <f t="shared" si="13"/>
        <v>641193396</v>
      </c>
      <c r="P207" s="41">
        <v>11</v>
      </c>
      <c r="Q207" s="17">
        <f t="shared" si="14"/>
        <v>7832423.3018159</v>
      </c>
      <c r="R207" s="19">
        <f t="shared" si="15"/>
        <v>1958105.825453975</v>
      </c>
      <c r="S207" s="69"/>
      <c r="T207" s="60"/>
    </row>
    <row r="208" spans="1:20" ht="12.75" x14ac:dyDescent="0.2">
      <c r="A208" s="56" t="s">
        <v>2185</v>
      </c>
      <c r="B208" s="31" t="s">
        <v>380</v>
      </c>
      <c r="C208" s="23" t="s">
        <v>376</v>
      </c>
      <c r="D208" s="23" t="s">
        <v>381</v>
      </c>
      <c r="E208" s="48" t="s">
        <v>2162</v>
      </c>
      <c r="F208" s="26">
        <f>VLOOKUP($B$11:$B$1115,[1]Hoja2!$A$2:$P$1115,16,FALSE)</f>
        <v>14583</v>
      </c>
      <c r="G208" s="107">
        <v>612656.31818997068</v>
      </c>
      <c r="H208" s="51">
        <f t="shared" si="12"/>
        <v>8934367089</v>
      </c>
      <c r="I208" s="108">
        <v>4004614388</v>
      </c>
      <c r="J208" s="62">
        <v>0</v>
      </c>
      <c r="K208" s="63">
        <f>VLOOKUP($B$11:$B$1115,'RECURSOS DE ESFUERZO PROPIO_DEF'!$B$10:$H$1114,7,FALSE)</f>
        <v>103065715</v>
      </c>
      <c r="L208" s="45">
        <f>VLOOKUP($B$11:$B$1115,'RECURSOS DE ESFUERZO PROPIO_DEF'!$B$10:$I$1114,8,FALSE)</f>
        <v>0</v>
      </c>
      <c r="M208" s="63">
        <f>VLOOKUP($B$11:$B$1115,'RECURSOS DE ESFUERZO PROPIO_DEF'!$B$10:$M$1114,9,FALSE)</f>
        <v>0</v>
      </c>
      <c r="N208" s="63">
        <f>VLOOKUP($B$11:$B$1115,'RECURSOS DE ESFUERZO PROPIO_DEF'!$B$10:$M$1114,12,FALSE)</f>
        <v>934970534</v>
      </c>
      <c r="O208" s="54">
        <f t="shared" si="13"/>
        <v>3891716452</v>
      </c>
      <c r="P208" s="41">
        <v>272</v>
      </c>
      <c r="Q208" s="17">
        <f t="shared" si="14"/>
        <v>166642518.54767203</v>
      </c>
      <c r="R208" s="19">
        <f t="shared" si="15"/>
        <v>41660629.636918008</v>
      </c>
      <c r="S208" s="69"/>
      <c r="T208" s="60"/>
    </row>
    <row r="209" spans="1:20" ht="12.75" x14ac:dyDescent="0.2">
      <c r="A209" s="56" t="s">
        <v>2185</v>
      </c>
      <c r="B209" s="31" t="s">
        <v>382</v>
      </c>
      <c r="C209" s="23" t="s">
        <v>376</v>
      </c>
      <c r="D209" s="23" t="s">
        <v>383</v>
      </c>
      <c r="E209" s="48" t="s">
        <v>2162</v>
      </c>
      <c r="F209" s="26">
        <f>VLOOKUP($B$11:$B$1115,[1]Hoja2!$A$2:$P$1115,16,FALSE)</f>
        <v>4041</v>
      </c>
      <c r="G209" s="107">
        <v>571882.76823741547</v>
      </c>
      <c r="H209" s="51">
        <f t="shared" si="12"/>
        <v>2310978267</v>
      </c>
      <c r="I209" s="108">
        <v>1073439553</v>
      </c>
      <c r="J209" s="62">
        <v>0</v>
      </c>
      <c r="K209" s="63">
        <f>VLOOKUP($B$11:$B$1115,'RECURSOS DE ESFUERZO PROPIO_DEF'!$B$10:$H$1114,7,FALSE)</f>
        <v>18975178</v>
      </c>
      <c r="L209" s="45">
        <f>VLOOKUP($B$11:$B$1115,'RECURSOS DE ESFUERZO PROPIO_DEF'!$B$10:$I$1114,8,FALSE)</f>
        <v>0</v>
      </c>
      <c r="M209" s="63">
        <f>VLOOKUP($B$11:$B$1115,'RECURSOS DE ESFUERZO PROPIO_DEF'!$B$10:$M$1114,9,FALSE)</f>
        <v>0</v>
      </c>
      <c r="N209" s="63">
        <f>VLOOKUP($B$11:$B$1115,'RECURSOS DE ESFUERZO PROPIO_DEF'!$B$10:$M$1114,12,FALSE)</f>
        <v>236970604</v>
      </c>
      <c r="O209" s="54">
        <f t="shared" si="13"/>
        <v>981592932</v>
      </c>
      <c r="P209" s="41">
        <v>82</v>
      </c>
      <c r="Q209" s="17">
        <f t="shared" si="14"/>
        <v>46894386.995468065</v>
      </c>
      <c r="R209" s="19">
        <f t="shared" si="15"/>
        <v>11723596.748867016</v>
      </c>
      <c r="S209" s="69"/>
      <c r="T209" s="60"/>
    </row>
    <row r="210" spans="1:20" ht="12.75" x14ac:dyDescent="0.2">
      <c r="A210" s="56" t="s">
        <v>2185</v>
      </c>
      <c r="B210" s="31" t="s">
        <v>384</v>
      </c>
      <c r="C210" s="23" t="s">
        <v>376</v>
      </c>
      <c r="D210" s="23" t="s">
        <v>385</v>
      </c>
      <c r="E210" s="48" t="s">
        <v>2162</v>
      </c>
      <c r="F210" s="26">
        <f>VLOOKUP($B$11:$B$1115,[1]Hoja2!$A$2:$P$1115,16,FALSE)</f>
        <v>5831</v>
      </c>
      <c r="G210" s="107">
        <v>599327.91562638525</v>
      </c>
      <c r="H210" s="51">
        <f t="shared" si="12"/>
        <v>3494681077</v>
      </c>
      <c r="I210" s="108">
        <v>1604251322</v>
      </c>
      <c r="J210" s="62">
        <v>77109349</v>
      </c>
      <c r="K210" s="63">
        <f>VLOOKUP($B$11:$B$1115,'RECURSOS DE ESFUERZO PROPIO_DEF'!$B$10:$H$1114,7,FALSE)</f>
        <v>18995882</v>
      </c>
      <c r="L210" s="45">
        <f>VLOOKUP($B$11:$B$1115,'RECURSOS DE ESFUERZO PROPIO_DEF'!$B$10:$I$1114,8,FALSE)</f>
        <v>0</v>
      </c>
      <c r="M210" s="63">
        <f>VLOOKUP($B$11:$B$1115,'RECURSOS DE ESFUERZO PROPIO_DEF'!$B$10:$M$1114,9,FALSE)</f>
        <v>0</v>
      </c>
      <c r="N210" s="63">
        <f>VLOOKUP($B$11:$B$1115,'RECURSOS DE ESFUERZO PROPIO_DEF'!$B$10:$M$1114,12,FALSE)</f>
        <v>74417114</v>
      </c>
      <c r="O210" s="54">
        <f t="shared" si="13"/>
        <v>1719907410</v>
      </c>
      <c r="P210" s="41">
        <v>58</v>
      </c>
      <c r="Q210" s="17">
        <f t="shared" si="14"/>
        <v>34761019.106330343</v>
      </c>
      <c r="R210" s="19">
        <f t="shared" si="15"/>
        <v>8690254.7765825856</v>
      </c>
      <c r="S210" s="69"/>
      <c r="T210" s="60"/>
    </row>
    <row r="211" spans="1:20" ht="12.75" x14ac:dyDescent="0.2">
      <c r="A211" s="56" t="s">
        <v>2185</v>
      </c>
      <c r="B211" s="31" t="s">
        <v>386</v>
      </c>
      <c r="C211" s="23" t="s">
        <v>376</v>
      </c>
      <c r="D211" s="23" t="s">
        <v>387</v>
      </c>
      <c r="E211" s="48" t="s">
        <v>2162</v>
      </c>
      <c r="F211" s="26">
        <f>VLOOKUP($B$11:$B$1115,[1]Hoja2!$A$2:$P$1115,16,FALSE)</f>
        <v>1602</v>
      </c>
      <c r="G211" s="107">
        <v>676151.16053139465</v>
      </c>
      <c r="H211" s="51">
        <f t="shared" si="12"/>
        <v>1083194160</v>
      </c>
      <c r="I211" s="108">
        <v>403086918</v>
      </c>
      <c r="J211" s="62">
        <v>11234774</v>
      </c>
      <c r="K211" s="63">
        <f>VLOOKUP($B$11:$B$1115,'RECURSOS DE ESFUERZO PROPIO_DEF'!$B$10:$H$1114,7,FALSE)</f>
        <v>4892775</v>
      </c>
      <c r="L211" s="45">
        <f>VLOOKUP($B$11:$B$1115,'RECURSOS DE ESFUERZO PROPIO_DEF'!$B$10:$I$1114,8,FALSE)</f>
        <v>0</v>
      </c>
      <c r="M211" s="63">
        <f>VLOOKUP($B$11:$B$1115,'RECURSOS DE ESFUERZO PROPIO_DEF'!$B$10:$M$1114,9,FALSE)</f>
        <v>0</v>
      </c>
      <c r="N211" s="63">
        <f>VLOOKUP($B$11:$B$1115,'RECURSOS DE ESFUERZO PROPIO_DEF'!$B$10:$M$1114,12,FALSE)</f>
        <v>0</v>
      </c>
      <c r="O211" s="54">
        <f t="shared" si="13"/>
        <v>663979693</v>
      </c>
      <c r="P211" s="41">
        <v>24</v>
      </c>
      <c r="Q211" s="17">
        <f t="shared" si="14"/>
        <v>16227627.852753472</v>
      </c>
      <c r="R211" s="19">
        <f t="shared" si="15"/>
        <v>4056906.9631883679</v>
      </c>
      <c r="S211" s="69"/>
      <c r="T211" s="60"/>
    </row>
    <row r="212" spans="1:20" ht="12.75" x14ac:dyDescent="0.2">
      <c r="A212" s="56" t="s">
        <v>2185</v>
      </c>
      <c r="B212" s="31" t="s">
        <v>388</v>
      </c>
      <c r="C212" s="23" t="s">
        <v>376</v>
      </c>
      <c r="D212" s="23" t="s">
        <v>389</v>
      </c>
      <c r="E212" s="48" t="s">
        <v>2162</v>
      </c>
      <c r="F212" s="26">
        <f>VLOOKUP($B$11:$B$1115,[1]Hoja2!$A$2:$P$1115,16,FALSE)</f>
        <v>1423</v>
      </c>
      <c r="G212" s="107">
        <v>725602.6723652049</v>
      </c>
      <c r="H212" s="51">
        <f t="shared" si="12"/>
        <v>1032532603</v>
      </c>
      <c r="I212" s="108">
        <v>386042689</v>
      </c>
      <c r="J212" s="62">
        <v>0</v>
      </c>
      <c r="K212" s="63">
        <f>VLOOKUP($B$11:$B$1115,'RECURSOS DE ESFUERZO PROPIO_DEF'!$B$10:$H$1114,7,FALSE)</f>
        <v>4734048</v>
      </c>
      <c r="L212" s="45">
        <f>VLOOKUP($B$11:$B$1115,'RECURSOS DE ESFUERZO PROPIO_DEF'!$B$10:$I$1114,8,FALSE)</f>
        <v>0</v>
      </c>
      <c r="M212" s="63">
        <f>VLOOKUP($B$11:$B$1115,'RECURSOS DE ESFUERZO PROPIO_DEF'!$B$10:$M$1114,9,FALSE)</f>
        <v>0</v>
      </c>
      <c r="N212" s="63">
        <f>VLOOKUP($B$11:$B$1115,'RECURSOS DE ESFUERZO PROPIO_DEF'!$B$10:$M$1114,12,FALSE)</f>
        <v>0</v>
      </c>
      <c r="O212" s="54">
        <f t="shared" si="13"/>
        <v>641755866</v>
      </c>
      <c r="P212" s="41">
        <v>22</v>
      </c>
      <c r="Q212" s="17">
        <f t="shared" si="14"/>
        <v>15963258.792034507</v>
      </c>
      <c r="R212" s="19">
        <f t="shared" si="15"/>
        <v>3990814.6980086267</v>
      </c>
      <c r="S212" s="69"/>
      <c r="T212" s="60"/>
    </row>
    <row r="213" spans="1:20" ht="12.75" x14ac:dyDescent="0.2">
      <c r="A213" s="56" t="s">
        <v>2185</v>
      </c>
      <c r="B213" s="31" t="s">
        <v>390</v>
      </c>
      <c r="C213" s="23" t="s">
        <v>376</v>
      </c>
      <c r="D213" s="23" t="s">
        <v>391</v>
      </c>
      <c r="E213" s="48" t="s">
        <v>2162</v>
      </c>
      <c r="F213" s="26">
        <f>VLOOKUP($B$11:$B$1115,[1]Hoja2!$A$2:$P$1115,16,FALSE)</f>
        <v>4912</v>
      </c>
      <c r="G213" s="107">
        <v>778611.99988522485</v>
      </c>
      <c r="H213" s="51">
        <f t="shared" si="12"/>
        <v>3824542144</v>
      </c>
      <c r="I213" s="108">
        <v>1228599172</v>
      </c>
      <c r="J213" s="62">
        <v>0</v>
      </c>
      <c r="K213" s="63">
        <f>VLOOKUP($B$11:$B$1115,'RECURSOS DE ESFUERZO PROPIO_DEF'!$B$10:$H$1114,7,FALSE)</f>
        <v>15223139</v>
      </c>
      <c r="L213" s="45">
        <f>VLOOKUP($B$11:$B$1115,'RECURSOS DE ESFUERZO PROPIO_DEF'!$B$10:$I$1114,8,FALSE)</f>
        <v>0</v>
      </c>
      <c r="M213" s="63">
        <f>VLOOKUP($B$11:$B$1115,'RECURSOS DE ESFUERZO PROPIO_DEF'!$B$10:$M$1114,9,FALSE)</f>
        <v>0</v>
      </c>
      <c r="N213" s="63">
        <f>VLOOKUP($B$11:$B$1115,'RECURSOS DE ESFUERZO PROPIO_DEF'!$B$10:$M$1114,12,FALSE)</f>
        <v>0</v>
      </c>
      <c r="O213" s="54">
        <f t="shared" si="13"/>
        <v>2580719833</v>
      </c>
      <c r="P213" s="41">
        <v>110</v>
      </c>
      <c r="Q213" s="17">
        <f t="shared" si="14"/>
        <v>85647319.987374738</v>
      </c>
      <c r="R213" s="19">
        <f t="shared" si="15"/>
        <v>21411829.996843684</v>
      </c>
      <c r="S213" s="69"/>
      <c r="T213" s="60"/>
    </row>
    <row r="214" spans="1:20" ht="12.75" x14ac:dyDescent="0.2">
      <c r="A214" s="56" t="s">
        <v>2185</v>
      </c>
      <c r="B214" s="31" t="s">
        <v>392</v>
      </c>
      <c r="C214" s="23" t="s">
        <v>376</v>
      </c>
      <c r="D214" s="23" t="s">
        <v>393</v>
      </c>
      <c r="E214" s="48" t="s">
        <v>2162</v>
      </c>
      <c r="F214" s="26">
        <f>VLOOKUP($B$11:$B$1115,[1]Hoja2!$A$2:$P$1115,16,FALSE)</f>
        <v>4117</v>
      </c>
      <c r="G214" s="107">
        <v>638728.72847609664</v>
      </c>
      <c r="H214" s="51">
        <f t="shared" si="12"/>
        <v>2629646176</v>
      </c>
      <c r="I214" s="108">
        <v>1143180167</v>
      </c>
      <c r="J214" s="62">
        <v>79320209</v>
      </c>
      <c r="K214" s="63">
        <f>VLOOKUP($B$11:$B$1115,'RECURSOS DE ESFUERZO PROPIO_DEF'!$B$10:$H$1114,7,FALSE)</f>
        <v>13407795</v>
      </c>
      <c r="L214" s="45">
        <f>VLOOKUP($B$11:$B$1115,'RECURSOS DE ESFUERZO PROPIO_DEF'!$B$10:$I$1114,8,FALSE)</f>
        <v>0</v>
      </c>
      <c r="M214" s="63">
        <f>VLOOKUP($B$11:$B$1115,'RECURSOS DE ESFUERZO PROPIO_DEF'!$B$10:$M$1114,9,FALSE)</f>
        <v>0</v>
      </c>
      <c r="N214" s="63">
        <f>VLOOKUP($B$11:$B$1115,'RECURSOS DE ESFUERZO PROPIO_DEF'!$B$10:$M$1114,12,FALSE)</f>
        <v>170941392</v>
      </c>
      <c r="O214" s="54">
        <f t="shared" si="13"/>
        <v>1222796613</v>
      </c>
      <c r="P214" s="41">
        <v>32</v>
      </c>
      <c r="Q214" s="17">
        <f t="shared" si="14"/>
        <v>20439319.311235093</v>
      </c>
      <c r="R214" s="19">
        <f t="shared" si="15"/>
        <v>5109829.8278087731</v>
      </c>
      <c r="S214" s="69"/>
      <c r="T214" s="60"/>
    </row>
    <row r="215" spans="1:20" ht="12.75" x14ac:dyDescent="0.2">
      <c r="A215" s="56" t="s">
        <v>2185</v>
      </c>
      <c r="B215" s="31" t="s">
        <v>394</v>
      </c>
      <c r="C215" s="23" t="s">
        <v>376</v>
      </c>
      <c r="D215" s="23" t="s">
        <v>39</v>
      </c>
      <c r="E215" s="48" t="s">
        <v>2162</v>
      </c>
      <c r="F215" s="26">
        <f>VLOOKUP($B$11:$B$1115,[1]Hoja2!$A$2:$P$1115,16,FALSE)</f>
        <v>1956</v>
      </c>
      <c r="G215" s="107">
        <v>620271.9846185568</v>
      </c>
      <c r="H215" s="51">
        <f t="shared" si="12"/>
        <v>1213252002</v>
      </c>
      <c r="I215" s="108">
        <v>570678332</v>
      </c>
      <c r="J215" s="62">
        <v>0</v>
      </c>
      <c r="K215" s="63">
        <f>VLOOKUP($B$11:$B$1115,'RECURSOS DE ESFUERZO PROPIO_DEF'!$B$10:$H$1114,7,FALSE)</f>
        <v>6956974</v>
      </c>
      <c r="L215" s="45">
        <f>VLOOKUP($B$11:$B$1115,'RECURSOS DE ESFUERZO PROPIO_DEF'!$B$10:$I$1114,8,FALSE)</f>
        <v>0</v>
      </c>
      <c r="M215" s="63">
        <f>VLOOKUP($B$11:$B$1115,'RECURSOS DE ESFUERZO PROPIO_DEF'!$B$10:$M$1114,9,FALSE)</f>
        <v>0</v>
      </c>
      <c r="N215" s="63">
        <f>VLOOKUP($B$11:$B$1115,'RECURSOS DE ESFUERZO PROPIO_DEF'!$B$10:$M$1114,12,FALSE)</f>
        <v>89962571</v>
      </c>
      <c r="O215" s="54">
        <f t="shared" si="13"/>
        <v>545654125</v>
      </c>
      <c r="P215" s="41">
        <v>26</v>
      </c>
      <c r="Q215" s="17">
        <f t="shared" si="14"/>
        <v>16127071.600082478</v>
      </c>
      <c r="R215" s="19">
        <f t="shared" si="15"/>
        <v>4031767.9000206194</v>
      </c>
      <c r="S215" s="69"/>
      <c r="T215" s="60"/>
    </row>
    <row r="216" spans="1:20" ht="12.75" x14ac:dyDescent="0.2">
      <c r="A216" s="56" t="s">
        <v>2185</v>
      </c>
      <c r="B216" s="31" t="s">
        <v>395</v>
      </c>
      <c r="C216" s="23" t="s">
        <v>376</v>
      </c>
      <c r="D216" s="23" t="s">
        <v>396</v>
      </c>
      <c r="E216" s="48" t="s">
        <v>2162</v>
      </c>
      <c r="F216" s="26">
        <f>VLOOKUP($B$11:$B$1115,[1]Hoja2!$A$2:$P$1115,16,FALSE)</f>
        <v>4289</v>
      </c>
      <c r="G216" s="107">
        <v>636396.64347385999</v>
      </c>
      <c r="H216" s="51">
        <f t="shared" si="12"/>
        <v>2729505204</v>
      </c>
      <c r="I216" s="108">
        <v>1281559179</v>
      </c>
      <c r="J216" s="62">
        <v>0</v>
      </c>
      <c r="K216" s="63">
        <f>VLOOKUP($B$11:$B$1115,'RECURSOS DE ESFUERZO PROPIO_DEF'!$B$10:$H$1114,7,FALSE)</f>
        <v>14998232</v>
      </c>
      <c r="L216" s="45">
        <f>VLOOKUP($B$11:$B$1115,'RECURSOS DE ESFUERZO PROPIO_DEF'!$B$10:$I$1114,8,FALSE)</f>
        <v>0</v>
      </c>
      <c r="M216" s="63">
        <f>VLOOKUP($B$11:$B$1115,'RECURSOS DE ESFUERZO PROPIO_DEF'!$B$10:$M$1114,9,FALSE)</f>
        <v>0</v>
      </c>
      <c r="N216" s="63">
        <f>VLOOKUP($B$11:$B$1115,'RECURSOS DE ESFUERZO PROPIO_DEF'!$B$10:$M$1114,12,FALSE)</f>
        <v>0</v>
      </c>
      <c r="O216" s="54">
        <f t="shared" si="13"/>
        <v>1432947793</v>
      </c>
      <c r="P216" s="41">
        <v>33</v>
      </c>
      <c r="Q216" s="17">
        <f t="shared" si="14"/>
        <v>21001089.23463738</v>
      </c>
      <c r="R216" s="19">
        <f t="shared" si="15"/>
        <v>5250272.3086593449</v>
      </c>
      <c r="S216" s="69"/>
      <c r="T216" s="60"/>
    </row>
    <row r="217" spans="1:20" ht="12.75" x14ac:dyDescent="0.2">
      <c r="A217" s="56" t="s">
        <v>2185</v>
      </c>
      <c r="B217" s="31" t="s">
        <v>397</v>
      </c>
      <c r="C217" s="23" t="s">
        <v>376</v>
      </c>
      <c r="D217" s="23" t="s">
        <v>398</v>
      </c>
      <c r="E217" s="48" t="s">
        <v>2162</v>
      </c>
      <c r="F217" s="26">
        <f>VLOOKUP($B$11:$B$1115,[1]Hoja2!$A$2:$P$1115,16,FALSE)</f>
        <v>529</v>
      </c>
      <c r="G217" s="107">
        <v>708379.71900000004</v>
      </c>
      <c r="H217" s="51">
        <f t="shared" si="12"/>
        <v>374732872</v>
      </c>
      <c r="I217" s="108">
        <v>146070856</v>
      </c>
      <c r="J217" s="62">
        <v>0</v>
      </c>
      <c r="K217" s="63">
        <f>VLOOKUP($B$11:$B$1115,'RECURSOS DE ESFUERZO PROPIO_DEF'!$B$10:$H$1114,7,FALSE)</f>
        <v>1812701</v>
      </c>
      <c r="L217" s="45">
        <f>VLOOKUP($B$11:$B$1115,'RECURSOS DE ESFUERZO PROPIO_DEF'!$B$10:$I$1114,8,FALSE)</f>
        <v>0</v>
      </c>
      <c r="M217" s="63">
        <f>VLOOKUP($B$11:$B$1115,'RECURSOS DE ESFUERZO PROPIO_DEF'!$B$10:$M$1114,9,FALSE)</f>
        <v>0</v>
      </c>
      <c r="N217" s="63">
        <f>VLOOKUP($B$11:$B$1115,'RECURSOS DE ESFUERZO PROPIO_DEF'!$B$10:$M$1114,12,FALSE)</f>
        <v>0</v>
      </c>
      <c r="O217" s="54">
        <f t="shared" si="13"/>
        <v>226849315</v>
      </c>
      <c r="P217" s="41">
        <v>6</v>
      </c>
      <c r="Q217" s="17">
        <f t="shared" si="14"/>
        <v>4250278.3140000002</v>
      </c>
      <c r="R217" s="19">
        <f t="shared" si="15"/>
        <v>1062569.5785000001</v>
      </c>
      <c r="S217" s="69"/>
      <c r="T217" s="60"/>
    </row>
    <row r="218" spans="1:20" ht="12.75" x14ac:dyDescent="0.2">
      <c r="A218" s="56" t="s">
        <v>2185</v>
      </c>
      <c r="B218" s="31" t="s">
        <v>399</v>
      </c>
      <c r="C218" s="23" t="s">
        <v>376</v>
      </c>
      <c r="D218" s="23" t="s">
        <v>47</v>
      </c>
      <c r="E218" s="48" t="s">
        <v>2162</v>
      </c>
      <c r="F218" s="26">
        <f>VLOOKUP($B$11:$B$1115,[1]Hoja2!$A$2:$P$1115,16,FALSE)</f>
        <v>2866</v>
      </c>
      <c r="G218" s="107">
        <v>644207.75015440641</v>
      </c>
      <c r="H218" s="51">
        <f t="shared" si="12"/>
        <v>1846299412</v>
      </c>
      <c r="I218" s="108">
        <v>848516217</v>
      </c>
      <c r="J218" s="62">
        <v>26033993</v>
      </c>
      <c r="K218" s="63">
        <f>VLOOKUP($B$11:$B$1115,'RECURSOS DE ESFUERZO PROPIO_DEF'!$B$10:$H$1114,7,FALSE)</f>
        <v>10077440</v>
      </c>
      <c r="L218" s="45">
        <f>VLOOKUP($B$11:$B$1115,'RECURSOS DE ESFUERZO PROPIO_DEF'!$B$10:$I$1114,8,FALSE)</f>
        <v>0</v>
      </c>
      <c r="M218" s="63">
        <f>VLOOKUP($B$11:$B$1115,'RECURSOS DE ESFUERZO PROPIO_DEF'!$B$10:$M$1114,9,FALSE)</f>
        <v>0</v>
      </c>
      <c r="N218" s="63">
        <f>VLOOKUP($B$11:$B$1115,'RECURSOS DE ESFUERZO PROPIO_DEF'!$B$10:$M$1114,12,FALSE)</f>
        <v>106340903</v>
      </c>
      <c r="O218" s="54">
        <f t="shared" si="13"/>
        <v>855330859</v>
      </c>
      <c r="P218" s="41">
        <v>27</v>
      </c>
      <c r="Q218" s="17">
        <f t="shared" si="14"/>
        <v>17393609.254168972</v>
      </c>
      <c r="R218" s="19">
        <f t="shared" si="15"/>
        <v>4348402.3135422431</v>
      </c>
      <c r="S218" s="69"/>
      <c r="T218" s="60"/>
    </row>
    <row r="219" spans="1:20" ht="12.75" x14ac:dyDescent="0.2">
      <c r="A219" s="56" t="s">
        <v>2185</v>
      </c>
      <c r="B219" s="31" t="s">
        <v>400</v>
      </c>
      <c r="C219" s="23" t="s">
        <v>376</v>
      </c>
      <c r="D219" s="23" t="s">
        <v>401</v>
      </c>
      <c r="E219" s="48" t="s">
        <v>2162</v>
      </c>
      <c r="F219" s="26">
        <f>VLOOKUP($B$11:$B$1115,[1]Hoja2!$A$2:$P$1115,16,FALSE)</f>
        <v>2708</v>
      </c>
      <c r="G219" s="107">
        <v>702730.56649295776</v>
      </c>
      <c r="H219" s="51">
        <f t="shared" si="12"/>
        <v>1902994375</v>
      </c>
      <c r="I219" s="108">
        <v>715423288</v>
      </c>
      <c r="J219" s="62">
        <v>16017448</v>
      </c>
      <c r="K219" s="63">
        <f>VLOOKUP($B$11:$B$1115,'RECURSOS DE ESFUERZO PROPIO_DEF'!$B$10:$H$1114,7,FALSE)</f>
        <v>9176476</v>
      </c>
      <c r="L219" s="45">
        <f>VLOOKUP($B$11:$B$1115,'RECURSOS DE ESFUERZO PROPIO_DEF'!$B$10:$I$1114,8,FALSE)</f>
        <v>0</v>
      </c>
      <c r="M219" s="63">
        <f>VLOOKUP($B$11:$B$1115,'RECURSOS DE ESFUERZO PROPIO_DEF'!$B$10:$M$1114,9,FALSE)</f>
        <v>0</v>
      </c>
      <c r="N219" s="63">
        <f>VLOOKUP($B$11:$B$1115,'RECURSOS DE ESFUERZO PROPIO_DEF'!$B$10:$M$1114,12,FALSE)</f>
        <v>162735750</v>
      </c>
      <c r="O219" s="54">
        <f t="shared" si="13"/>
        <v>999641413</v>
      </c>
      <c r="P219" s="41">
        <v>67</v>
      </c>
      <c r="Q219" s="17">
        <f t="shared" si="14"/>
        <v>47082947.955028169</v>
      </c>
      <c r="R219" s="19">
        <f t="shared" si="15"/>
        <v>11770736.988757042</v>
      </c>
      <c r="S219" s="69"/>
      <c r="T219" s="60"/>
    </row>
    <row r="220" spans="1:20" ht="12.75" x14ac:dyDescent="0.2">
      <c r="A220" s="56" t="s">
        <v>2185</v>
      </c>
      <c r="B220" s="31" t="s">
        <v>402</v>
      </c>
      <c r="C220" s="23" t="s">
        <v>376</v>
      </c>
      <c r="D220" s="23" t="s">
        <v>403</v>
      </c>
      <c r="E220" s="48" t="s">
        <v>2162</v>
      </c>
      <c r="F220" s="26">
        <f>VLOOKUP($B$11:$B$1115,[1]Hoja2!$A$2:$P$1115,16,FALSE)</f>
        <v>2332</v>
      </c>
      <c r="G220" s="107">
        <v>680876.58758250321</v>
      </c>
      <c r="H220" s="51">
        <f t="shared" si="12"/>
        <v>1587804203</v>
      </c>
      <c r="I220" s="108">
        <v>681375925</v>
      </c>
      <c r="J220" s="62">
        <v>0</v>
      </c>
      <c r="K220" s="63">
        <f>VLOOKUP($B$11:$B$1115,'RECURSOS DE ESFUERZO PROPIO_DEF'!$B$10:$H$1114,7,FALSE)</f>
        <v>8023413</v>
      </c>
      <c r="L220" s="45">
        <f>VLOOKUP($B$11:$B$1115,'RECURSOS DE ESFUERZO PROPIO_DEF'!$B$10:$I$1114,8,FALSE)</f>
        <v>0</v>
      </c>
      <c r="M220" s="63">
        <f>VLOOKUP($B$11:$B$1115,'RECURSOS DE ESFUERZO PROPIO_DEF'!$B$10:$M$1114,9,FALSE)</f>
        <v>0</v>
      </c>
      <c r="N220" s="63">
        <f>VLOOKUP($B$11:$B$1115,'RECURSOS DE ESFUERZO PROPIO_DEF'!$B$10:$M$1114,12,FALSE)</f>
        <v>73169866</v>
      </c>
      <c r="O220" s="54">
        <f t="shared" si="13"/>
        <v>825234999</v>
      </c>
      <c r="P220" s="41">
        <v>30</v>
      </c>
      <c r="Q220" s="17">
        <f t="shared" si="14"/>
        <v>20426297.627475098</v>
      </c>
      <c r="R220" s="19">
        <f t="shared" si="15"/>
        <v>5106574.4068687744</v>
      </c>
      <c r="S220" s="69"/>
      <c r="T220" s="60"/>
    </row>
    <row r="221" spans="1:20" ht="12.75" x14ac:dyDescent="0.2">
      <c r="A221" s="56" t="s">
        <v>2185</v>
      </c>
      <c r="B221" s="31" t="s">
        <v>404</v>
      </c>
      <c r="C221" s="23" t="s">
        <v>376</v>
      </c>
      <c r="D221" s="23" t="s">
        <v>405</v>
      </c>
      <c r="E221" s="48" t="s">
        <v>2162</v>
      </c>
      <c r="F221" s="26">
        <f>VLOOKUP($B$11:$B$1115,[1]Hoja2!$A$2:$P$1115,16,FALSE)</f>
        <v>2450</v>
      </c>
      <c r="G221" s="107">
        <v>710779.18777907942</v>
      </c>
      <c r="H221" s="51">
        <f t="shared" si="12"/>
        <v>1741409011</v>
      </c>
      <c r="I221" s="108">
        <v>734253809</v>
      </c>
      <c r="J221" s="62">
        <v>0</v>
      </c>
      <c r="K221" s="63">
        <f>VLOOKUP($B$11:$B$1115,'RECURSOS DE ESFUERZO PROPIO_DEF'!$B$10:$H$1114,7,FALSE)</f>
        <v>8971465</v>
      </c>
      <c r="L221" s="45">
        <f>VLOOKUP($B$11:$B$1115,'RECURSOS DE ESFUERZO PROPIO_DEF'!$B$10:$I$1114,8,FALSE)</f>
        <v>0</v>
      </c>
      <c r="M221" s="63">
        <f>VLOOKUP($B$11:$B$1115,'RECURSOS DE ESFUERZO PROPIO_DEF'!$B$10:$M$1114,9,FALSE)</f>
        <v>0</v>
      </c>
      <c r="N221" s="63">
        <f>VLOOKUP($B$11:$B$1115,'RECURSOS DE ESFUERZO PROPIO_DEF'!$B$10:$M$1114,12,FALSE)</f>
        <v>141784949</v>
      </c>
      <c r="O221" s="54">
        <f t="shared" si="13"/>
        <v>856398788</v>
      </c>
      <c r="P221" s="41">
        <v>45</v>
      </c>
      <c r="Q221" s="17">
        <f t="shared" si="14"/>
        <v>31985063.450058576</v>
      </c>
      <c r="R221" s="19">
        <f t="shared" si="15"/>
        <v>7996265.8625146439</v>
      </c>
      <c r="S221" s="69"/>
      <c r="T221" s="60"/>
    </row>
    <row r="222" spans="1:20" ht="12.75" x14ac:dyDescent="0.2">
      <c r="A222" s="56" t="s">
        <v>2185</v>
      </c>
      <c r="B222" s="31" t="s">
        <v>406</v>
      </c>
      <c r="C222" s="23" t="s">
        <v>376</v>
      </c>
      <c r="D222" s="23" t="s">
        <v>407</v>
      </c>
      <c r="E222" s="48" t="s">
        <v>2162</v>
      </c>
      <c r="F222" s="26">
        <f>VLOOKUP($B$11:$B$1115,[1]Hoja2!$A$2:$P$1115,16,FALSE)</f>
        <v>29143</v>
      </c>
      <c r="G222" s="107">
        <v>528813.92136353627</v>
      </c>
      <c r="H222" s="51">
        <f t="shared" si="12"/>
        <v>15411224111</v>
      </c>
      <c r="I222" s="108">
        <v>7698746246</v>
      </c>
      <c r="J222" s="62">
        <v>418799872</v>
      </c>
      <c r="K222" s="63">
        <f>VLOOKUP($B$11:$B$1115,'RECURSOS DE ESFUERZO PROPIO_DEF'!$B$10:$H$1114,7,FALSE)</f>
        <v>537347734</v>
      </c>
      <c r="L222" s="45">
        <f>VLOOKUP($B$11:$B$1115,'RECURSOS DE ESFUERZO PROPIO_DEF'!$B$10:$I$1114,8,FALSE)</f>
        <v>0</v>
      </c>
      <c r="M222" s="63">
        <f>VLOOKUP($B$11:$B$1115,'RECURSOS DE ESFUERZO PROPIO_DEF'!$B$10:$M$1114,9,FALSE)</f>
        <v>0</v>
      </c>
      <c r="N222" s="63">
        <f>VLOOKUP($B$11:$B$1115,'RECURSOS DE ESFUERZO PROPIO_DEF'!$B$10:$M$1114,12,FALSE)</f>
        <v>1950744464</v>
      </c>
      <c r="O222" s="54">
        <f t="shared" si="13"/>
        <v>4805585795</v>
      </c>
      <c r="P222" s="41">
        <v>519</v>
      </c>
      <c r="Q222" s="17">
        <f t="shared" si="14"/>
        <v>274454425.1876753</v>
      </c>
      <c r="R222" s="19">
        <f t="shared" si="15"/>
        <v>68613606.296918824</v>
      </c>
      <c r="S222" s="69"/>
      <c r="T222" s="60"/>
    </row>
    <row r="223" spans="1:20" ht="12.75" x14ac:dyDescent="0.2">
      <c r="A223" s="56" t="s">
        <v>2185</v>
      </c>
      <c r="B223" s="31" t="s">
        <v>408</v>
      </c>
      <c r="C223" s="23" t="s">
        <v>376</v>
      </c>
      <c r="D223" s="23" t="s">
        <v>409</v>
      </c>
      <c r="E223" s="48" t="s">
        <v>2162</v>
      </c>
      <c r="F223" s="26">
        <f>VLOOKUP($B$11:$B$1115,[1]Hoja2!$A$2:$P$1115,16,FALSE)</f>
        <v>3793</v>
      </c>
      <c r="G223" s="107">
        <v>738132.31113297725</v>
      </c>
      <c r="H223" s="51">
        <f t="shared" si="12"/>
        <v>2799735857</v>
      </c>
      <c r="I223" s="108">
        <v>922330767</v>
      </c>
      <c r="J223" s="62">
        <v>0</v>
      </c>
      <c r="K223" s="63">
        <f>VLOOKUP($B$11:$B$1115,'RECURSOS DE ESFUERZO PROPIO_DEF'!$B$10:$H$1114,7,FALSE)</f>
        <v>11547994</v>
      </c>
      <c r="L223" s="45">
        <f>VLOOKUP($B$11:$B$1115,'RECURSOS DE ESFUERZO PROPIO_DEF'!$B$10:$I$1114,8,FALSE)</f>
        <v>0</v>
      </c>
      <c r="M223" s="63">
        <f>VLOOKUP($B$11:$B$1115,'RECURSOS DE ESFUERZO PROPIO_DEF'!$B$10:$M$1114,9,FALSE)</f>
        <v>0</v>
      </c>
      <c r="N223" s="63">
        <f>VLOOKUP($B$11:$B$1115,'RECURSOS DE ESFUERZO PROPIO_DEF'!$B$10:$M$1114,12,FALSE)</f>
        <v>186146046</v>
      </c>
      <c r="O223" s="54">
        <f t="shared" si="13"/>
        <v>1679711050</v>
      </c>
      <c r="P223" s="41">
        <v>103</v>
      </c>
      <c r="Q223" s="17">
        <f t="shared" si="14"/>
        <v>76027628.046696663</v>
      </c>
      <c r="R223" s="19">
        <f t="shared" si="15"/>
        <v>19006907.011674166</v>
      </c>
      <c r="S223" s="69"/>
      <c r="T223" s="60"/>
    </row>
    <row r="224" spans="1:20" ht="12.75" x14ac:dyDescent="0.2">
      <c r="A224" s="56" t="s">
        <v>2185</v>
      </c>
      <c r="B224" s="31" t="s">
        <v>410</v>
      </c>
      <c r="C224" s="23" t="s">
        <v>376</v>
      </c>
      <c r="D224" s="23" t="s">
        <v>411</v>
      </c>
      <c r="E224" s="48" t="s">
        <v>2162</v>
      </c>
      <c r="F224" s="26">
        <f>VLOOKUP($B$11:$B$1115,[1]Hoja2!$A$2:$P$1115,16,FALSE)</f>
        <v>9019</v>
      </c>
      <c r="G224" s="107">
        <v>683599.73748153262</v>
      </c>
      <c r="H224" s="51">
        <f t="shared" si="12"/>
        <v>6165386033</v>
      </c>
      <c r="I224" s="108">
        <v>2191973685</v>
      </c>
      <c r="J224" s="62">
        <v>0</v>
      </c>
      <c r="K224" s="63">
        <f>VLOOKUP($B$11:$B$1115,'RECURSOS DE ESFUERZO PROPIO_DEF'!$B$10:$H$1114,7,FALSE)</f>
        <v>27017665</v>
      </c>
      <c r="L224" s="45">
        <f>VLOOKUP($B$11:$B$1115,'RECURSOS DE ESFUERZO PROPIO_DEF'!$B$10:$I$1114,8,FALSE)</f>
        <v>0</v>
      </c>
      <c r="M224" s="63">
        <f>VLOOKUP($B$11:$B$1115,'RECURSOS DE ESFUERZO PROPIO_DEF'!$B$10:$M$1114,9,FALSE)</f>
        <v>0</v>
      </c>
      <c r="N224" s="63">
        <f>VLOOKUP($B$11:$B$1115,'RECURSOS DE ESFUERZO PROPIO_DEF'!$B$10:$M$1114,12,FALSE)</f>
        <v>341462080</v>
      </c>
      <c r="O224" s="54">
        <f t="shared" si="13"/>
        <v>3604932603</v>
      </c>
      <c r="P224" s="41">
        <v>249</v>
      </c>
      <c r="Q224" s="17">
        <f t="shared" si="14"/>
        <v>170216334.63290161</v>
      </c>
      <c r="R224" s="19">
        <f t="shared" si="15"/>
        <v>42554083.658225402</v>
      </c>
      <c r="S224" s="69"/>
      <c r="T224" s="60"/>
    </row>
    <row r="225" spans="1:20" ht="12.75" x14ac:dyDescent="0.2">
      <c r="A225" s="56" t="s">
        <v>2185</v>
      </c>
      <c r="B225" s="31" t="s">
        <v>412</v>
      </c>
      <c r="C225" s="23" t="s">
        <v>376</v>
      </c>
      <c r="D225" s="23" t="s">
        <v>413</v>
      </c>
      <c r="E225" s="48" t="s">
        <v>2162</v>
      </c>
      <c r="F225" s="26">
        <f>VLOOKUP($B$11:$B$1115,[1]Hoja2!$A$2:$P$1115,16,FALSE)</f>
        <v>5254</v>
      </c>
      <c r="G225" s="107">
        <v>551596.42281213542</v>
      </c>
      <c r="H225" s="51">
        <f t="shared" si="12"/>
        <v>2898087606</v>
      </c>
      <c r="I225" s="108">
        <v>1468403203</v>
      </c>
      <c r="J225" s="62">
        <v>0</v>
      </c>
      <c r="K225" s="63">
        <f>VLOOKUP($B$11:$B$1115,'RECURSOS DE ESFUERZO PROPIO_DEF'!$B$10:$H$1114,7,FALSE)</f>
        <v>17627132</v>
      </c>
      <c r="L225" s="45">
        <f>VLOOKUP($B$11:$B$1115,'RECURSOS DE ESFUERZO PROPIO_DEF'!$B$10:$I$1114,8,FALSE)</f>
        <v>0</v>
      </c>
      <c r="M225" s="63">
        <f>VLOOKUP($B$11:$B$1115,'RECURSOS DE ESFUERZO PROPIO_DEF'!$B$10:$M$1114,9,FALSE)</f>
        <v>0</v>
      </c>
      <c r="N225" s="63">
        <f>VLOOKUP($B$11:$B$1115,'RECURSOS DE ESFUERZO PROPIO_DEF'!$B$10:$M$1114,12,FALSE)</f>
        <v>266600802</v>
      </c>
      <c r="O225" s="54">
        <f t="shared" si="13"/>
        <v>1145456469</v>
      </c>
      <c r="P225" s="41">
        <v>89</v>
      </c>
      <c r="Q225" s="17">
        <f t="shared" si="14"/>
        <v>49092081.630280055</v>
      </c>
      <c r="R225" s="19">
        <f t="shared" si="15"/>
        <v>12273020.407570014</v>
      </c>
      <c r="S225" s="69"/>
      <c r="T225" s="60"/>
    </row>
    <row r="226" spans="1:20" ht="12.75" x14ac:dyDescent="0.2">
      <c r="A226" s="56" t="s">
        <v>2185</v>
      </c>
      <c r="B226" s="31" t="s">
        <v>414</v>
      </c>
      <c r="C226" s="23" t="s">
        <v>376</v>
      </c>
      <c r="D226" s="23" t="s">
        <v>415</v>
      </c>
      <c r="E226" s="48" t="s">
        <v>2162</v>
      </c>
      <c r="F226" s="26">
        <f>VLOOKUP($B$11:$B$1115,[1]Hoja2!$A$2:$P$1115,16,FALSE)</f>
        <v>2175</v>
      </c>
      <c r="G226" s="107">
        <v>623947.98264257808</v>
      </c>
      <c r="H226" s="51">
        <f t="shared" si="12"/>
        <v>1357086863</v>
      </c>
      <c r="I226" s="108">
        <v>616477363</v>
      </c>
      <c r="J226" s="62">
        <v>0</v>
      </c>
      <c r="K226" s="63">
        <f>VLOOKUP($B$11:$B$1115,'RECURSOS DE ESFUERZO PROPIO_DEF'!$B$10:$H$1114,7,FALSE)</f>
        <v>7557861</v>
      </c>
      <c r="L226" s="45">
        <f>VLOOKUP($B$11:$B$1115,'RECURSOS DE ESFUERZO PROPIO_DEF'!$B$10:$I$1114,8,FALSE)</f>
        <v>0</v>
      </c>
      <c r="M226" s="63">
        <f>VLOOKUP($B$11:$B$1115,'RECURSOS DE ESFUERZO PROPIO_DEF'!$B$10:$M$1114,9,FALSE)</f>
        <v>0</v>
      </c>
      <c r="N226" s="63">
        <f>VLOOKUP($B$11:$B$1115,'RECURSOS DE ESFUERZO PROPIO_DEF'!$B$10:$M$1114,12,FALSE)</f>
        <v>35434662</v>
      </c>
      <c r="O226" s="54">
        <f t="shared" si="13"/>
        <v>697616977</v>
      </c>
      <c r="P226" s="41">
        <v>56</v>
      </c>
      <c r="Q226" s="17">
        <f t="shared" si="14"/>
        <v>34941087.027984373</v>
      </c>
      <c r="R226" s="19">
        <f t="shared" si="15"/>
        <v>8735271.7569960933</v>
      </c>
      <c r="S226" s="69"/>
      <c r="T226" s="60"/>
    </row>
    <row r="227" spans="1:20" ht="12.75" x14ac:dyDescent="0.2">
      <c r="A227" s="56" t="s">
        <v>2185</v>
      </c>
      <c r="B227" s="31" t="s">
        <v>416</v>
      </c>
      <c r="C227" s="23" t="s">
        <v>376</v>
      </c>
      <c r="D227" s="23" t="s">
        <v>417</v>
      </c>
      <c r="E227" s="48" t="s">
        <v>2162</v>
      </c>
      <c r="F227" s="26">
        <f>VLOOKUP($B$11:$B$1115,[1]Hoja2!$A$2:$P$1115,16,FALSE)</f>
        <v>3763</v>
      </c>
      <c r="G227" s="107">
        <v>610472.04673123488</v>
      </c>
      <c r="H227" s="51">
        <f t="shared" si="12"/>
        <v>2297206312</v>
      </c>
      <c r="I227" s="108">
        <v>1037982528</v>
      </c>
      <c r="J227" s="62">
        <v>72146196</v>
      </c>
      <c r="K227" s="63">
        <f>VLOOKUP($B$11:$B$1115,'RECURSOS DE ESFUERZO PROPIO_DEF'!$B$10:$H$1114,7,FALSE)</f>
        <v>12232201</v>
      </c>
      <c r="L227" s="45">
        <f>VLOOKUP($B$11:$B$1115,'RECURSOS DE ESFUERZO PROPIO_DEF'!$B$10:$I$1114,8,FALSE)</f>
        <v>0</v>
      </c>
      <c r="M227" s="63">
        <f>VLOOKUP($B$11:$B$1115,'RECURSOS DE ESFUERZO PROPIO_DEF'!$B$10:$M$1114,9,FALSE)</f>
        <v>0</v>
      </c>
      <c r="N227" s="63">
        <f>VLOOKUP($B$11:$B$1115,'RECURSOS DE ESFUERZO PROPIO_DEF'!$B$10:$M$1114,12,FALSE)</f>
        <v>159094384</v>
      </c>
      <c r="O227" s="54">
        <f t="shared" si="13"/>
        <v>1015751003</v>
      </c>
      <c r="P227" s="41">
        <v>30</v>
      </c>
      <c r="Q227" s="17">
        <f t="shared" si="14"/>
        <v>18314161.401937045</v>
      </c>
      <c r="R227" s="19">
        <f t="shared" si="15"/>
        <v>4578540.3504842613</v>
      </c>
      <c r="S227" s="69"/>
      <c r="T227" s="60"/>
    </row>
    <row r="228" spans="1:20" ht="12.75" x14ac:dyDescent="0.2">
      <c r="A228" s="56" t="s">
        <v>2185</v>
      </c>
      <c r="B228" s="31" t="s">
        <v>418</v>
      </c>
      <c r="C228" s="23" t="s">
        <v>376</v>
      </c>
      <c r="D228" s="23" t="s">
        <v>419</v>
      </c>
      <c r="E228" s="48" t="s">
        <v>2162</v>
      </c>
      <c r="F228" s="26">
        <f>VLOOKUP($B$11:$B$1115,[1]Hoja2!$A$2:$P$1115,16,FALSE)</f>
        <v>7474</v>
      </c>
      <c r="G228" s="107">
        <v>588969.86014517234</v>
      </c>
      <c r="H228" s="51">
        <f t="shared" si="12"/>
        <v>4401960735</v>
      </c>
      <c r="I228" s="108">
        <v>2055942695</v>
      </c>
      <c r="J228" s="62">
        <v>0</v>
      </c>
      <c r="K228" s="63">
        <f>VLOOKUP($B$11:$B$1115,'RECURSOS DE ESFUERZO PROPIO_DEF'!$B$10:$H$1114,7,FALSE)</f>
        <v>29091747</v>
      </c>
      <c r="L228" s="45">
        <f>VLOOKUP($B$11:$B$1115,'RECURSOS DE ESFUERZO PROPIO_DEF'!$B$10:$I$1114,8,FALSE)</f>
        <v>0</v>
      </c>
      <c r="M228" s="63">
        <f>VLOOKUP($B$11:$B$1115,'RECURSOS DE ESFUERZO PROPIO_DEF'!$B$10:$M$1114,9,FALSE)</f>
        <v>0</v>
      </c>
      <c r="N228" s="63">
        <f>VLOOKUP($B$11:$B$1115,'RECURSOS DE ESFUERZO PROPIO_DEF'!$B$10:$M$1114,12,FALSE)</f>
        <v>390078849</v>
      </c>
      <c r="O228" s="54">
        <f t="shared" si="13"/>
        <v>1926847444</v>
      </c>
      <c r="P228" s="41">
        <v>119</v>
      </c>
      <c r="Q228" s="17">
        <f t="shared" si="14"/>
        <v>70087413.357275501</v>
      </c>
      <c r="R228" s="19">
        <f t="shared" si="15"/>
        <v>17521853.339318875</v>
      </c>
      <c r="S228" s="69"/>
      <c r="T228" s="60"/>
    </row>
    <row r="229" spans="1:20" ht="12.75" x14ac:dyDescent="0.2">
      <c r="A229" s="56" t="s">
        <v>2185</v>
      </c>
      <c r="B229" s="31" t="s">
        <v>420</v>
      </c>
      <c r="C229" s="23" t="s">
        <v>376</v>
      </c>
      <c r="D229" s="23" t="s">
        <v>421</v>
      </c>
      <c r="E229" s="48" t="s">
        <v>2162</v>
      </c>
      <c r="F229" s="26">
        <f>VLOOKUP($B$11:$B$1115,[1]Hoja2!$A$2:$P$1115,16,FALSE)</f>
        <v>3192</v>
      </c>
      <c r="G229" s="107">
        <v>718805.93072026363</v>
      </c>
      <c r="H229" s="51">
        <f t="shared" si="12"/>
        <v>2294428531</v>
      </c>
      <c r="I229" s="108">
        <v>856605545</v>
      </c>
      <c r="J229" s="62">
        <v>0</v>
      </c>
      <c r="K229" s="63">
        <f>VLOOKUP($B$11:$B$1115,'RECURSOS DE ESFUERZO PROPIO_DEF'!$B$10:$H$1114,7,FALSE)</f>
        <v>10542297</v>
      </c>
      <c r="L229" s="45">
        <f>VLOOKUP($B$11:$B$1115,'RECURSOS DE ESFUERZO PROPIO_DEF'!$B$10:$I$1114,8,FALSE)</f>
        <v>0</v>
      </c>
      <c r="M229" s="63">
        <f>VLOOKUP($B$11:$B$1115,'RECURSOS DE ESFUERZO PROPIO_DEF'!$B$10:$M$1114,9,FALSE)</f>
        <v>0</v>
      </c>
      <c r="N229" s="63">
        <f>VLOOKUP($B$11:$B$1115,'RECURSOS DE ESFUERZO PROPIO_DEF'!$B$10:$M$1114,12,FALSE)</f>
        <v>0</v>
      </c>
      <c r="O229" s="54">
        <f t="shared" si="13"/>
        <v>1427280689</v>
      </c>
      <c r="P229" s="41">
        <v>45</v>
      </c>
      <c r="Q229" s="17">
        <f t="shared" si="14"/>
        <v>32346266.882411864</v>
      </c>
      <c r="R229" s="19">
        <f t="shared" si="15"/>
        <v>8086566.7206029659</v>
      </c>
      <c r="S229" s="69"/>
      <c r="T229" s="60"/>
    </row>
    <row r="230" spans="1:20" ht="12.75" x14ac:dyDescent="0.2">
      <c r="A230" s="56" t="s">
        <v>2185</v>
      </c>
      <c r="B230" s="31" t="s">
        <v>422</v>
      </c>
      <c r="C230" s="23" t="s">
        <v>376</v>
      </c>
      <c r="D230" s="23" t="s">
        <v>423</v>
      </c>
      <c r="E230" s="48" t="s">
        <v>2162</v>
      </c>
      <c r="F230" s="26">
        <f>VLOOKUP($B$11:$B$1115,[1]Hoja2!$A$2:$P$1115,16,FALSE)</f>
        <v>1234</v>
      </c>
      <c r="G230" s="107">
        <v>653483.19816977938</v>
      </c>
      <c r="H230" s="51">
        <f t="shared" si="12"/>
        <v>806398267</v>
      </c>
      <c r="I230" s="108">
        <v>339565167</v>
      </c>
      <c r="J230" s="62">
        <v>0</v>
      </c>
      <c r="K230" s="63">
        <f>VLOOKUP($B$11:$B$1115,'RECURSOS DE ESFUERZO PROPIO_DEF'!$B$10:$H$1114,7,FALSE)</f>
        <v>4197875</v>
      </c>
      <c r="L230" s="45">
        <f>VLOOKUP($B$11:$B$1115,'RECURSOS DE ESFUERZO PROPIO_DEF'!$B$10:$I$1114,8,FALSE)</f>
        <v>0</v>
      </c>
      <c r="M230" s="63">
        <f>VLOOKUP($B$11:$B$1115,'RECURSOS DE ESFUERZO PROPIO_DEF'!$B$10:$M$1114,9,FALSE)</f>
        <v>0</v>
      </c>
      <c r="N230" s="63">
        <f>VLOOKUP($B$11:$B$1115,'RECURSOS DE ESFUERZO PROPIO_DEF'!$B$10:$M$1114,12,FALSE)</f>
        <v>4025862</v>
      </c>
      <c r="O230" s="54">
        <f t="shared" si="13"/>
        <v>458609363</v>
      </c>
      <c r="P230" s="41">
        <v>16</v>
      </c>
      <c r="Q230" s="17">
        <f t="shared" si="14"/>
        <v>10455731.17071647</v>
      </c>
      <c r="R230" s="19">
        <f t="shared" si="15"/>
        <v>2613932.7926791175</v>
      </c>
      <c r="S230" s="69"/>
      <c r="T230" s="60"/>
    </row>
    <row r="231" spans="1:20" ht="12.75" x14ac:dyDescent="0.2">
      <c r="A231" s="56" t="s">
        <v>2185</v>
      </c>
      <c r="B231" s="31" t="s">
        <v>424</v>
      </c>
      <c r="C231" s="23" t="s">
        <v>376</v>
      </c>
      <c r="D231" s="23" t="s">
        <v>425</v>
      </c>
      <c r="E231" s="48" t="s">
        <v>2162</v>
      </c>
      <c r="F231" s="26">
        <f>VLOOKUP($B$11:$B$1115,[1]Hoja2!$A$2:$P$1115,16,FALSE)</f>
        <v>2680</v>
      </c>
      <c r="G231" s="107">
        <v>718220.73724773526</v>
      </c>
      <c r="H231" s="51">
        <f t="shared" si="12"/>
        <v>1924831576</v>
      </c>
      <c r="I231" s="108">
        <v>636606387</v>
      </c>
      <c r="J231" s="62">
        <v>0</v>
      </c>
      <c r="K231" s="63">
        <f>VLOOKUP($B$11:$B$1115,'RECURSOS DE ESFUERZO PROPIO_DEF'!$B$10:$H$1114,7,FALSE)</f>
        <v>7832721</v>
      </c>
      <c r="L231" s="45">
        <f>VLOOKUP($B$11:$B$1115,'RECURSOS DE ESFUERZO PROPIO_DEF'!$B$10:$I$1114,8,FALSE)</f>
        <v>0</v>
      </c>
      <c r="M231" s="63">
        <f>VLOOKUP($B$11:$B$1115,'RECURSOS DE ESFUERZO PROPIO_DEF'!$B$10:$M$1114,9,FALSE)</f>
        <v>0</v>
      </c>
      <c r="N231" s="63">
        <f>VLOOKUP($B$11:$B$1115,'RECURSOS DE ESFUERZO PROPIO_DEF'!$B$10:$M$1114,12,FALSE)</f>
        <v>17019106</v>
      </c>
      <c r="O231" s="54">
        <f t="shared" si="13"/>
        <v>1263373362</v>
      </c>
      <c r="P231" s="41">
        <v>66</v>
      </c>
      <c r="Q231" s="17">
        <f t="shared" si="14"/>
        <v>47402568.658350527</v>
      </c>
      <c r="R231" s="19">
        <f t="shared" si="15"/>
        <v>11850642.164587632</v>
      </c>
      <c r="S231" s="69"/>
      <c r="T231" s="60"/>
    </row>
    <row r="232" spans="1:20" ht="12.75" x14ac:dyDescent="0.2">
      <c r="A232" s="56" t="s">
        <v>2185</v>
      </c>
      <c r="B232" s="31" t="s">
        <v>426</v>
      </c>
      <c r="C232" s="23" t="s">
        <v>376</v>
      </c>
      <c r="D232" s="23" t="s">
        <v>427</v>
      </c>
      <c r="E232" s="48" t="s">
        <v>2162</v>
      </c>
      <c r="F232" s="26">
        <f>VLOOKUP($B$11:$B$1115,[1]Hoja2!$A$2:$P$1115,16,FALSE)</f>
        <v>6713</v>
      </c>
      <c r="G232" s="107">
        <v>537429.42518993129</v>
      </c>
      <c r="H232" s="51">
        <f t="shared" si="12"/>
        <v>3607763732</v>
      </c>
      <c r="I232" s="108">
        <v>879965566</v>
      </c>
      <c r="J232" s="62">
        <v>0</v>
      </c>
      <c r="K232" s="63">
        <f>VLOOKUP($B$11:$B$1115,'RECURSOS DE ESFUERZO PROPIO_DEF'!$B$10:$H$1114,7,FALSE)</f>
        <v>14099757</v>
      </c>
      <c r="L232" s="45">
        <f>VLOOKUP($B$11:$B$1115,'RECURSOS DE ESFUERZO PROPIO_DEF'!$B$10:$I$1114,8,FALSE)</f>
        <v>0</v>
      </c>
      <c r="M232" s="63">
        <f>VLOOKUP($B$11:$B$1115,'RECURSOS DE ESFUERZO PROPIO_DEF'!$B$10:$M$1114,9,FALSE)</f>
        <v>0</v>
      </c>
      <c r="N232" s="63">
        <f>VLOOKUP($B$11:$B$1115,'RECURSOS DE ESFUERZO PROPIO_DEF'!$B$10:$M$1114,12,FALSE)</f>
        <v>85236763</v>
      </c>
      <c r="O232" s="54">
        <f t="shared" si="13"/>
        <v>2628461646</v>
      </c>
      <c r="P232" s="41">
        <v>92</v>
      </c>
      <c r="Q232" s="17">
        <f t="shared" si="14"/>
        <v>49443507.117473677</v>
      </c>
      <c r="R232" s="19">
        <f t="shared" si="15"/>
        <v>12360876.779368419</v>
      </c>
      <c r="S232" s="69"/>
      <c r="T232" s="60"/>
    </row>
    <row r="233" spans="1:20" ht="12.75" x14ac:dyDescent="0.2">
      <c r="A233" s="56" t="s">
        <v>2185</v>
      </c>
      <c r="B233" s="31" t="s">
        <v>428</v>
      </c>
      <c r="C233" s="23" t="s">
        <v>376</v>
      </c>
      <c r="D233" s="23" t="s">
        <v>429</v>
      </c>
      <c r="E233" s="48" t="s">
        <v>2162</v>
      </c>
      <c r="F233" s="26">
        <f>VLOOKUP($B$11:$B$1115,[1]Hoja2!$A$2:$P$1115,16,FALSE)</f>
        <v>3181</v>
      </c>
      <c r="G233" s="107">
        <v>538382.64656035579</v>
      </c>
      <c r="H233" s="51">
        <f t="shared" si="12"/>
        <v>1712595199</v>
      </c>
      <c r="I233" s="108">
        <v>907218819</v>
      </c>
      <c r="J233" s="62">
        <v>0</v>
      </c>
      <c r="K233" s="63">
        <f>VLOOKUP($B$11:$B$1115,'RECURSOS DE ESFUERZO PROPIO_DEF'!$B$10:$H$1114,7,FALSE)</f>
        <v>10836037</v>
      </c>
      <c r="L233" s="45">
        <f>VLOOKUP($B$11:$B$1115,'RECURSOS DE ESFUERZO PROPIO_DEF'!$B$10:$I$1114,8,FALSE)</f>
        <v>0</v>
      </c>
      <c r="M233" s="63">
        <f>VLOOKUP($B$11:$B$1115,'RECURSOS DE ESFUERZO PROPIO_DEF'!$B$10:$M$1114,9,FALSE)</f>
        <v>0</v>
      </c>
      <c r="N233" s="63">
        <f>VLOOKUP($B$11:$B$1115,'RECURSOS DE ESFUERZO PROPIO_DEF'!$B$10:$M$1114,12,FALSE)</f>
        <v>188319644</v>
      </c>
      <c r="O233" s="54">
        <f t="shared" si="13"/>
        <v>606220699</v>
      </c>
      <c r="P233" s="41">
        <v>56</v>
      </c>
      <c r="Q233" s="17">
        <f t="shared" si="14"/>
        <v>30149428.207379922</v>
      </c>
      <c r="R233" s="19">
        <f t="shared" si="15"/>
        <v>7537357.0518449806</v>
      </c>
      <c r="S233" s="69"/>
      <c r="T233" s="60"/>
    </row>
    <row r="234" spans="1:20" ht="12.75" x14ac:dyDescent="0.2">
      <c r="A234" s="56" t="s">
        <v>2185</v>
      </c>
      <c r="B234" s="31" t="s">
        <v>430</v>
      </c>
      <c r="C234" s="23" t="s">
        <v>376</v>
      </c>
      <c r="D234" s="23" t="s">
        <v>431</v>
      </c>
      <c r="E234" s="48" t="s">
        <v>2162</v>
      </c>
      <c r="F234" s="26">
        <f>VLOOKUP($B$11:$B$1115,[1]Hoja2!$A$2:$P$1115,16,FALSE)</f>
        <v>1417</v>
      </c>
      <c r="G234" s="107">
        <v>628954.4596557609</v>
      </c>
      <c r="H234" s="51">
        <f t="shared" si="12"/>
        <v>891228470</v>
      </c>
      <c r="I234" s="108">
        <v>425442383</v>
      </c>
      <c r="J234" s="62">
        <v>0</v>
      </c>
      <c r="K234" s="63">
        <f>VLOOKUP($B$11:$B$1115,'RECURSOS DE ESFUERZO PROPIO_DEF'!$B$10:$H$1114,7,FALSE)</f>
        <v>7734807.75</v>
      </c>
      <c r="L234" s="45">
        <f>VLOOKUP($B$11:$B$1115,'RECURSOS DE ESFUERZO PROPIO_DEF'!$B$10:$I$1114,8,FALSE)</f>
        <v>0</v>
      </c>
      <c r="M234" s="63">
        <f>VLOOKUP($B$11:$B$1115,'RECURSOS DE ESFUERZO PROPIO_DEF'!$B$10:$M$1114,9,FALSE)</f>
        <v>0</v>
      </c>
      <c r="N234" s="63">
        <f>VLOOKUP($B$11:$B$1115,'RECURSOS DE ESFUERZO PROPIO_DEF'!$B$10:$M$1114,12,FALSE)</f>
        <v>87862871</v>
      </c>
      <c r="O234" s="54">
        <f t="shared" si="13"/>
        <v>370188408.25</v>
      </c>
      <c r="P234" s="41">
        <v>30</v>
      </c>
      <c r="Q234" s="17">
        <f t="shared" si="14"/>
        <v>18868633.789672825</v>
      </c>
      <c r="R234" s="19">
        <f t="shared" si="15"/>
        <v>4717158.4474182064</v>
      </c>
      <c r="S234" s="69"/>
      <c r="T234" s="60"/>
    </row>
    <row r="235" spans="1:20" ht="12.75" x14ac:dyDescent="0.2">
      <c r="A235" s="56" t="s">
        <v>2185</v>
      </c>
      <c r="B235" s="31" t="s">
        <v>432</v>
      </c>
      <c r="C235" s="23" t="s">
        <v>376</v>
      </c>
      <c r="D235" s="23" t="s">
        <v>433</v>
      </c>
      <c r="E235" s="48" t="s">
        <v>2162</v>
      </c>
      <c r="F235" s="26">
        <f>VLOOKUP($B$11:$B$1115,[1]Hoja2!$A$2:$P$1115,16,FALSE)</f>
        <v>5063</v>
      </c>
      <c r="G235" s="107">
        <v>549726.91056705453</v>
      </c>
      <c r="H235" s="51">
        <f t="shared" si="12"/>
        <v>2783267349</v>
      </c>
      <c r="I235" s="108">
        <v>1414661924</v>
      </c>
      <c r="J235" s="62">
        <v>0</v>
      </c>
      <c r="K235" s="63">
        <f>VLOOKUP($B$11:$B$1115,'RECURSOS DE ESFUERZO PROPIO_DEF'!$B$10:$H$1114,7,FALSE)</f>
        <v>46710003</v>
      </c>
      <c r="L235" s="45">
        <f>VLOOKUP($B$11:$B$1115,'RECURSOS DE ESFUERZO PROPIO_DEF'!$B$10:$I$1114,8,FALSE)</f>
        <v>0</v>
      </c>
      <c r="M235" s="63">
        <f>VLOOKUP($B$11:$B$1115,'RECURSOS DE ESFUERZO PROPIO_DEF'!$B$10:$M$1114,9,FALSE)</f>
        <v>0</v>
      </c>
      <c r="N235" s="63">
        <f>VLOOKUP($B$11:$B$1115,'RECURSOS DE ESFUERZO PROPIO_DEF'!$B$10:$M$1114,12,FALSE)</f>
        <v>224599018</v>
      </c>
      <c r="O235" s="54">
        <f t="shared" si="13"/>
        <v>1097296404</v>
      </c>
      <c r="P235" s="41">
        <v>97</v>
      </c>
      <c r="Q235" s="17">
        <f t="shared" si="14"/>
        <v>53323510.325004287</v>
      </c>
      <c r="R235" s="19">
        <f t="shared" si="15"/>
        <v>13330877.581251072</v>
      </c>
      <c r="S235" s="69"/>
      <c r="T235" s="60"/>
    </row>
    <row r="236" spans="1:20" ht="12.75" x14ac:dyDescent="0.2">
      <c r="A236" s="56" t="s">
        <v>2185</v>
      </c>
      <c r="B236" s="31" t="s">
        <v>434</v>
      </c>
      <c r="C236" s="23" t="s">
        <v>376</v>
      </c>
      <c r="D236" s="23" t="s">
        <v>435</v>
      </c>
      <c r="E236" s="48" t="s">
        <v>2162</v>
      </c>
      <c r="F236" s="26">
        <f>VLOOKUP($B$11:$B$1115,[1]Hoja2!$A$2:$P$1115,16,FALSE)</f>
        <v>1743</v>
      </c>
      <c r="G236" s="107">
        <v>692990.4814941826</v>
      </c>
      <c r="H236" s="51">
        <f t="shared" si="12"/>
        <v>1207882410</v>
      </c>
      <c r="I236" s="108">
        <v>370566039</v>
      </c>
      <c r="J236" s="62">
        <v>0</v>
      </c>
      <c r="K236" s="63">
        <f>VLOOKUP($B$11:$B$1115,'RECURSOS DE ESFUERZO PROPIO_DEF'!$B$10:$H$1114,7,FALSE)</f>
        <v>4549995</v>
      </c>
      <c r="L236" s="45">
        <f>VLOOKUP($B$11:$B$1115,'RECURSOS DE ESFUERZO PROPIO_DEF'!$B$10:$I$1114,8,FALSE)</f>
        <v>0</v>
      </c>
      <c r="M236" s="63">
        <f>VLOOKUP($B$11:$B$1115,'RECURSOS DE ESFUERZO PROPIO_DEF'!$B$10:$M$1114,9,FALSE)</f>
        <v>0</v>
      </c>
      <c r="N236" s="63">
        <f>VLOOKUP($B$11:$B$1115,'RECURSOS DE ESFUERZO PROPIO_DEF'!$B$10:$M$1114,12,FALSE)</f>
        <v>0</v>
      </c>
      <c r="O236" s="54">
        <f t="shared" si="13"/>
        <v>832766376</v>
      </c>
      <c r="P236" s="41">
        <v>19</v>
      </c>
      <c r="Q236" s="17">
        <f t="shared" si="14"/>
        <v>13166819.14838947</v>
      </c>
      <c r="R236" s="19">
        <f t="shared" si="15"/>
        <v>3291704.7870973675</v>
      </c>
      <c r="S236" s="69"/>
      <c r="T236" s="60"/>
    </row>
    <row r="237" spans="1:20" ht="12.75" x14ac:dyDescent="0.2">
      <c r="A237" s="56" t="s">
        <v>2185</v>
      </c>
      <c r="B237" s="31" t="s">
        <v>436</v>
      </c>
      <c r="C237" s="23" t="s">
        <v>376</v>
      </c>
      <c r="D237" s="23" t="s">
        <v>437</v>
      </c>
      <c r="E237" s="48" t="s">
        <v>2162</v>
      </c>
      <c r="F237" s="26">
        <f>VLOOKUP($B$11:$B$1115,[1]Hoja2!$A$2:$P$1115,16,FALSE)</f>
        <v>40142</v>
      </c>
      <c r="G237" s="107">
        <v>571818.58657828043</v>
      </c>
      <c r="H237" s="51">
        <f t="shared" si="12"/>
        <v>22953941703</v>
      </c>
      <c r="I237" s="108">
        <v>9734180460</v>
      </c>
      <c r="J237" s="62">
        <v>536652196</v>
      </c>
      <c r="K237" s="63">
        <f>VLOOKUP($B$11:$B$1115,'RECURSOS DE ESFUERZO PROPIO_DEF'!$B$10:$H$1114,7,FALSE)</f>
        <v>371463021</v>
      </c>
      <c r="L237" s="45">
        <f>VLOOKUP($B$11:$B$1115,'RECURSOS DE ESFUERZO PROPIO_DEF'!$B$10:$I$1114,8,FALSE)</f>
        <v>104949067</v>
      </c>
      <c r="M237" s="63">
        <f>VLOOKUP($B$11:$B$1115,'RECURSOS DE ESFUERZO PROPIO_DEF'!$B$10:$M$1114,9,FALSE)</f>
        <v>0</v>
      </c>
      <c r="N237" s="63">
        <f>VLOOKUP($B$11:$B$1115,'RECURSOS DE ESFUERZO PROPIO_DEF'!$B$10:$M$1114,12,FALSE)</f>
        <v>2712758138</v>
      </c>
      <c r="O237" s="54">
        <f t="shared" si="13"/>
        <v>9493938821</v>
      </c>
      <c r="P237" s="41">
        <v>607</v>
      </c>
      <c r="Q237" s="17">
        <f t="shared" si="14"/>
        <v>347093882.05301625</v>
      </c>
      <c r="R237" s="19">
        <f t="shared" si="15"/>
        <v>86773470.513254061</v>
      </c>
      <c r="S237" s="69"/>
      <c r="T237" s="60"/>
    </row>
    <row r="238" spans="1:20" ht="12.75" x14ac:dyDescent="0.2">
      <c r="A238" s="56" t="s">
        <v>2185</v>
      </c>
      <c r="B238" s="31" t="s">
        <v>438</v>
      </c>
      <c r="C238" s="23" t="s">
        <v>376</v>
      </c>
      <c r="D238" s="23" t="s">
        <v>439</v>
      </c>
      <c r="E238" s="48" t="s">
        <v>2162</v>
      </c>
      <c r="F238" s="26">
        <f>VLOOKUP($B$11:$B$1115,[1]Hoja2!$A$2:$P$1115,16,FALSE)</f>
        <v>3904</v>
      </c>
      <c r="G238" s="107">
        <v>596040.35152941174</v>
      </c>
      <c r="H238" s="51">
        <f t="shared" si="12"/>
        <v>2326941533</v>
      </c>
      <c r="I238" s="108">
        <v>1084318423</v>
      </c>
      <c r="J238" s="62">
        <v>0</v>
      </c>
      <c r="K238" s="63">
        <f>VLOOKUP($B$11:$B$1115,'RECURSOS DE ESFUERZO PROPIO_DEF'!$B$10:$H$1114,7,FALSE)</f>
        <v>13068791</v>
      </c>
      <c r="L238" s="45">
        <f>VLOOKUP($B$11:$B$1115,'RECURSOS DE ESFUERZO PROPIO_DEF'!$B$10:$I$1114,8,FALSE)</f>
        <v>0</v>
      </c>
      <c r="M238" s="63">
        <f>VLOOKUP($B$11:$B$1115,'RECURSOS DE ESFUERZO PROPIO_DEF'!$B$10:$M$1114,9,FALSE)</f>
        <v>0</v>
      </c>
      <c r="N238" s="63">
        <f>VLOOKUP($B$11:$B$1115,'RECURSOS DE ESFUERZO PROPIO_DEF'!$B$10:$M$1114,12,FALSE)</f>
        <v>0</v>
      </c>
      <c r="O238" s="54">
        <f t="shared" si="13"/>
        <v>1229554319</v>
      </c>
      <c r="P238" s="41">
        <v>42</v>
      </c>
      <c r="Q238" s="17">
        <f t="shared" si="14"/>
        <v>25033694.764235292</v>
      </c>
      <c r="R238" s="19">
        <f t="shared" si="15"/>
        <v>6258423.6910588229</v>
      </c>
      <c r="S238" s="69"/>
      <c r="T238" s="60"/>
    </row>
    <row r="239" spans="1:20" ht="12.75" x14ac:dyDescent="0.2">
      <c r="A239" s="56" t="s">
        <v>2185</v>
      </c>
      <c r="B239" s="31" t="s">
        <v>440</v>
      </c>
      <c r="C239" s="23" t="s">
        <v>376</v>
      </c>
      <c r="D239" s="23" t="s">
        <v>441</v>
      </c>
      <c r="E239" s="48" t="s">
        <v>2162</v>
      </c>
      <c r="F239" s="26">
        <f>VLOOKUP($B$11:$B$1115,[1]Hoja2!$A$2:$P$1115,16,FALSE)</f>
        <v>2383</v>
      </c>
      <c r="G239" s="107">
        <v>748423.60491828795</v>
      </c>
      <c r="H239" s="51">
        <f t="shared" si="12"/>
        <v>1783493451</v>
      </c>
      <c r="I239" s="108">
        <v>660744870</v>
      </c>
      <c r="J239" s="62">
        <v>0</v>
      </c>
      <c r="K239" s="63">
        <f>VLOOKUP($B$11:$B$1115,'RECURSOS DE ESFUERZO PROPIO_DEF'!$B$10:$H$1114,7,FALSE)</f>
        <v>9227915</v>
      </c>
      <c r="L239" s="45">
        <f>VLOOKUP($B$11:$B$1115,'RECURSOS DE ESFUERZO PROPIO_DEF'!$B$10:$I$1114,8,FALSE)</f>
        <v>0</v>
      </c>
      <c r="M239" s="63">
        <f>VLOOKUP($B$11:$B$1115,'RECURSOS DE ESFUERZO PROPIO_DEF'!$B$10:$M$1114,9,FALSE)</f>
        <v>0</v>
      </c>
      <c r="N239" s="63">
        <f>VLOOKUP($B$11:$B$1115,'RECURSOS DE ESFUERZO PROPIO_DEF'!$B$10:$M$1114,12,FALSE)</f>
        <v>0</v>
      </c>
      <c r="O239" s="54">
        <f t="shared" si="13"/>
        <v>1113520666</v>
      </c>
      <c r="P239" s="41">
        <v>80</v>
      </c>
      <c r="Q239" s="17">
        <f t="shared" si="14"/>
        <v>59873888.393463038</v>
      </c>
      <c r="R239" s="19">
        <f t="shared" si="15"/>
        <v>14968472.098365759</v>
      </c>
      <c r="S239" s="69"/>
      <c r="T239" s="60"/>
    </row>
    <row r="240" spans="1:20" ht="12.75" x14ac:dyDescent="0.2">
      <c r="A240" s="56" t="s">
        <v>2185</v>
      </c>
      <c r="B240" s="31" t="s">
        <v>442</v>
      </c>
      <c r="C240" s="23" t="s">
        <v>376</v>
      </c>
      <c r="D240" s="23" t="s">
        <v>443</v>
      </c>
      <c r="E240" s="48" t="s">
        <v>2162</v>
      </c>
      <c r="F240" s="26">
        <f>VLOOKUP($B$11:$B$1115,[1]Hoja2!$A$2:$P$1115,16,FALSE)</f>
        <v>3694</v>
      </c>
      <c r="G240" s="107">
        <v>652409.81813585747</v>
      </c>
      <c r="H240" s="51">
        <f t="shared" si="12"/>
        <v>2410001869</v>
      </c>
      <c r="I240" s="108">
        <v>1018206688</v>
      </c>
      <c r="J240" s="62">
        <v>0</v>
      </c>
      <c r="K240" s="63">
        <f>VLOOKUP($B$11:$B$1115,'RECURSOS DE ESFUERZO PROPIO_DEF'!$B$10:$H$1114,7,FALSE)</f>
        <v>12053237</v>
      </c>
      <c r="L240" s="45">
        <f>VLOOKUP($B$11:$B$1115,'RECURSOS DE ESFUERZO PROPIO_DEF'!$B$10:$I$1114,8,FALSE)</f>
        <v>0</v>
      </c>
      <c r="M240" s="63">
        <f>VLOOKUP($B$11:$B$1115,'RECURSOS DE ESFUERZO PROPIO_DEF'!$B$10:$M$1114,9,FALSE)</f>
        <v>0</v>
      </c>
      <c r="N240" s="63">
        <f>VLOOKUP($B$11:$B$1115,'RECURSOS DE ESFUERZO PROPIO_DEF'!$B$10:$M$1114,12,FALSE)</f>
        <v>137136288</v>
      </c>
      <c r="O240" s="54">
        <f t="shared" si="13"/>
        <v>1242605656</v>
      </c>
      <c r="P240" s="41">
        <v>83</v>
      </c>
      <c r="Q240" s="17">
        <f t="shared" si="14"/>
        <v>54150014.905276172</v>
      </c>
      <c r="R240" s="19">
        <f t="shared" si="15"/>
        <v>13537503.726319043</v>
      </c>
      <c r="S240" s="69"/>
      <c r="T240" s="60"/>
    </row>
    <row r="241" spans="1:20" ht="12.75" x14ac:dyDescent="0.2">
      <c r="A241" s="56" t="s">
        <v>2185</v>
      </c>
      <c r="B241" s="31" t="s">
        <v>444</v>
      </c>
      <c r="C241" s="23" t="s">
        <v>376</v>
      </c>
      <c r="D241" s="23" t="s">
        <v>445</v>
      </c>
      <c r="E241" s="48" t="s">
        <v>2162</v>
      </c>
      <c r="F241" s="26">
        <f>VLOOKUP($B$11:$B$1115,[1]Hoja2!$A$2:$P$1115,16,FALSE)</f>
        <v>2666</v>
      </c>
      <c r="G241" s="107">
        <v>703971.55115434702</v>
      </c>
      <c r="H241" s="51">
        <f t="shared" si="12"/>
        <v>1876788156</v>
      </c>
      <c r="I241" s="108">
        <v>781910695</v>
      </c>
      <c r="J241" s="62">
        <v>0</v>
      </c>
      <c r="K241" s="63">
        <f>VLOOKUP($B$11:$B$1115,'RECURSOS DE ESFUERZO PROPIO_DEF'!$B$10:$H$1114,7,FALSE)</f>
        <v>9430734</v>
      </c>
      <c r="L241" s="45">
        <f>VLOOKUP($B$11:$B$1115,'RECURSOS DE ESFUERZO PROPIO_DEF'!$B$10:$I$1114,8,FALSE)</f>
        <v>0</v>
      </c>
      <c r="M241" s="63">
        <f>VLOOKUP($B$11:$B$1115,'RECURSOS DE ESFUERZO PROPIO_DEF'!$B$10:$M$1114,9,FALSE)</f>
        <v>0</v>
      </c>
      <c r="N241" s="63">
        <f>VLOOKUP($B$11:$B$1115,'RECURSOS DE ESFUERZO PROPIO_DEF'!$B$10:$M$1114,12,FALSE)</f>
        <v>15549157</v>
      </c>
      <c r="O241" s="54">
        <f t="shared" si="13"/>
        <v>1069897570</v>
      </c>
      <c r="P241" s="41">
        <v>45</v>
      </c>
      <c r="Q241" s="17">
        <f t="shared" si="14"/>
        <v>31678719.801945616</v>
      </c>
      <c r="R241" s="19">
        <f t="shared" si="15"/>
        <v>7919679.9504864039</v>
      </c>
      <c r="S241" s="69"/>
      <c r="T241" s="60"/>
    </row>
    <row r="242" spans="1:20" ht="12.75" x14ac:dyDescent="0.2">
      <c r="A242" s="56" t="s">
        <v>2185</v>
      </c>
      <c r="B242" s="31" t="s">
        <v>446</v>
      </c>
      <c r="C242" s="23" t="s">
        <v>376</v>
      </c>
      <c r="D242" s="23" t="s">
        <v>447</v>
      </c>
      <c r="E242" s="48" t="s">
        <v>2162</v>
      </c>
      <c r="F242" s="26">
        <f>VLOOKUP($B$11:$B$1115,[1]Hoja2!$A$2:$P$1115,16,FALSE)</f>
        <v>2545</v>
      </c>
      <c r="G242" s="107">
        <v>621095.2195030452</v>
      </c>
      <c r="H242" s="51">
        <f t="shared" si="12"/>
        <v>1580687334</v>
      </c>
      <c r="I242" s="108">
        <v>683024339</v>
      </c>
      <c r="J242" s="62">
        <v>0</v>
      </c>
      <c r="K242" s="63">
        <f>VLOOKUP($B$11:$B$1115,'RECURSOS DE ESFUERZO PROPIO_DEF'!$B$10:$H$1114,7,FALSE)</f>
        <v>8246724</v>
      </c>
      <c r="L242" s="45">
        <f>VLOOKUP($B$11:$B$1115,'RECURSOS DE ESFUERZO PROPIO_DEF'!$B$10:$I$1114,8,FALSE)</f>
        <v>0</v>
      </c>
      <c r="M242" s="63">
        <f>VLOOKUP($B$11:$B$1115,'RECURSOS DE ESFUERZO PROPIO_DEF'!$B$10:$M$1114,9,FALSE)</f>
        <v>0</v>
      </c>
      <c r="N242" s="63">
        <f>VLOOKUP($B$11:$B$1115,'RECURSOS DE ESFUERZO PROPIO_DEF'!$B$10:$M$1114,12,FALSE)</f>
        <v>131323088</v>
      </c>
      <c r="O242" s="54">
        <f t="shared" si="13"/>
        <v>758093183</v>
      </c>
      <c r="P242" s="41">
        <v>107</v>
      </c>
      <c r="Q242" s="17">
        <f t="shared" si="14"/>
        <v>66457188.486825839</v>
      </c>
      <c r="R242" s="19">
        <f t="shared" si="15"/>
        <v>16614297.12170646</v>
      </c>
      <c r="S242" s="69"/>
      <c r="T242" s="60"/>
    </row>
    <row r="243" spans="1:20" ht="12.75" x14ac:dyDescent="0.2">
      <c r="A243" s="56" t="s">
        <v>2185</v>
      </c>
      <c r="B243" s="31" t="s">
        <v>448</v>
      </c>
      <c r="C243" s="23" t="s">
        <v>376</v>
      </c>
      <c r="D243" s="23" t="s">
        <v>449</v>
      </c>
      <c r="E243" s="48" t="s">
        <v>2162</v>
      </c>
      <c r="F243" s="26">
        <f>VLOOKUP($B$11:$B$1115,[1]Hoja2!$A$2:$P$1115,16,FALSE)</f>
        <v>3557</v>
      </c>
      <c r="G243" s="107">
        <v>605463.57659538067</v>
      </c>
      <c r="H243" s="51">
        <f t="shared" si="12"/>
        <v>2153633942</v>
      </c>
      <c r="I243" s="108">
        <v>987770622</v>
      </c>
      <c r="J243" s="62">
        <v>0</v>
      </c>
      <c r="K243" s="63">
        <f>VLOOKUP($B$11:$B$1115,'RECURSOS DE ESFUERZO PROPIO_DEF'!$B$10:$H$1114,7,FALSE)</f>
        <v>13774407</v>
      </c>
      <c r="L243" s="45">
        <f>VLOOKUP($B$11:$B$1115,'RECURSOS DE ESFUERZO PROPIO_DEF'!$B$10:$I$1114,8,FALSE)</f>
        <v>0</v>
      </c>
      <c r="M243" s="63">
        <f>VLOOKUP($B$11:$B$1115,'RECURSOS DE ESFUERZO PROPIO_DEF'!$B$10:$M$1114,9,FALSE)</f>
        <v>0</v>
      </c>
      <c r="N243" s="63">
        <f>VLOOKUP($B$11:$B$1115,'RECURSOS DE ESFUERZO PROPIO_DEF'!$B$10:$M$1114,12,FALSE)</f>
        <v>189051457</v>
      </c>
      <c r="O243" s="54">
        <f t="shared" si="13"/>
        <v>963037456</v>
      </c>
      <c r="P243" s="41">
        <v>46</v>
      </c>
      <c r="Q243" s="17">
        <f t="shared" si="14"/>
        <v>27851324.52338751</v>
      </c>
      <c r="R243" s="19">
        <f t="shared" si="15"/>
        <v>6962831.1308468776</v>
      </c>
      <c r="S243" s="69"/>
      <c r="T243" s="60"/>
    </row>
    <row r="244" spans="1:20" ht="12.75" x14ac:dyDescent="0.2">
      <c r="A244" s="56" t="s">
        <v>2185</v>
      </c>
      <c r="B244" s="31" t="s">
        <v>450</v>
      </c>
      <c r="C244" s="23" t="s">
        <v>376</v>
      </c>
      <c r="D244" s="23" t="s">
        <v>451</v>
      </c>
      <c r="E244" s="48" t="s">
        <v>2162</v>
      </c>
      <c r="F244" s="26">
        <f>VLOOKUP($B$11:$B$1115,[1]Hoja2!$A$2:$P$1115,16,FALSE)</f>
        <v>9597</v>
      </c>
      <c r="G244" s="107">
        <v>654387.90556304576</v>
      </c>
      <c r="H244" s="51">
        <f t="shared" si="12"/>
        <v>6280160730</v>
      </c>
      <c r="I244" s="108">
        <v>2057335797</v>
      </c>
      <c r="J244" s="62">
        <v>0</v>
      </c>
      <c r="K244" s="63">
        <f>VLOOKUP($B$11:$B$1115,'RECURSOS DE ESFUERZO PROPIO_DEF'!$B$10:$H$1114,7,FALSE)</f>
        <v>60722718</v>
      </c>
      <c r="L244" s="45">
        <f>VLOOKUP($B$11:$B$1115,'RECURSOS DE ESFUERZO PROPIO_DEF'!$B$10:$I$1114,8,FALSE)</f>
        <v>0</v>
      </c>
      <c r="M244" s="63">
        <f>VLOOKUP($B$11:$B$1115,'RECURSOS DE ESFUERZO PROPIO_DEF'!$B$10:$M$1114,9,FALSE)</f>
        <v>0</v>
      </c>
      <c r="N244" s="63">
        <f>VLOOKUP($B$11:$B$1115,'RECURSOS DE ESFUERZO PROPIO_DEF'!$B$10:$M$1114,12,FALSE)</f>
        <v>877004653</v>
      </c>
      <c r="O244" s="54">
        <f t="shared" si="13"/>
        <v>3285097562</v>
      </c>
      <c r="P244" s="41">
        <v>201</v>
      </c>
      <c r="Q244" s="17">
        <f t="shared" si="14"/>
        <v>131531969.0181722</v>
      </c>
      <c r="R244" s="19">
        <f t="shared" si="15"/>
        <v>32882992.254543051</v>
      </c>
      <c r="S244" s="69"/>
      <c r="T244" s="60"/>
    </row>
    <row r="245" spans="1:20" ht="12.75" x14ac:dyDescent="0.2">
      <c r="A245" s="56" t="s">
        <v>2185</v>
      </c>
      <c r="B245" s="31" t="s">
        <v>452</v>
      </c>
      <c r="C245" s="23" t="s">
        <v>376</v>
      </c>
      <c r="D245" s="23" t="s">
        <v>453</v>
      </c>
      <c r="E245" s="48" t="s">
        <v>2162</v>
      </c>
      <c r="F245" s="26">
        <f>VLOOKUP($B$11:$B$1115,[1]Hoja2!$A$2:$P$1115,16,FALSE)</f>
        <v>1299</v>
      </c>
      <c r="G245" s="107">
        <v>796069.50072588061</v>
      </c>
      <c r="H245" s="51">
        <f t="shared" si="12"/>
        <v>1034094282</v>
      </c>
      <c r="I245" s="108">
        <v>368873258</v>
      </c>
      <c r="J245" s="62">
        <v>0</v>
      </c>
      <c r="K245" s="63">
        <f>VLOOKUP($B$11:$B$1115,'RECURSOS DE ESFUERZO PROPIO_DEF'!$B$10:$H$1114,7,FALSE)</f>
        <v>11353868</v>
      </c>
      <c r="L245" s="45">
        <f>VLOOKUP($B$11:$B$1115,'RECURSOS DE ESFUERZO PROPIO_DEF'!$B$10:$I$1114,8,FALSE)</f>
        <v>0</v>
      </c>
      <c r="M245" s="63">
        <f>VLOOKUP($B$11:$B$1115,'RECURSOS DE ESFUERZO PROPIO_DEF'!$B$10:$M$1114,9,FALSE)</f>
        <v>0</v>
      </c>
      <c r="N245" s="63">
        <f>VLOOKUP($B$11:$B$1115,'RECURSOS DE ESFUERZO PROPIO_DEF'!$B$10:$M$1114,12,FALSE)</f>
        <v>581152</v>
      </c>
      <c r="O245" s="54">
        <f t="shared" si="13"/>
        <v>653286004</v>
      </c>
      <c r="P245" s="41">
        <v>51</v>
      </c>
      <c r="Q245" s="17">
        <f t="shared" si="14"/>
        <v>40599544.537019908</v>
      </c>
      <c r="R245" s="19">
        <f t="shared" si="15"/>
        <v>10149886.134254977</v>
      </c>
      <c r="S245" s="69"/>
      <c r="T245" s="60"/>
    </row>
    <row r="246" spans="1:20" ht="12.75" x14ac:dyDescent="0.2">
      <c r="A246" s="56" t="s">
        <v>2185</v>
      </c>
      <c r="B246" s="31" t="s">
        <v>454</v>
      </c>
      <c r="C246" s="23" t="s">
        <v>376</v>
      </c>
      <c r="D246" s="23" t="s">
        <v>455</v>
      </c>
      <c r="E246" s="48" t="s">
        <v>2162</v>
      </c>
      <c r="F246" s="26">
        <f>VLOOKUP($B$11:$B$1115,[1]Hoja2!$A$2:$P$1115,16,FALSE)</f>
        <v>5683</v>
      </c>
      <c r="G246" s="107">
        <v>651279.78079266055</v>
      </c>
      <c r="H246" s="51">
        <f t="shared" si="12"/>
        <v>3701222995</v>
      </c>
      <c r="I246" s="108">
        <v>1443172320</v>
      </c>
      <c r="J246" s="62">
        <v>55136118</v>
      </c>
      <c r="K246" s="63">
        <f>VLOOKUP($B$11:$B$1115,'RECURSOS DE ESFUERZO PROPIO_DEF'!$B$10:$H$1114,7,FALSE)</f>
        <v>62663221</v>
      </c>
      <c r="L246" s="45">
        <f>VLOOKUP($B$11:$B$1115,'RECURSOS DE ESFUERZO PROPIO_DEF'!$B$10:$I$1114,8,FALSE)</f>
        <v>0</v>
      </c>
      <c r="M246" s="63">
        <f>VLOOKUP($B$11:$B$1115,'RECURSOS DE ESFUERZO PROPIO_DEF'!$B$10:$M$1114,9,FALSE)</f>
        <v>0</v>
      </c>
      <c r="N246" s="63">
        <f>VLOOKUP($B$11:$B$1115,'RECURSOS DE ESFUERZO PROPIO_DEF'!$B$10:$M$1114,12,FALSE)</f>
        <v>526983230</v>
      </c>
      <c r="O246" s="54">
        <f t="shared" si="13"/>
        <v>1613268106</v>
      </c>
      <c r="P246" s="41">
        <v>79</v>
      </c>
      <c r="Q246" s="17">
        <f t="shared" si="14"/>
        <v>51451102.682620183</v>
      </c>
      <c r="R246" s="19">
        <f t="shared" si="15"/>
        <v>12862775.670655046</v>
      </c>
      <c r="S246" s="69"/>
      <c r="T246" s="60"/>
    </row>
    <row r="247" spans="1:20" ht="12.75" x14ac:dyDescent="0.2">
      <c r="A247" s="56" t="s">
        <v>2185</v>
      </c>
      <c r="B247" s="31" t="s">
        <v>456</v>
      </c>
      <c r="C247" s="23" t="s">
        <v>376</v>
      </c>
      <c r="D247" s="23" t="s">
        <v>2112</v>
      </c>
      <c r="E247" s="48" t="s">
        <v>2162</v>
      </c>
      <c r="F247" s="26">
        <f>VLOOKUP($B$11:$B$1115,[1]Hoja2!$A$2:$P$1115,16,FALSE)</f>
        <v>3032</v>
      </c>
      <c r="G247" s="107">
        <v>755447.52535736584</v>
      </c>
      <c r="H247" s="51">
        <f t="shared" si="12"/>
        <v>2290516897</v>
      </c>
      <c r="I247" s="108">
        <v>771434216</v>
      </c>
      <c r="J247" s="62">
        <v>33749440</v>
      </c>
      <c r="K247" s="63">
        <f>VLOOKUP($B$11:$B$1115,'RECURSOS DE ESFUERZO PROPIO_DEF'!$B$10:$H$1114,7,FALSE)</f>
        <v>9542889</v>
      </c>
      <c r="L247" s="45">
        <f>VLOOKUP($B$11:$B$1115,'RECURSOS DE ESFUERZO PROPIO_DEF'!$B$10:$I$1114,8,FALSE)</f>
        <v>0</v>
      </c>
      <c r="M247" s="63">
        <f>VLOOKUP($B$11:$B$1115,'RECURSOS DE ESFUERZO PROPIO_DEF'!$B$10:$M$1114,9,FALSE)</f>
        <v>0</v>
      </c>
      <c r="N247" s="63">
        <f>VLOOKUP($B$11:$B$1115,'RECURSOS DE ESFUERZO PROPIO_DEF'!$B$10:$M$1114,12,FALSE)</f>
        <v>0</v>
      </c>
      <c r="O247" s="54">
        <f t="shared" si="13"/>
        <v>1475790352</v>
      </c>
      <c r="P247" s="41">
        <v>36</v>
      </c>
      <c r="Q247" s="17">
        <f t="shared" si="14"/>
        <v>27196110.912865169</v>
      </c>
      <c r="R247" s="19">
        <f t="shared" si="15"/>
        <v>6799027.7282162923</v>
      </c>
      <c r="S247" s="69"/>
      <c r="T247" s="60"/>
    </row>
    <row r="248" spans="1:20" ht="12.75" x14ac:dyDescent="0.2">
      <c r="A248" s="56" t="s">
        <v>2185</v>
      </c>
      <c r="B248" s="31" t="s">
        <v>457</v>
      </c>
      <c r="C248" s="23" t="s">
        <v>376</v>
      </c>
      <c r="D248" s="23" t="s">
        <v>458</v>
      </c>
      <c r="E248" s="48" t="s">
        <v>2162</v>
      </c>
      <c r="F248" s="26">
        <f>VLOOKUP($B$11:$B$1115,[1]Hoja2!$A$2:$P$1115,16,FALSE)</f>
        <v>4141</v>
      </c>
      <c r="G248" s="107">
        <v>624233.40328083211</v>
      </c>
      <c r="H248" s="51">
        <f t="shared" si="12"/>
        <v>2584950523</v>
      </c>
      <c r="I248" s="108">
        <v>802778871</v>
      </c>
      <c r="J248" s="62">
        <v>0</v>
      </c>
      <c r="K248" s="63">
        <f>VLOOKUP($B$11:$B$1115,'RECURSOS DE ESFUERZO PROPIO_DEF'!$B$10:$H$1114,7,FALSE)</f>
        <v>11194476</v>
      </c>
      <c r="L248" s="45">
        <f>VLOOKUP($B$11:$B$1115,'RECURSOS DE ESFUERZO PROPIO_DEF'!$B$10:$I$1114,8,FALSE)</f>
        <v>0</v>
      </c>
      <c r="M248" s="63">
        <f>VLOOKUP($B$11:$B$1115,'RECURSOS DE ESFUERZO PROPIO_DEF'!$B$10:$M$1114,9,FALSE)</f>
        <v>0</v>
      </c>
      <c r="N248" s="63">
        <f>VLOOKUP($B$11:$B$1115,'RECURSOS DE ESFUERZO PROPIO_DEF'!$B$10:$M$1114,12,FALSE)</f>
        <v>0</v>
      </c>
      <c r="O248" s="54">
        <f t="shared" si="13"/>
        <v>1770977176</v>
      </c>
      <c r="P248" s="41">
        <v>58</v>
      </c>
      <c r="Q248" s="17">
        <f t="shared" si="14"/>
        <v>36205537.390288264</v>
      </c>
      <c r="R248" s="19">
        <f t="shared" si="15"/>
        <v>9051384.3475720659</v>
      </c>
      <c r="S248" s="69"/>
      <c r="T248" s="60"/>
    </row>
    <row r="249" spans="1:20" ht="12.75" x14ac:dyDescent="0.2">
      <c r="A249" s="56" t="s">
        <v>2185</v>
      </c>
      <c r="B249" s="31" t="s">
        <v>459</v>
      </c>
      <c r="C249" s="23" t="s">
        <v>376</v>
      </c>
      <c r="D249" s="23" t="s">
        <v>460</v>
      </c>
      <c r="E249" s="48" t="s">
        <v>2162</v>
      </c>
      <c r="F249" s="26">
        <f>VLOOKUP($B$11:$B$1115,[1]Hoja2!$A$2:$P$1115,16,FALSE)</f>
        <v>1298</v>
      </c>
      <c r="G249" s="107">
        <v>597558.03625292738</v>
      </c>
      <c r="H249" s="51">
        <f t="shared" si="12"/>
        <v>775630332</v>
      </c>
      <c r="I249" s="108">
        <v>378594707</v>
      </c>
      <c r="J249" s="62">
        <v>0</v>
      </c>
      <c r="K249" s="63">
        <f>VLOOKUP($B$11:$B$1115,'RECURSOS DE ESFUERZO PROPIO_DEF'!$B$10:$H$1114,7,FALSE)</f>
        <v>4560048</v>
      </c>
      <c r="L249" s="45">
        <f>VLOOKUP($B$11:$B$1115,'RECURSOS DE ESFUERZO PROPIO_DEF'!$B$10:$I$1114,8,FALSE)</f>
        <v>0</v>
      </c>
      <c r="M249" s="63">
        <f>VLOOKUP($B$11:$B$1115,'RECURSOS DE ESFUERZO PROPIO_DEF'!$B$10:$M$1114,9,FALSE)</f>
        <v>0</v>
      </c>
      <c r="N249" s="63">
        <f>VLOOKUP($B$11:$B$1115,'RECURSOS DE ESFUERZO PROPIO_DEF'!$B$10:$M$1114,12,FALSE)</f>
        <v>29715555</v>
      </c>
      <c r="O249" s="54">
        <f t="shared" si="13"/>
        <v>362760022</v>
      </c>
      <c r="P249" s="41">
        <v>44</v>
      </c>
      <c r="Q249" s="17">
        <f t="shared" si="14"/>
        <v>26292553.595128804</v>
      </c>
      <c r="R249" s="19">
        <f t="shared" si="15"/>
        <v>6573138.3987822011</v>
      </c>
      <c r="S249" s="69"/>
      <c r="T249" s="60"/>
    </row>
    <row r="250" spans="1:20" ht="12.75" x14ac:dyDescent="0.2">
      <c r="A250" s="56" t="s">
        <v>2185</v>
      </c>
      <c r="B250" s="31" t="s">
        <v>461</v>
      </c>
      <c r="C250" s="23" t="s">
        <v>376</v>
      </c>
      <c r="D250" s="23" t="s">
        <v>462</v>
      </c>
      <c r="E250" s="48" t="s">
        <v>2162</v>
      </c>
      <c r="F250" s="26">
        <f>VLOOKUP($B$11:$B$1115,[1]Hoja2!$A$2:$P$1115,16,FALSE)</f>
        <v>5381</v>
      </c>
      <c r="G250" s="107">
        <v>628779.49782799336</v>
      </c>
      <c r="H250" s="51">
        <f t="shared" si="12"/>
        <v>3383462478</v>
      </c>
      <c r="I250" s="108">
        <v>1454917377</v>
      </c>
      <c r="J250" s="62">
        <v>77831263</v>
      </c>
      <c r="K250" s="63">
        <f>VLOOKUP($B$11:$B$1115,'RECURSOS DE ESFUERZO PROPIO_DEF'!$B$10:$H$1114,7,FALSE)</f>
        <v>17339380</v>
      </c>
      <c r="L250" s="45">
        <f>VLOOKUP($B$11:$B$1115,'RECURSOS DE ESFUERZO PROPIO_DEF'!$B$10:$I$1114,8,FALSE)</f>
        <v>0</v>
      </c>
      <c r="M250" s="63">
        <f>VLOOKUP($B$11:$B$1115,'RECURSOS DE ESFUERZO PROPIO_DEF'!$B$10:$M$1114,9,FALSE)</f>
        <v>0</v>
      </c>
      <c r="N250" s="63">
        <f>VLOOKUP($B$11:$B$1115,'RECURSOS DE ESFUERZO PROPIO_DEF'!$B$10:$M$1114,12,FALSE)</f>
        <v>240793749</v>
      </c>
      <c r="O250" s="54">
        <f t="shared" si="13"/>
        <v>1592580709</v>
      </c>
      <c r="P250" s="41">
        <v>68</v>
      </c>
      <c r="Q250" s="17">
        <f t="shared" si="14"/>
        <v>42757005.85230355</v>
      </c>
      <c r="R250" s="19">
        <f t="shared" si="15"/>
        <v>10689251.463075887</v>
      </c>
      <c r="S250" s="69"/>
      <c r="T250" s="60"/>
    </row>
    <row r="251" spans="1:20" ht="12.75" x14ac:dyDescent="0.2">
      <c r="A251" s="56" t="s">
        <v>2185</v>
      </c>
      <c r="B251" s="31" t="s">
        <v>463</v>
      </c>
      <c r="C251" s="23" t="s">
        <v>376</v>
      </c>
      <c r="D251" s="23" t="s">
        <v>116</v>
      </c>
      <c r="E251" s="48" t="s">
        <v>2162</v>
      </c>
      <c r="F251" s="26">
        <f>VLOOKUP($B$11:$B$1115,[1]Hoja2!$A$2:$P$1115,16,FALSE)</f>
        <v>3188</v>
      </c>
      <c r="G251" s="107">
        <v>671613.47744398867</v>
      </c>
      <c r="H251" s="51">
        <f t="shared" si="12"/>
        <v>2141103767</v>
      </c>
      <c r="I251" s="108">
        <v>993193906</v>
      </c>
      <c r="J251" s="62">
        <v>0</v>
      </c>
      <c r="K251" s="63">
        <f>VLOOKUP($B$11:$B$1115,'RECURSOS DE ESFUERZO PROPIO_DEF'!$B$10:$H$1114,7,FALSE)</f>
        <v>11945806</v>
      </c>
      <c r="L251" s="45">
        <f>VLOOKUP($B$11:$B$1115,'RECURSOS DE ESFUERZO PROPIO_DEF'!$B$10:$I$1114,8,FALSE)</f>
        <v>0</v>
      </c>
      <c r="M251" s="63">
        <f>VLOOKUP($B$11:$B$1115,'RECURSOS DE ESFUERZO PROPIO_DEF'!$B$10:$M$1114,9,FALSE)</f>
        <v>0</v>
      </c>
      <c r="N251" s="63">
        <f>VLOOKUP($B$11:$B$1115,'RECURSOS DE ESFUERZO PROPIO_DEF'!$B$10:$M$1114,12,FALSE)</f>
        <v>72964361</v>
      </c>
      <c r="O251" s="54">
        <f t="shared" si="13"/>
        <v>1062999694</v>
      </c>
      <c r="P251" s="41">
        <v>29</v>
      </c>
      <c r="Q251" s="17">
        <f t="shared" si="14"/>
        <v>19476790.845875673</v>
      </c>
      <c r="R251" s="19">
        <f t="shared" si="15"/>
        <v>4869197.7114689182</v>
      </c>
      <c r="S251" s="69"/>
      <c r="T251" s="60"/>
    </row>
    <row r="252" spans="1:20" ht="12.75" x14ac:dyDescent="0.2">
      <c r="A252" s="56" t="s">
        <v>2185</v>
      </c>
      <c r="B252" s="31" t="s">
        <v>464</v>
      </c>
      <c r="C252" s="23" t="s">
        <v>376</v>
      </c>
      <c r="D252" s="23" t="s">
        <v>465</v>
      </c>
      <c r="E252" s="48" t="s">
        <v>2162</v>
      </c>
      <c r="F252" s="26">
        <f>VLOOKUP($B$11:$B$1115,[1]Hoja2!$A$2:$P$1115,16,FALSE)</f>
        <v>3307</v>
      </c>
      <c r="G252" s="107">
        <v>672026.31482656836</v>
      </c>
      <c r="H252" s="51">
        <f t="shared" si="12"/>
        <v>2222391024</v>
      </c>
      <c r="I252" s="108">
        <v>869082664</v>
      </c>
      <c r="J252" s="62">
        <v>0</v>
      </c>
      <c r="K252" s="63">
        <f>VLOOKUP($B$11:$B$1115,'RECURSOS DE ESFUERZO PROPIO_DEF'!$B$10:$H$1114,7,FALSE)</f>
        <v>11132623</v>
      </c>
      <c r="L252" s="45">
        <f>VLOOKUP($B$11:$B$1115,'RECURSOS DE ESFUERZO PROPIO_DEF'!$B$10:$I$1114,8,FALSE)</f>
        <v>0</v>
      </c>
      <c r="M252" s="63">
        <f>VLOOKUP($B$11:$B$1115,'RECURSOS DE ESFUERZO PROPIO_DEF'!$B$10:$M$1114,9,FALSE)</f>
        <v>0</v>
      </c>
      <c r="N252" s="63">
        <f>VLOOKUP($B$11:$B$1115,'RECURSOS DE ESFUERZO PROPIO_DEF'!$B$10:$M$1114,12,FALSE)</f>
        <v>50061558</v>
      </c>
      <c r="O252" s="54">
        <f t="shared" si="13"/>
        <v>1292114179</v>
      </c>
      <c r="P252" s="41">
        <v>98</v>
      </c>
      <c r="Q252" s="17">
        <f t="shared" si="14"/>
        <v>65858578.853003696</v>
      </c>
      <c r="R252" s="19">
        <f t="shared" si="15"/>
        <v>16464644.713250924</v>
      </c>
      <c r="S252" s="69"/>
      <c r="T252" s="60"/>
    </row>
    <row r="253" spans="1:20" ht="12.75" x14ac:dyDescent="0.2">
      <c r="A253" s="56" t="s">
        <v>2185</v>
      </c>
      <c r="B253" s="31" t="s">
        <v>466</v>
      </c>
      <c r="C253" s="23" t="s">
        <v>376</v>
      </c>
      <c r="D253" s="23" t="s">
        <v>467</v>
      </c>
      <c r="E253" s="48" t="s">
        <v>2162</v>
      </c>
      <c r="F253" s="26">
        <f>VLOOKUP($B$11:$B$1115,[1]Hoja2!$A$2:$P$1115,16,FALSE)</f>
        <v>2276</v>
      </c>
      <c r="G253" s="107">
        <v>732907.32891891897</v>
      </c>
      <c r="H253" s="51">
        <f t="shared" si="12"/>
        <v>1668097081</v>
      </c>
      <c r="I253" s="108">
        <v>621163132</v>
      </c>
      <c r="J253" s="62">
        <v>8166643</v>
      </c>
      <c r="K253" s="63">
        <f>VLOOKUP($B$11:$B$1115,'RECURSOS DE ESFUERZO PROPIO_DEF'!$B$10:$H$1114,7,FALSE)</f>
        <v>7351122</v>
      </c>
      <c r="L253" s="45">
        <f>VLOOKUP($B$11:$B$1115,'RECURSOS DE ESFUERZO PROPIO_DEF'!$B$10:$I$1114,8,FALSE)</f>
        <v>0</v>
      </c>
      <c r="M253" s="63">
        <f>VLOOKUP($B$11:$B$1115,'RECURSOS DE ESFUERZO PROPIO_DEF'!$B$10:$M$1114,9,FALSE)</f>
        <v>0</v>
      </c>
      <c r="N253" s="63">
        <f>VLOOKUP($B$11:$B$1115,'RECURSOS DE ESFUERZO PROPIO_DEF'!$B$10:$M$1114,12,FALSE)</f>
        <v>56828009</v>
      </c>
      <c r="O253" s="54">
        <f t="shared" si="13"/>
        <v>974588175</v>
      </c>
      <c r="P253" s="41">
        <v>38</v>
      </c>
      <c r="Q253" s="17">
        <f t="shared" si="14"/>
        <v>27850478.498918921</v>
      </c>
      <c r="R253" s="19">
        <f t="shared" si="15"/>
        <v>6962619.6247297302</v>
      </c>
      <c r="S253" s="69"/>
      <c r="T253" s="60"/>
    </row>
    <row r="254" spans="1:20" ht="12.75" x14ac:dyDescent="0.2">
      <c r="A254" s="56" t="s">
        <v>2185</v>
      </c>
      <c r="B254" s="31" t="s">
        <v>468</v>
      </c>
      <c r="C254" s="23" t="s">
        <v>376</v>
      </c>
      <c r="D254" s="23" t="s">
        <v>469</v>
      </c>
      <c r="E254" s="48" t="s">
        <v>2162</v>
      </c>
      <c r="F254" s="26">
        <f>VLOOKUP($B$11:$B$1115,[1]Hoja2!$A$2:$P$1115,16,FALSE)</f>
        <v>1249</v>
      </c>
      <c r="G254" s="107">
        <v>642734.24977894733</v>
      </c>
      <c r="H254" s="51">
        <f t="shared" si="12"/>
        <v>802775078</v>
      </c>
      <c r="I254" s="108">
        <v>329521682</v>
      </c>
      <c r="J254" s="62">
        <v>0</v>
      </c>
      <c r="K254" s="63">
        <f>VLOOKUP($B$11:$B$1115,'RECURSOS DE ESFUERZO PROPIO_DEF'!$B$10:$H$1114,7,FALSE)</f>
        <v>4007157</v>
      </c>
      <c r="L254" s="45">
        <f>VLOOKUP($B$11:$B$1115,'RECURSOS DE ESFUERZO PROPIO_DEF'!$B$10:$I$1114,8,FALSE)</f>
        <v>0</v>
      </c>
      <c r="M254" s="63">
        <f>VLOOKUP($B$11:$B$1115,'RECURSOS DE ESFUERZO PROPIO_DEF'!$B$10:$M$1114,9,FALSE)</f>
        <v>0</v>
      </c>
      <c r="N254" s="63">
        <f>VLOOKUP($B$11:$B$1115,'RECURSOS DE ESFUERZO PROPIO_DEF'!$B$10:$M$1114,12,FALSE)</f>
        <v>0</v>
      </c>
      <c r="O254" s="54">
        <f t="shared" si="13"/>
        <v>469246239</v>
      </c>
      <c r="P254" s="41">
        <v>25</v>
      </c>
      <c r="Q254" s="17">
        <f t="shared" si="14"/>
        <v>16068356.244473683</v>
      </c>
      <c r="R254" s="19">
        <f t="shared" si="15"/>
        <v>4017089.0611184207</v>
      </c>
      <c r="S254" s="69"/>
      <c r="T254" s="60"/>
    </row>
    <row r="255" spans="1:20" ht="12.75" x14ac:dyDescent="0.2">
      <c r="A255" s="56" t="s">
        <v>2185</v>
      </c>
      <c r="B255" s="31" t="s">
        <v>470</v>
      </c>
      <c r="C255" s="23" t="s">
        <v>376</v>
      </c>
      <c r="D255" s="23" t="s">
        <v>471</v>
      </c>
      <c r="E255" s="48" t="s">
        <v>2162</v>
      </c>
      <c r="F255" s="26">
        <f>VLOOKUP($B$11:$B$1115,[1]Hoja2!$A$2:$P$1115,16,FALSE)</f>
        <v>2308</v>
      </c>
      <c r="G255" s="107">
        <v>774591.51910455758</v>
      </c>
      <c r="H255" s="51">
        <f t="shared" si="12"/>
        <v>1787757227</v>
      </c>
      <c r="I255" s="108">
        <v>567163749</v>
      </c>
      <c r="J255" s="62">
        <v>78237339</v>
      </c>
      <c r="K255" s="63">
        <f>VLOOKUP($B$11:$B$1115,'RECURSOS DE ESFUERZO PROPIO_DEF'!$B$10:$H$1114,7,FALSE)</f>
        <v>7087047</v>
      </c>
      <c r="L255" s="45">
        <f>VLOOKUP($B$11:$B$1115,'RECURSOS DE ESFUERZO PROPIO_DEF'!$B$10:$I$1114,8,FALSE)</f>
        <v>0</v>
      </c>
      <c r="M255" s="63">
        <f>VLOOKUP($B$11:$B$1115,'RECURSOS DE ESFUERZO PROPIO_DEF'!$B$10:$M$1114,9,FALSE)</f>
        <v>0</v>
      </c>
      <c r="N255" s="63">
        <f>VLOOKUP($B$11:$B$1115,'RECURSOS DE ESFUERZO PROPIO_DEF'!$B$10:$M$1114,12,FALSE)</f>
        <v>0</v>
      </c>
      <c r="O255" s="54">
        <f t="shared" si="13"/>
        <v>1135269092</v>
      </c>
      <c r="P255" s="41">
        <v>67</v>
      </c>
      <c r="Q255" s="17">
        <f t="shared" si="14"/>
        <v>51897631.780005358</v>
      </c>
      <c r="R255" s="19">
        <f t="shared" si="15"/>
        <v>12974407.94500134</v>
      </c>
      <c r="S255" s="69"/>
      <c r="T255" s="60"/>
    </row>
    <row r="256" spans="1:20" ht="12.75" x14ac:dyDescent="0.2">
      <c r="A256" s="56" t="s">
        <v>2185</v>
      </c>
      <c r="B256" s="31" t="s">
        <v>472</v>
      </c>
      <c r="C256" s="23" t="s">
        <v>376</v>
      </c>
      <c r="D256" s="23" t="s">
        <v>473</v>
      </c>
      <c r="E256" s="48" t="s">
        <v>2162</v>
      </c>
      <c r="F256" s="26">
        <f>VLOOKUP($B$11:$B$1115,[1]Hoja2!$A$2:$P$1115,16,FALSE)</f>
        <v>6564</v>
      </c>
      <c r="G256" s="107">
        <v>535624.07502761402</v>
      </c>
      <c r="H256" s="51">
        <f t="shared" si="12"/>
        <v>3515836429</v>
      </c>
      <c r="I256" s="108">
        <v>1514844802</v>
      </c>
      <c r="J256" s="62">
        <v>0</v>
      </c>
      <c r="K256" s="63">
        <f>VLOOKUP($B$11:$B$1115,'RECURSOS DE ESFUERZO PROPIO_DEF'!$B$10:$H$1114,7,FALSE)</f>
        <v>74703587</v>
      </c>
      <c r="L256" s="45">
        <f>VLOOKUP($B$11:$B$1115,'RECURSOS DE ESFUERZO PROPIO_DEF'!$B$10:$I$1114,8,FALSE)</f>
        <v>0</v>
      </c>
      <c r="M256" s="63">
        <f>VLOOKUP($B$11:$B$1115,'RECURSOS DE ESFUERZO PROPIO_DEF'!$B$10:$M$1114,9,FALSE)</f>
        <v>0</v>
      </c>
      <c r="N256" s="63">
        <f>VLOOKUP($B$11:$B$1115,'RECURSOS DE ESFUERZO PROPIO_DEF'!$B$10:$M$1114,12,FALSE)</f>
        <v>422256407</v>
      </c>
      <c r="O256" s="54">
        <f t="shared" si="13"/>
        <v>1504031633</v>
      </c>
      <c r="P256" s="41">
        <v>142</v>
      </c>
      <c r="Q256" s="17">
        <f t="shared" si="14"/>
        <v>76058618.653921187</v>
      </c>
      <c r="R256" s="19">
        <f t="shared" si="15"/>
        <v>19014654.663480297</v>
      </c>
      <c r="S256" s="69"/>
      <c r="T256" s="60"/>
    </row>
    <row r="257" spans="1:20" ht="12.75" x14ac:dyDescent="0.2">
      <c r="A257" s="56" t="s">
        <v>2185</v>
      </c>
      <c r="B257" s="31" t="s">
        <v>474</v>
      </c>
      <c r="C257" s="23" t="s">
        <v>376</v>
      </c>
      <c r="D257" s="23" t="s">
        <v>475</v>
      </c>
      <c r="E257" s="48" t="s">
        <v>2162</v>
      </c>
      <c r="F257" s="26">
        <f>VLOOKUP($B$11:$B$1115,[1]Hoja2!$A$2:$P$1115,16,FALSE)</f>
        <v>3463</v>
      </c>
      <c r="G257" s="107">
        <v>761297.09742222226</v>
      </c>
      <c r="H257" s="51">
        <f t="shared" si="12"/>
        <v>2636371849</v>
      </c>
      <c r="I257" s="108">
        <v>841917320</v>
      </c>
      <c r="J257" s="62">
        <v>0</v>
      </c>
      <c r="K257" s="63">
        <f>VLOOKUP($B$11:$B$1115,'RECURSOS DE ESFUERZO PROPIO_DEF'!$B$10:$H$1114,7,FALSE)</f>
        <v>10311761</v>
      </c>
      <c r="L257" s="45">
        <f>VLOOKUP($B$11:$B$1115,'RECURSOS DE ESFUERZO PROPIO_DEF'!$B$10:$I$1114,8,FALSE)</f>
        <v>0</v>
      </c>
      <c r="M257" s="63">
        <f>VLOOKUP($B$11:$B$1115,'RECURSOS DE ESFUERZO PROPIO_DEF'!$B$10:$M$1114,9,FALSE)</f>
        <v>0</v>
      </c>
      <c r="N257" s="63">
        <f>VLOOKUP($B$11:$B$1115,'RECURSOS DE ESFUERZO PROPIO_DEF'!$B$10:$M$1114,12,FALSE)</f>
        <v>152851674</v>
      </c>
      <c r="O257" s="54">
        <f t="shared" si="13"/>
        <v>1631291094</v>
      </c>
      <c r="P257" s="41">
        <v>89</v>
      </c>
      <c r="Q257" s="17">
        <f t="shared" si="14"/>
        <v>67755441.670577779</v>
      </c>
      <c r="R257" s="19">
        <f t="shared" si="15"/>
        <v>16938860.417644445</v>
      </c>
      <c r="S257" s="69"/>
      <c r="T257" s="60"/>
    </row>
    <row r="258" spans="1:20" ht="12.75" x14ac:dyDescent="0.2">
      <c r="A258" s="56" t="s">
        <v>2185</v>
      </c>
      <c r="B258" s="31" t="s">
        <v>476</v>
      </c>
      <c r="C258" s="23" t="s">
        <v>376</v>
      </c>
      <c r="D258" s="23" t="s">
        <v>477</v>
      </c>
      <c r="E258" s="48" t="s">
        <v>2162</v>
      </c>
      <c r="F258" s="26">
        <f>VLOOKUP($B$11:$B$1115,[1]Hoja2!$A$2:$P$1115,16,FALSE)</f>
        <v>5809</v>
      </c>
      <c r="G258" s="107">
        <v>572593.1366788958</v>
      </c>
      <c r="H258" s="51">
        <f t="shared" si="12"/>
        <v>3326193531</v>
      </c>
      <c r="I258" s="108">
        <v>1618037784</v>
      </c>
      <c r="J258" s="62">
        <v>0</v>
      </c>
      <c r="K258" s="63">
        <f>VLOOKUP($B$11:$B$1115,'RECURSOS DE ESFUERZO PROPIO_DEF'!$B$10:$H$1114,7,FALSE)</f>
        <v>19848031</v>
      </c>
      <c r="L258" s="45">
        <f>VLOOKUP($B$11:$B$1115,'RECURSOS DE ESFUERZO PROPIO_DEF'!$B$10:$I$1114,8,FALSE)</f>
        <v>0</v>
      </c>
      <c r="M258" s="63">
        <f>VLOOKUP($B$11:$B$1115,'RECURSOS DE ESFUERZO PROPIO_DEF'!$B$10:$M$1114,9,FALSE)</f>
        <v>0</v>
      </c>
      <c r="N258" s="63">
        <f>VLOOKUP($B$11:$B$1115,'RECURSOS DE ESFUERZO PROPIO_DEF'!$B$10:$M$1114,12,FALSE)</f>
        <v>275599730</v>
      </c>
      <c r="O258" s="54">
        <f t="shared" si="13"/>
        <v>1412707986</v>
      </c>
      <c r="P258" s="41">
        <v>52</v>
      </c>
      <c r="Q258" s="17">
        <f t="shared" si="14"/>
        <v>29774843.10730258</v>
      </c>
      <c r="R258" s="19">
        <f t="shared" si="15"/>
        <v>7443710.776825645</v>
      </c>
      <c r="S258" s="69"/>
      <c r="T258" s="60"/>
    </row>
    <row r="259" spans="1:20" ht="12.75" x14ac:dyDescent="0.2">
      <c r="A259" s="56" t="s">
        <v>2185</v>
      </c>
      <c r="B259" s="31" t="s">
        <v>478</v>
      </c>
      <c r="C259" s="23" t="s">
        <v>376</v>
      </c>
      <c r="D259" s="23" t="s">
        <v>479</v>
      </c>
      <c r="E259" s="48" t="s">
        <v>2162</v>
      </c>
      <c r="F259" s="26">
        <f>VLOOKUP($B$11:$B$1115,[1]Hoja2!$A$2:$P$1115,16,FALSE)</f>
        <v>5712</v>
      </c>
      <c r="G259" s="107">
        <v>678647.11235893797</v>
      </c>
      <c r="H259" s="51">
        <f t="shared" si="12"/>
        <v>3876432306</v>
      </c>
      <c r="I259" s="108">
        <v>1464375815</v>
      </c>
      <c r="J259" s="62">
        <v>180929486</v>
      </c>
      <c r="K259" s="63">
        <f>VLOOKUP($B$11:$B$1115,'RECURSOS DE ESFUERZO PROPIO_DEF'!$B$10:$H$1114,7,FALSE)</f>
        <v>38571069</v>
      </c>
      <c r="L259" s="45">
        <f>VLOOKUP($B$11:$B$1115,'RECURSOS DE ESFUERZO PROPIO_DEF'!$B$10:$I$1114,8,FALSE)</f>
        <v>0</v>
      </c>
      <c r="M259" s="63">
        <f>VLOOKUP($B$11:$B$1115,'RECURSOS DE ESFUERZO PROPIO_DEF'!$B$10:$M$1114,9,FALSE)</f>
        <v>0</v>
      </c>
      <c r="N259" s="63">
        <f>VLOOKUP($B$11:$B$1115,'RECURSOS DE ESFUERZO PROPIO_DEF'!$B$10:$M$1114,12,FALSE)</f>
        <v>71694096</v>
      </c>
      <c r="O259" s="54">
        <f t="shared" si="13"/>
        <v>2120861840</v>
      </c>
      <c r="P259" s="41">
        <v>79</v>
      </c>
      <c r="Q259" s="17">
        <f t="shared" si="14"/>
        <v>53613121.876356103</v>
      </c>
      <c r="R259" s="19">
        <f t="shared" si="15"/>
        <v>13403280.469089026</v>
      </c>
      <c r="S259" s="69"/>
      <c r="T259" s="60"/>
    </row>
    <row r="260" spans="1:20" ht="12.75" x14ac:dyDescent="0.2">
      <c r="A260" s="56" t="s">
        <v>2185</v>
      </c>
      <c r="B260" s="31" t="s">
        <v>480</v>
      </c>
      <c r="C260" s="23" t="s">
        <v>376</v>
      </c>
      <c r="D260" s="23" t="s">
        <v>481</v>
      </c>
      <c r="E260" s="48" t="s">
        <v>2162</v>
      </c>
      <c r="F260" s="26">
        <f>VLOOKUP($B$11:$B$1115,[1]Hoja2!$A$2:$P$1115,16,FALSE)</f>
        <v>3293</v>
      </c>
      <c r="G260" s="107">
        <v>637165.74844688398</v>
      </c>
      <c r="H260" s="51">
        <f t="shared" si="12"/>
        <v>2098186810</v>
      </c>
      <c r="I260" s="108">
        <v>895630176</v>
      </c>
      <c r="J260" s="62">
        <v>0</v>
      </c>
      <c r="K260" s="63">
        <f>VLOOKUP($B$11:$B$1115,'RECURSOS DE ESFUERZO PROPIO_DEF'!$B$10:$H$1114,7,FALSE)</f>
        <v>10892081</v>
      </c>
      <c r="L260" s="45">
        <f>VLOOKUP($B$11:$B$1115,'RECURSOS DE ESFUERZO PROPIO_DEF'!$B$10:$I$1114,8,FALSE)</f>
        <v>0</v>
      </c>
      <c r="M260" s="63">
        <f>VLOOKUP($B$11:$B$1115,'RECURSOS DE ESFUERZO PROPIO_DEF'!$B$10:$M$1114,9,FALSE)</f>
        <v>0</v>
      </c>
      <c r="N260" s="63">
        <f>VLOOKUP($B$11:$B$1115,'RECURSOS DE ESFUERZO PROPIO_DEF'!$B$10:$M$1114,12,FALSE)</f>
        <v>251833076</v>
      </c>
      <c r="O260" s="54">
        <f t="shared" si="13"/>
        <v>939831477</v>
      </c>
      <c r="P260" s="41">
        <v>56</v>
      </c>
      <c r="Q260" s="17">
        <f t="shared" si="14"/>
        <v>35681281.913025506</v>
      </c>
      <c r="R260" s="19">
        <f t="shared" si="15"/>
        <v>8920320.4782563765</v>
      </c>
      <c r="S260" s="69"/>
      <c r="T260" s="60"/>
    </row>
    <row r="261" spans="1:20" ht="12.75" x14ac:dyDescent="0.2">
      <c r="A261" s="56" t="s">
        <v>2185</v>
      </c>
      <c r="B261" s="31" t="s">
        <v>482</v>
      </c>
      <c r="C261" s="23" t="s">
        <v>376</v>
      </c>
      <c r="D261" s="23" t="s">
        <v>483</v>
      </c>
      <c r="E261" s="48" t="s">
        <v>2162</v>
      </c>
      <c r="F261" s="26">
        <f>VLOOKUP($B$11:$B$1115,[1]Hoja2!$A$2:$P$1115,16,FALSE)</f>
        <v>2976</v>
      </c>
      <c r="G261" s="107">
        <v>622885.87359314784</v>
      </c>
      <c r="H261" s="51">
        <f t="shared" si="12"/>
        <v>1853708360</v>
      </c>
      <c r="I261" s="108">
        <v>607062681</v>
      </c>
      <c r="J261" s="62">
        <v>86494221</v>
      </c>
      <c r="K261" s="63">
        <f>VLOOKUP($B$11:$B$1115,'RECURSOS DE ESFUERZO PROPIO_DEF'!$B$10:$H$1114,7,FALSE)</f>
        <v>7379248</v>
      </c>
      <c r="L261" s="45">
        <f>VLOOKUP($B$11:$B$1115,'RECURSOS DE ESFUERZO PROPIO_DEF'!$B$10:$I$1114,8,FALSE)</f>
        <v>0</v>
      </c>
      <c r="M261" s="63">
        <f>VLOOKUP($B$11:$B$1115,'RECURSOS DE ESFUERZO PROPIO_DEF'!$B$10:$M$1114,9,FALSE)</f>
        <v>0</v>
      </c>
      <c r="N261" s="63">
        <f>VLOOKUP($B$11:$B$1115,'RECURSOS DE ESFUERZO PROPIO_DEF'!$B$10:$M$1114,12,FALSE)</f>
        <v>113736552</v>
      </c>
      <c r="O261" s="54">
        <f t="shared" si="13"/>
        <v>1039035658</v>
      </c>
      <c r="P261" s="41">
        <v>58</v>
      </c>
      <c r="Q261" s="17">
        <f t="shared" si="14"/>
        <v>36127380.668402575</v>
      </c>
      <c r="R261" s="19">
        <f t="shared" si="15"/>
        <v>9031845.1671006437</v>
      </c>
      <c r="S261" s="69"/>
      <c r="T261" s="60"/>
    </row>
    <row r="262" spans="1:20" ht="12.75" x14ac:dyDescent="0.2">
      <c r="A262" s="56" t="s">
        <v>2185</v>
      </c>
      <c r="B262" s="31" t="s">
        <v>484</v>
      </c>
      <c r="C262" s="23" t="s">
        <v>376</v>
      </c>
      <c r="D262" s="23" t="s">
        <v>2150</v>
      </c>
      <c r="E262" s="48" t="s">
        <v>2162</v>
      </c>
      <c r="F262" s="26">
        <f>VLOOKUP($B$11:$B$1115,[1]Hoja2!$A$2:$P$1115,16,FALSE)</f>
        <v>14582</v>
      </c>
      <c r="G262" s="107">
        <v>591457.06187066215</v>
      </c>
      <c r="H262" s="51">
        <f t="shared" si="12"/>
        <v>8624626877</v>
      </c>
      <c r="I262" s="108">
        <v>3925930256</v>
      </c>
      <c r="J262" s="62">
        <v>0</v>
      </c>
      <c r="K262" s="63">
        <f>VLOOKUP($B$11:$B$1115,'RECURSOS DE ESFUERZO PROPIO_DEF'!$B$10:$H$1114,7,FALSE)</f>
        <v>91558807</v>
      </c>
      <c r="L262" s="45">
        <f>VLOOKUP($B$11:$B$1115,'RECURSOS DE ESFUERZO PROPIO_DEF'!$B$10:$I$1114,8,FALSE)</f>
        <v>0</v>
      </c>
      <c r="M262" s="63">
        <f>VLOOKUP($B$11:$B$1115,'RECURSOS DE ESFUERZO PROPIO_DEF'!$B$10:$M$1114,9,FALSE)</f>
        <v>0</v>
      </c>
      <c r="N262" s="63">
        <f>VLOOKUP($B$11:$B$1115,'RECURSOS DE ESFUERZO PROPIO_DEF'!$B$10:$M$1114,12,FALSE)</f>
        <v>669371752</v>
      </c>
      <c r="O262" s="54">
        <f t="shared" si="13"/>
        <v>3937766062</v>
      </c>
      <c r="P262" s="41">
        <v>172</v>
      </c>
      <c r="Q262" s="17">
        <f t="shared" si="14"/>
        <v>101730614.64175388</v>
      </c>
      <c r="R262" s="19">
        <f t="shared" si="15"/>
        <v>25432653.660438471</v>
      </c>
      <c r="S262" s="69"/>
      <c r="T262" s="60"/>
    </row>
    <row r="263" spans="1:20" ht="12.75" x14ac:dyDescent="0.2">
      <c r="A263" s="56" t="s">
        <v>2185</v>
      </c>
      <c r="B263" s="31" t="s">
        <v>485</v>
      </c>
      <c r="C263" s="23" t="s">
        <v>376</v>
      </c>
      <c r="D263" s="23" t="s">
        <v>486</v>
      </c>
      <c r="E263" s="48" t="s">
        <v>2162</v>
      </c>
      <c r="F263" s="26">
        <f>VLOOKUP($B$11:$B$1115,[1]Hoja2!$A$2:$P$1115,16,FALSE)</f>
        <v>4380</v>
      </c>
      <c r="G263" s="107">
        <v>548939.5548718893</v>
      </c>
      <c r="H263" s="51">
        <f t="shared" si="12"/>
        <v>2404355251</v>
      </c>
      <c r="I263" s="108">
        <v>1292171833</v>
      </c>
      <c r="J263" s="62">
        <v>0</v>
      </c>
      <c r="K263" s="63">
        <f>VLOOKUP($B$11:$B$1115,'RECURSOS DE ESFUERZO PROPIO_DEF'!$B$10:$H$1114,7,FALSE)</f>
        <v>15434406</v>
      </c>
      <c r="L263" s="45">
        <f>VLOOKUP($B$11:$B$1115,'RECURSOS DE ESFUERZO PROPIO_DEF'!$B$10:$I$1114,8,FALSE)</f>
        <v>0</v>
      </c>
      <c r="M263" s="63">
        <f>VLOOKUP($B$11:$B$1115,'RECURSOS DE ESFUERZO PROPIO_DEF'!$B$10:$M$1114,9,FALSE)</f>
        <v>0</v>
      </c>
      <c r="N263" s="63">
        <f>VLOOKUP($B$11:$B$1115,'RECURSOS DE ESFUERZO PROPIO_DEF'!$B$10:$M$1114,12,FALSE)</f>
        <v>147476183</v>
      </c>
      <c r="O263" s="54">
        <f t="shared" si="13"/>
        <v>949272829</v>
      </c>
      <c r="P263" s="41">
        <v>116</v>
      </c>
      <c r="Q263" s="17">
        <f t="shared" si="14"/>
        <v>63676988.365139157</v>
      </c>
      <c r="R263" s="19">
        <f t="shared" si="15"/>
        <v>15919247.091284789</v>
      </c>
      <c r="S263" s="69"/>
      <c r="T263" s="60"/>
    </row>
    <row r="264" spans="1:20" ht="12.75" x14ac:dyDescent="0.2">
      <c r="A264" s="56" t="s">
        <v>2185</v>
      </c>
      <c r="B264" s="31" t="s">
        <v>487</v>
      </c>
      <c r="C264" s="23" t="s">
        <v>376</v>
      </c>
      <c r="D264" s="23" t="s">
        <v>488</v>
      </c>
      <c r="E264" s="48" t="s">
        <v>2162</v>
      </c>
      <c r="F264" s="26">
        <f>VLOOKUP($B$11:$B$1115,[1]Hoja2!$A$2:$P$1115,16,FALSE)</f>
        <v>7045</v>
      </c>
      <c r="G264" s="107">
        <v>580173.04669081199</v>
      </c>
      <c r="H264" s="51">
        <f t="shared" si="12"/>
        <v>4087319114</v>
      </c>
      <c r="I264" s="108">
        <v>1697865640</v>
      </c>
      <c r="J264" s="62">
        <v>29372842</v>
      </c>
      <c r="K264" s="63">
        <f>VLOOKUP($B$11:$B$1115,'RECURSOS DE ESFUERZO PROPIO_DEF'!$B$10:$H$1114,7,FALSE)</f>
        <v>23203986</v>
      </c>
      <c r="L264" s="45">
        <f>VLOOKUP($B$11:$B$1115,'RECURSOS DE ESFUERZO PROPIO_DEF'!$B$10:$I$1114,8,FALSE)</f>
        <v>0</v>
      </c>
      <c r="M264" s="63">
        <f>VLOOKUP($B$11:$B$1115,'RECURSOS DE ESFUERZO PROPIO_DEF'!$B$10:$M$1114,9,FALSE)</f>
        <v>0</v>
      </c>
      <c r="N264" s="63">
        <f>VLOOKUP($B$11:$B$1115,'RECURSOS DE ESFUERZO PROPIO_DEF'!$B$10:$M$1114,12,FALSE)</f>
        <v>594211332</v>
      </c>
      <c r="O264" s="54">
        <f t="shared" si="13"/>
        <v>1742665314</v>
      </c>
      <c r="P264" s="41">
        <v>120</v>
      </c>
      <c r="Q264" s="17">
        <f t="shared" si="14"/>
        <v>69620765.602897435</v>
      </c>
      <c r="R264" s="19">
        <f t="shared" si="15"/>
        <v>17405191.400724359</v>
      </c>
      <c r="S264" s="69"/>
      <c r="T264" s="60"/>
    </row>
    <row r="265" spans="1:20" ht="12.75" x14ac:dyDescent="0.2">
      <c r="A265" s="56" t="s">
        <v>2185</v>
      </c>
      <c r="B265" s="31" t="s">
        <v>489</v>
      </c>
      <c r="C265" s="23" t="s">
        <v>376</v>
      </c>
      <c r="D265" s="23" t="s">
        <v>490</v>
      </c>
      <c r="E265" s="48" t="s">
        <v>2162</v>
      </c>
      <c r="F265" s="26">
        <f>VLOOKUP($B$11:$B$1115,[1]Hoja2!$A$2:$P$1115,16,FALSE)</f>
        <v>5474</v>
      </c>
      <c r="G265" s="107">
        <v>563317.79644386424</v>
      </c>
      <c r="H265" s="51">
        <f t="shared" si="12"/>
        <v>3083601618</v>
      </c>
      <c r="I265" s="108">
        <v>1164265134</v>
      </c>
      <c r="J265" s="62">
        <v>0</v>
      </c>
      <c r="K265" s="63">
        <f>VLOOKUP($B$11:$B$1115,'RECURSOS DE ESFUERZO PROPIO_DEF'!$B$10:$H$1114,7,FALSE)</f>
        <v>13915112</v>
      </c>
      <c r="L265" s="45">
        <f>VLOOKUP($B$11:$B$1115,'RECURSOS DE ESFUERZO PROPIO_DEF'!$B$10:$I$1114,8,FALSE)</f>
        <v>0</v>
      </c>
      <c r="M265" s="63">
        <f>VLOOKUP($B$11:$B$1115,'RECURSOS DE ESFUERZO PROPIO_DEF'!$B$10:$M$1114,9,FALSE)</f>
        <v>0</v>
      </c>
      <c r="N265" s="63">
        <f>VLOOKUP($B$11:$B$1115,'RECURSOS DE ESFUERZO PROPIO_DEF'!$B$10:$M$1114,12,FALSE)</f>
        <v>520449392</v>
      </c>
      <c r="O265" s="54">
        <f t="shared" si="13"/>
        <v>1384971980</v>
      </c>
      <c r="P265" s="41">
        <v>103</v>
      </c>
      <c r="Q265" s="17">
        <f t="shared" si="14"/>
        <v>58021733.03371802</v>
      </c>
      <c r="R265" s="19">
        <f t="shared" si="15"/>
        <v>14505433.258429505</v>
      </c>
      <c r="S265" s="69"/>
      <c r="T265" s="60"/>
    </row>
    <row r="266" spans="1:20" ht="12.75" x14ac:dyDescent="0.2">
      <c r="A266" s="56" t="s">
        <v>2185</v>
      </c>
      <c r="B266" s="31" t="s">
        <v>491</v>
      </c>
      <c r="C266" s="23" t="s">
        <v>376</v>
      </c>
      <c r="D266" s="23" t="s">
        <v>492</v>
      </c>
      <c r="E266" s="48" t="s">
        <v>2162</v>
      </c>
      <c r="F266" s="26">
        <f>VLOOKUP($B$11:$B$1115,[1]Hoja2!$A$2:$P$1115,16,FALSE)</f>
        <v>4811</v>
      </c>
      <c r="G266" s="107">
        <v>579189.06045316823</v>
      </c>
      <c r="H266" s="51">
        <f t="shared" si="12"/>
        <v>2786478570</v>
      </c>
      <c r="I266" s="108">
        <v>1292572655</v>
      </c>
      <c r="J266" s="62">
        <v>0</v>
      </c>
      <c r="K266" s="63">
        <f>VLOOKUP($B$11:$B$1115,'RECURSOS DE ESFUERZO PROPIO_DEF'!$B$10:$H$1114,7,FALSE)</f>
        <v>22902212</v>
      </c>
      <c r="L266" s="45">
        <f>VLOOKUP($B$11:$B$1115,'RECURSOS DE ESFUERZO PROPIO_DEF'!$B$10:$I$1114,8,FALSE)</f>
        <v>0</v>
      </c>
      <c r="M266" s="63">
        <f>VLOOKUP($B$11:$B$1115,'RECURSOS DE ESFUERZO PROPIO_DEF'!$B$10:$M$1114,9,FALSE)</f>
        <v>0</v>
      </c>
      <c r="N266" s="63">
        <f>VLOOKUP($B$11:$B$1115,'RECURSOS DE ESFUERZO PROPIO_DEF'!$B$10:$M$1114,12,FALSE)</f>
        <v>259664457</v>
      </c>
      <c r="O266" s="54">
        <f t="shared" si="13"/>
        <v>1211339246</v>
      </c>
      <c r="P266" s="41">
        <v>79</v>
      </c>
      <c r="Q266" s="17">
        <f t="shared" si="14"/>
        <v>45755935.775800288</v>
      </c>
      <c r="R266" s="19">
        <f t="shared" si="15"/>
        <v>11438983.943950072</v>
      </c>
      <c r="S266" s="69"/>
      <c r="T266" s="60"/>
    </row>
    <row r="267" spans="1:20" ht="12.75" x14ac:dyDescent="0.2">
      <c r="A267" s="56" t="s">
        <v>2185</v>
      </c>
      <c r="B267" s="31" t="s">
        <v>493</v>
      </c>
      <c r="C267" s="23" t="s">
        <v>376</v>
      </c>
      <c r="D267" s="23" t="s">
        <v>494</v>
      </c>
      <c r="E267" s="48" t="s">
        <v>2162</v>
      </c>
      <c r="F267" s="26">
        <f>VLOOKUP($B$11:$B$1115,[1]Hoja2!$A$2:$P$1115,16,FALSE)</f>
        <v>1740</v>
      </c>
      <c r="G267" s="107">
        <v>607207.3821048825</v>
      </c>
      <c r="H267" s="51">
        <f t="shared" ref="H267:H330" si="16">ROUNDUP(F267*G267,0)</f>
        <v>1056540845</v>
      </c>
      <c r="I267" s="108">
        <v>435225647</v>
      </c>
      <c r="J267" s="62">
        <v>0</v>
      </c>
      <c r="K267" s="63">
        <f>VLOOKUP($B$11:$B$1115,'RECURSOS DE ESFUERZO PROPIO_DEF'!$B$10:$H$1114,7,FALSE)</f>
        <v>5044492</v>
      </c>
      <c r="L267" s="45">
        <f>VLOOKUP($B$11:$B$1115,'RECURSOS DE ESFUERZO PROPIO_DEF'!$B$10:$I$1114,8,FALSE)</f>
        <v>0</v>
      </c>
      <c r="M267" s="63">
        <f>VLOOKUP($B$11:$B$1115,'RECURSOS DE ESFUERZO PROPIO_DEF'!$B$10:$M$1114,9,FALSE)</f>
        <v>0</v>
      </c>
      <c r="N267" s="63">
        <f>VLOOKUP($B$11:$B$1115,'RECURSOS DE ESFUERZO PROPIO_DEF'!$B$10:$M$1114,12,FALSE)</f>
        <v>35253782</v>
      </c>
      <c r="O267" s="54">
        <f t="shared" ref="O267:O330" si="17">(H267)-(I267+J267+K267+L267+M267+N267)</f>
        <v>581016924</v>
      </c>
      <c r="P267" s="41">
        <v>31</v>
      </c>
      <c r="Q267" s="17">
        <f t="shared" ref="Q267:Q330" si="18">+P267*G267</f>
        <v>18823428.845251359</v>
      </c>
      <c r="R267" s="19">
        <f t="shared" si="15"/>
        <v>4705857.2113128398</v>
      </c>
      <c r="S267" s="69"/>
      <c r="T267" s="60"/>
    </row>
    <row r="268" spans="1:20" ht="12.75" x14ac:dyDescent="0.2">
      <c r="A268" s="56" t="s">
        <v>2185</v>
      </c>
      <c r="B268" s="31" t="s">
        <v>495</v>
      </c>
      <c r="C268" s="23" t="s">
        <v>376</v>
      </c>
      <c r="D268" s="23" t="s">
        <v>496</v>
      </c>
      <c r="E268" s="48" t="s">
        <v>2162</v>
      </c>
      <c r="F268" s="26">
        <f>VLOOKUP($B$11:$B$1115,[1]Hoja2!$A$2:$P$1115,16,FALSE)</f>
        <v>6822</v>
      </c>
      <c r="G268" s="107">
        <v>603196.05035400356</v>
      </c>
      <c r="H268" s="51">
        <f t="shared" si="16"/>
        <v>4115003456</v>
      </c>
      <c r="I268" s="108">
        <v>1879152385</v>
      </c>
      <c r="J268" s="62">
        <v>0</v>
      </c>
      <c r="K268" s="63">
        <f>VLOOKUP($B$11:$B$1115,'RECURSOS DE ESFUERZO PROPIO_DEF'!$B$10:$H$1114,7,FALSE)</f>
        <v>24410775</v>
      </c>
      <c r="L268" s="45">
        <f>VLOOKUP($B$11:$B$1115,'RECURSOS DE ESFUERZO PROPIO_DEF'!$B$10:$I$1114,8,FALSE)</f>
        <v>0</v>
      </c>
      <c r="M268" s="63">
        <f>VLOOKUP($B$11:$B$1115,'RECURSOS DE ESFUERZO PROPIO_DEF'!$B$10:$M$1114,9,FALSE)</f>
        <v>0</v>
      </c>
      <c r="N268" s="63">
        <f>VLOOKUP($B$11:$B$1115,'RECURSOS DE ESFUERZO PROPIO_DEF'!$B$10:$M$1114,12,FALSE)</f>
        <v>403974827</v>
      </c>
      <c r="O268" s="54">
        <f t="shared" si="17"/>
        <v>1807465469</v>
      </c>
      <c r="P268" s="41">
        <v>132</v>
      </c>
      <c r="Q268" s="17">
        <f t="shared" si="18"/>
        <v>79621878.646728471</v>
      </c>
      <c r="R268" s="19">
        <f t="shared" ref="R268:R331" si="19">+Q268*0.25</f>
        <v>19905469.661682118</v>
      </c>
      <c r="S268" s="69"/>
      <c r="T268" s="60"/>
    </row>
    <row r="269" spans="1:20" ht="12.75" x14ac:dyDescent="0.2">
      <c r="A269" s="56" t="s">
        <v>2185</v>
      </c>
      <c r="B269" s="31" t="s">
        <v>497</v>
      </c>
      <c r="C269" s="23" t="s">
        <v>376</v>
      </c>
      <c r="D269" s="23" t="s">
        <v>498</v>
      </c>
      <c r="E269" s="48" t="s">
        <v>2162</v>
      </c>
      <c r="F269" s="26">
        <f>VLOOKUP($B$11:$B$1115,[1]Hoja2!$A$2:$P$1115,16,FALSE)</f>
        <v>1933</v>
      </c>
      <c r="G269" s="107">
        <v>780097.12872570194</v>
      </c>
      <c r="H269" s="51">
        <f t="shared" si="16"/>
        <v>1507927750</v>
      </c>
      <c r="I269" s="108">
        <v>504772699</v>
      </c>
      <c r="J269" s="62">
        <v>58294488</v>
      </c>
      <c r="K269" s="63">
        <f>VLOOKUP($B$11:$B$1115,'RECURSOS DE ESFUERZO PROPIO_DEF'!$B$10:$H$1114,7,FALSE)</f>
        <v>6134852</v>
      </c>
      <c r="L269" s="45">
        <f>VLOOKUP($B$11:$B$1115,'RECURSOS DE ESFUERZO PROPIO_DEF'!$B$10:$I$1114,8,FALSE)</f>
        <v>0</v>
      </c>
      <c r="M269" s="63">
        <f>VLOOKUP($B$11:$B$1115,'RECURSOS DE ESFUERZO PROPIO_DEF'!$B$10:$M$1114,9,FALSE)</f>
        <v>0</v>
      </c>
      <c r="N269" s="63">
        <f>VLOOKUP($B$11:$B$1115,'RECURSOS DE ESFUERZO PROPIO_DEF'!$B$10:$M$1114,12,FALSE)</f>
        <v>11408324</v>
      </c>
      <c r="O269" s="54">
        <f t="shared" si="17"/>
        <v>927317387</v>
      </c>
      <c r="P269" s="41">
        <v>41</v>
      </c>
      <c r="Q269" s="17">
        <f t="shared" si="18"/>
        <v>31983982.277753778</v>
      </c>
      <c r="R269" s="19">
        <f t="shared" si="19"/>
        <v>7995995.5694384445</v>
      </c>
      <c r="S269" s="69"/>
      <c r="T269" s="60"/>
    </row>
    <row r="270" spans="1:20" ht="12.75" x14ac:dyDescent="0.2">
      <c r="A270" s="56" t="s">
        <v>2185</v>
      </c>
      <c r="B270" s="31" t="s">
        <v>499</v>
      </c>
      <c r="C270" s="23" t="s">
        <v>376</v>
      </c>
      <c r="D270" s="23" t="s">
        <v>500</v>
      </c>
      <c r="E270" s="48" t="s">
        <v>2162</v>
      </c>
      <c r="F270" s="26">
        <f>VLOOKUP($B$11:$B$1115,[1]Hoja2!$A$2:$P$1115,16,FALSE)</f>
        <v>2396</v>
      </c>
      <c r="G270" s="107">
        <v>701198.88146856672</v>
      </c>
      <c r="H270" s="51">
        <f t="shared" si="16"/>
        <v>1680072520</v>
      </c>
      <c r="I270" s="108">
        <v>702349125</v>
      </c>
      <c r="J270" s="62">
        <v>0</v>
      </c>
      <c r="K270" s="63">
        <f>VLOOKUP($B$11:$B$1115,'RECURSOS DE ESFUERZO PROPIO_DEF'!$B$10:$H$1114,7,FALSE)</f>
        <v>8719688</v>
      </c>
      <c r="L270" s="45">
        <f>VLOOKUP($B$11:$B$1115,'RECURSOS DE ESFUERZO PROPIO_DEF'!$B$10:$I$1114,8,FALSE)</f>
        <v>0</v>
      </c>
      <c r="M270" s="63">
        <f>VLOOKUP($B$11:$B$1115,'RECURSOS DE ESFUERZO PROPIO_DEF'!$B$10:$M$1114,9,FALSE)</f>
        <v>0</v>
      </c>
      <c r="N270" s="63">
        <f>VLOOKUP($B$11:$B$1115,'RECURSOS DE ESFUERZO PROPIO_DEF'!$B$10:$M$1114,12,FALSE)</f>
        <v>99388237</v>
      </c>
      <c r="O270" s="54">
        <f t="shared" si="17"/>
        <v>869615470</v>
      </c>
      <c r="P270" s="41">
        <v>30</v>
      </c>
      <c r="Q270" s="17">
        <f t="shared" si="18"/>
        <v>21035966.444057003</v>
      </c>
      <c r="R270" s="19">
        <f t="shared" si="19"/>
        <v>5258991.6110142507</v>
      </c>
      <c r="S270" s="69"/>
      <c r="T270" s="60"/>
    </row>
    <row r="271" spans="1:20" ht="12.75" x14ac:dyDescent="0.2">
      <c r="A271" s="56" t="s">
        <v>2185</v>
      </c>
      <c r="B271" s="31" t="s">
        <v>501</v>
      </c>
      <c r="C271" s="23" t="s">
        <v>376</v>
      </c>
      <c r="D271" s="23" t="s">
        <v>502</v>
      </c>
      <c r="E271" s="48" t="s">
        <v>2162</v>
      </c>
      <c r="F271" s="26">
        <f>VLOOKUP($B$11:$B$1115,[1]Hoja2!$A$2:$P$1115,16,FALSE)</f>
        <v>14099</v>
      </c>
      <c r="G271" s="107">
        <v>577976.60974261689</v>
      </c>
      <c r="H271" s="51">
        <f t="shared" si="16"/>
        <v>8148892221</v>
      </c>
      <c r="I271" s="108">
        <v>3998489166</v>
      </c>
      <c r="J271" s="62">
        <v>46112203</v>
      </c>
      <c r="K271" s="63">
        <f>VLOOKUP($B$11:$B$1115,'RECURSOS DE ESFUERZO PROPIO_DEF'!$B$10:$H$1114,7,FALSE)</f>
        <v>98030236</v>
      </c>
      <c r="L271" s="45">
        <f>VLOOKUP($B$11:$B$1115,'RECURSOS DE ESFUERZO PROPIO_DEF'!$B$10:$I$1114,8,FALSE)</f>
        <v>0</v>
      </c>
      <c r="M271" s="63">
        <f>VLOOKUP($B$11:$B$1115,'RECURSOS DE ESFUERZO PROPIO_DEF'!$B$10:$M$1114,9,FALSE)</f>
        <v>0</v>
      </c>
      <c r="N271" s="63">
        <f>VLOOKUP($B$11:$B$1115,'RECURSOS DE ESFUERZO PROPIO_DEF'!$B$10:$M$1114,12,FALSE)</f>
        <v>443741831</v>
      </c>
      <c r="O271" s="54">
        <f t="shared" si="17"/>
        <v>3562518785</v>
      </c>
      <c r="P271" s="41">
        <v>188</v>
      </c>
      <c r="Q271" s="17">
        <f t="shared" si="18"/>
        <v>108659602.63161197</v>
      </c>
      <c r="R271" s="19">
        <f t="shared" si="19"/>
        <v>27164900.657902993</v>
      </c>
      <c r="S271" s="69"/>
      <c r="T271" s="60"/>
    </row>
    <row r="272" spans="1:20" ht="12.75" x14ac:dyDescent="0.2">
      <c r="A272" s="56" t="s">
        <v>2185</v>
      </c>
      <c r="B272" s="31" t="s">
        <v>503</v>
      </c>
      <c r="C272" s="23" t="s">
        <v>376</v>
      </c>
      <c r="D272" s="23" t="s">
        <v>504</v>
      </c>
      <c r="E272" s="48" t="s">
        <v>2162</v>
      </c>
      <c r="F272" s="26">
        <f>VLOOKUP($B$11:$B$1115,[1]Hoja2!$A$2:$P$1115,16,FALSE)</f>
        <v>1670</v>
      </c>
      <c r="G272" s="107">
        <v>580293.51745161286</v>
      </c>
      <c r="H272" s="51">
        <f t="shared" si="16"/>
        <v>969090175</v>
      </c>
      <c r="I272" s="108">
        <v>396800241</v>
      </c>
      <c r="J272" s="62">
        <v>0</v>
      </c>
      <c r="K272" s="63">
        <f>VLOOKUP($B$11:$B$1115,'RECURSOS DE ESFUERZO PROPIO_DEF'!$B$10:$H$1114,7,FALSE)</f>
        <v>5252249</v>
      </c>
      <c r="L272" s="45">
        <f>VLOOKUP($B$11:$B$1115,'RECURSOS DE ESFUERZO PROPIO_DEF'!$B$10:$I$1114,8,FALSE)</f>
        <v>0</v>
      </c>
      <c r="M272" s="63">
        <f>VLOOKUP($B$11:$B$1115,'RECURSOS DE ESFUERZO PROPIO_DEF'!$B$10:$M$1114,9,FALSE)</f>
        <v>0</v>
      </c>
      <c r="N272" s="63">
        <f>VLOOKUP($B$11:$B$1115,'RECURSOS DE ESFUERZO PROPIO_DEF'!$B$10:$M$1114,12,FALSE)</f>
        <v>0</v>
      </c>
      <c r="O272" s="54">
        <f t="shared" si="17"/>
        <v>567037685</v>
      </c>
      <c r="P272" s="41">
        <v>34</v>
      </c>
      <c r="Q272" s="17">
        <f t="shared" si="18"/>
        <v>19729979.593354836</v>
      </c>
      <c r="R272" s="19">
        <f t="shared" si="19"/>
        <v>4932494.898338709</v>
      </c>
      <c r="S272" s="69"/>
      <c r="T272" s="60"/>
    </row>
    <row r="273" spans="1:20" ht="12.75" x14ac:dyDescent="0.2">
      <c r="A273" s="56" t="s">
        <v>2185</v>
      </c>
      <c r="B273" s="31" t="s">
        <v>505</v>
      </c>
      <c r="C273" s="23" t="s">
        <v>376</v>
      </c>
      <c r="D273" s="23" t="s">
        <v>506</v>
      </c>
      <c r="E273" s="48" t="s">
        <v>2162</v>
      </c>
      <c r="F273" s="26">
        <f>VLOOKUP($B$11:$B$1115,[1]Hoja2!$A$2:$P$1115,16,FALSE)</f>
        <v>1894</v>
      </c>
      <c r="G273" s="107">
        <v>690135.57170378615</v>
      </c>
      <c r="H273" s="51">
        <f t="shared" si="16"/>
        <v>1307116773</v>
      </c>
      <c r="I273" s="108">
        <v>367614626</v>
      </c>
      <c r="J273" s="62">
        <v>0</v>
      </c>
      <c r="K273" s="63">
        <f>VLOOKUP($B$11:$B$1115,'RECURSOS DE ESFUERZO PROPIO_DEF'!$B$10:$H$1114,7,FALSE)</f>
        <v>4344259</v>
      </c>
      <c r="L273" s="45">
        <f>VLOOKUP($B$11:$B$1115,'RECURSOS DE ESFUERZO PROPIO_DEF'!$B$10:$I$1114,8,FALSE)</f>
        <v>0</v>
      </c>
      <c r="M273" s="63">
        <f>VLOOKUP($B$11:$B$1115,'RECURSOS DE ESFUERZO PROPIO_DEF'!$B$10:$M$1114,9,FALSE)</f>
        <v>0</v>
      </c>
      <c r="N273" s="63">
        <f>VLOOKUP($B$11:$B$1115,'RECURSOS DE ESFUERZO PROPIO_DEF'!$B$10:$M$1114,12,FALSE)</f>
        <v>0</v>
      </c>
      <c r="O273" s="54">
        <f t="shared" si="17"/>
        <v>935157888</v>
      </c>
      <c r="P273" s="41">
        <v>37</v>
      </c>
      <c r="Q273" s="17">
        <f t="shared" si="18"/>
        <v>25535016.153040089</v>
      </c>
      <c r="R273" s="19">
        <f t="shared" si="19"/>
        <v>6383754.0382600222</v>
      </c>
      <c r="S273" s="69"/>
      <c r="T273" s="60"/>
    </row>
    <row r="274" spans="1:20" ht="12.75" x14ac:dyDescent="0.2">
      <c r="A274" s="56" t="s">
        <v>2185</v>
      </c>
      <c r="B274" s="31" t="s">
        <v>507</v>
      </c>
      <c r="C274" s="23" t="s">
        <v>376</v>
      </c>
      <c r="D274" s="23" t="s">
        <v>508</v>
      </c>
      <c r="E274" s="48" t="s">
        <v>2162</v>
      </c>
      <c r="F274" s="26">
        <f>VLOOKUP($B$11:$B$1115,[1]Hoja2!$A$2:$P$1115,16,FALSE)</f>
        <v>6438</v>
      </c>
      <c r="G274" s="107">
        <v>620370.04612858058</v>
      </c>
      <c r="H274" s="51">
        <f t="shared" si="16"/>
        <v>3993942357</v>
      </c>
      <c r="I274" s="108">
        <v>1821450923</v>
      </c>
      <c r="J274" s="62">
        <v>0</v>
      </c>
      <c r="K274" s="63">
        <f>VLOOKUP($B$11:$B$1115,'RECURSOS DE ESFUERZO PROPIO_DEF'!$B$10:$H$1114,7,FALSE)</f>
        <v>22595925</v>
      </c>
      <c r="L274" s="45">
        <f>VLOOKUP($B$11:$B$1115,'RECURSOS DE ESFUERZO PROPIO_DEF'!$B$10:$I$1114,8,FALSE)</f>
        <v>0</v>
      </c>
      <c r="M274" s="63">
        <f>VLOOKUP($B$11:$B$1115,'RECURSOS DE ESFUERZO PROPIO_DEF'!$B$10:$M$1114,9,FALSE)</f>
        <v>0</v>
      </c>
      <c r="N274" s="63">
        <f>VLOOKUP($B$11:$B$1115,'RECURSOS DE ESFUERZO PROPIO_DEF'!$B$10:$M$1114,12,FALSE)</f>
        <v>235079136</v>
      </c>
      <c r="O274" s="54">
        <f t="shared" si="17"/>
        <v>1914816373</v>
      </c>
      <c r="P274" s="41">
        <v>61</v>
      </c>
      <c r="Q274" s="17">
        <f t="shared" si="18"/>
        <v>37842572.813843414</v>
      </c>
      <c r="R274" s="19">
        <f t="shared" si="19"/>
        <v>9460643.2034608535</v>
      </c>
      <c r="S274" s="69"/>
      <c r="T274" s="60"/>
    </row>
    <row r="275" spans="1:20" ht="12.75" x14ac:dyDescent="0.2">
      <c r="A275" s="56" t="s">
        <v>2185</v>
      </c>
      <c r="B275" s="31" t="s">
        <v>509</v>
      </c>
      <c r="C275" s="23" t="s">
        <v>376</v>
      </c>
      <c r="D275" s="23" t="s">
        <v>510</v>
      </c>
      <c r="E275" s="48" t="s">
        <v>2162</v>
      </c>
      <c r="F275" s="26">
        <f>VLOOKUP($B$11:$B$1115,[1]Hoja2!$A$2:$P$1115,16,FALSE)</f>
        <v>2025</v>
      </c>
      <c r="G275" s="107">
        <v>547681.56880081724</v>
      </c>
      <c r="H275" s="51">
        <f t="shared" si="16"/>
        <v>1109055177</v>
      </c>
      <c r="I275" s="108">
        <v>533272124</v>
      </c>
      <c r="J275" s="62">
        <v>0</v>
      </c>
      <c r="K275" s="63">
        <f>VLOOKUP($B$11:$B$1115,'RECURSOS DE ESFUERZO PROPIO_DEF'!$B$10:$H$1114,7,FALSE)</f>
        <v>6926857</v>
      </c>
      <c r="L275" s="45">
        <f>VLOOKUP($B$11:$B$1115,'RECURSOS DE ESFUERZO PROPIO_DEF'!$B$10:$I$1114,8,FALSE)</f>
        <v>0</v>
      </c>
      <c r="M275" s="63">
        <f>VLOOKUP($B$11:$B$1115,'RECURSOS DE ESFUERZO PROPIO_DEF'!$B$10:$M$1114,9,FALSE)</f>
        <v>0</v>
      </c>
      <c r="N275" s="63">
        <f>VLOOKUP($B$11:$B$1115,'RECURSOS DE ESFUERZO PROPIO_DEF'!$B$10:$M$1114,12,FALSE)</f>
        <v>11574644</v>
      </c>
      <c r="O275" s="54">
        <f t="shared" si="17"/>
        <v>557281552</v>
      </c>
      <c r="P275" s="41">
        <v>100</v>
      </c>
      <c r="Q275" s="17">
        <f t="shared" si="18"/>
        <v>54768156.880081728</v>
      </c>
      <c r="R275" s="19">
        <f t="shared" si="19"/>
        <v>13692039.220020432</v>
      </c>
      <c r="S275" s="69"/>
      <c r="T275" s="60"/>
    </row>
    <row r="276" spans="1:20" ht="12.75" x14ac:dyDescent="0.2">
      <c r="A276" s="56" t="s">
        <v>2185</v>
      </c>
      <c r="B276" s="31" t="s">
        <v>511</v>
      </c>
      <c r="C276" s="23" t="s">
        <v>376</v>
      </c>
      <c r="D276" s="23" t="s">
        <v>512</v>
      </c>
      <c r="E276" s="48" t="s">
        <v>2162</v>
      </c>
      <c r="F276" s="26">
        <f>VLOOKUP($B$11:$B$1115,[1]Hoja2!$A$2:$P$1115,16,FALSE)</f>
        <v>2139</v>
      </c>
      <c r="G276" s="107">
        <v>652240.1136900296</v>
      </c>
      <c r="H276" s="51">
        <f t="shared" si="16"/>
        <v>1395141604</v>
      </c>
      <c r="I276" s="108">
        <v>572504561</v>
      </c>
      <c r="J276" s="62">
        <v>6452099</v>
      </c>
      <c r="K276" s="63">
        <f>VLOOKUP($B$11:$B$1115,'RECURSOS DE ESFUERZO PROPIO_DEF'!$B$10:$H$1114,7,FALSE)</f>
        <v>21238337</v>
      </c>
      <c r="L276" s="45">
        <f>VLOOKUP($B$11:$B$1115,'RECURSOS DE ESFUERZO PROPIO_DEF'!$B$10:$I$1114,8,FALSE)</f>
        <v>0</v>
      </c>
      <c r="M276" s="63">
        <f>VLOOKUP($B$11:$B$1115,'RECURSOS DE ESFUERZO PROPIO_DEF'!$B$10:$M$1114,9,FALSE)</f>
        <v>0</v>
      </c>
      <c r="N276" s="63">
        <f>VLOOKUP($B$11:$B$1115,'RECURSOS DE ESFUERZO PROPIO_DEF'!$B$10:$M$1114,12,FALSE)</f>
        <v>70592022</v>
      </c>
      <c r="O276" s="54">
        <f t="shared" si="17"/>
        <v>724354585</v>
      </c>
      <c r="P276" s="41">
        <v>16</v>
      </c>
      <c r="Q276" s="17">
        <f t="shared" si="18"/>
        <v>10435841.819040474</v>
      </c>
      <c r="R276" s="19">
        <f t="shared" si="19"/>
        <v>2608960.4547601184</v>
      </c>
      <c r="S276" s="69"/>
      <c r="T276" s="60"/>
    </row>
    <row r="277" spans="1:20" ht="12.75" x14ac:dyDescent="0.2">
      <c r="A277" s="56" t="s">
        <v>2185</v>
      </c>
      <c r="B277" s="31" t="s">
        <v>513</v>
      </c>
      <c r="C277" s="23" t="s">
        <v>376</v>
      </c>
      <c r="D277" s="23" t="s">
        <v>514</v>
      </c>
      <c r="E277" s="48" t="s">
        <v>2162</v>
      </c>
      <c r="F277" s="26">
        <f>VLOOKUP($B$11:$B$1115,[1]Hoja2!$A$2:$P$1115,16,FALSE)</f>
        <v>6283</v>
      </c>
      <c r="G277" s="107">
        <v>593494.59106898285</v>
      </c>
      <c r="H277" s="51">
        <f t="shared" si="16"/>
        <v>3728926516</v>
      </c>
      <c r="I277" s="108">
        <v>1694553409</v>
      </c>
      <c r="J277" s="62">
        <v>0</v>
      </c>
      <c r="K277" s="63">
        <f>VLOOKUP($B$11:$B$1115,'RECURSOS DE ESFUERZO PROPIO_DEF'!$B$10:$H$1114,7,FALSE)</f>
        <v>20464345</v>
      </c>
      <c r="L277" s="45">
        <f>VLOOKUP($B$11:$B$1115,'RECURSOS DE ESFUERZO PROPIO_DEF'!$B$10:$I$1114,8,FALSE)</f>
        <v>0</v>
      </c>
      <c r="M277" s="63">
        <f>VLOOKUP($B$11:$B$1115,'RECURSOS DE ESFUERZO PROPIO_DEF'!$B$10:$M$1114,9,FALSE)</f>
        <v>0</v>
      </c>
      <c r="N277" s="63">
        <f>VLOOKUP($B$11:$B$1115,'RECURSOS DE ESFUERZO PROPIO_DEF'!$B$10:$M$1114,12,FALSE)</f>
        <v>153931090</v>
      </c>
      <c r="O277" s="54">
        <f t="shared" si="17"/>
        <v>1859977672</v>
      </c>
      <c r="P277" s="41">
        <v>103</v>
      </c>
      <c r="Q277" s="17">
        <f t="shared" si="18"/>
        <v>61129942.880105235</v>
      </c>
      <c r="R277" s="19">
        <f t="shared" si="19"/>
        <v>15282485.720026309</v>
      </c>
      <c r="S277" s="69"/>
      <c r="T277" s="60"/>
    </row>
    <row r="278" spans="1:20" ht="12.75" x14ac:dyDescent="0.2">
      <c r="A278" s="56" t="s">
        <v>2185</v>
      </c>
      <c r="B278" s="31" t="s">
        <v>515</v>
      </c>
      <c r="C278" s="23" t="s">
        <v>376</v>
      </c>
      <c r="D278" s="23" t="s">
        <v>516</v>
      </c>
      <c r="E278" s="48" t="s">
        <v>2162</v>
      </c>
      <c r="F278" s="26">
        <f>VLOOKUP($B$11:$B$1115,[1]Hoja2!$A$2:$P$1115,16,FALSE)</f>
        <v>1553</v>
      </c>
      <c r="G278" s="107">
        <v>588393.32109717419</v>
      </c>
      <c r="H278" s="51">
        <f t="shared" si="16"/>
        <v>913774828</v>
      </c>
      <c r="I278" s="108">
        <v>409673208</v>
      </c>
      <c r="J278" s="62">
        <v>0</v>
      </c>
      <c r="K278" s="63">
        <f>VLOOKUP($B$11:$B$1115,'RECURSOS DE ESFUERZO PROPIO_DEF'!$B$10:$H$1114,7,FALSE)</f>
        <v>6210097.5</v>
      </c>
      <c r="L278" s="45">
        <f>VLOOKUP($B$11:$B$1115,'RECURSOS DE ESFUERZO PROPIO_DEF'!$B$10:$I$1114,8,FALSE)</f>
        <v>0</v>
      </c>
      <c r="M278" s="63">
        <f>VLOOKUP($B$11:$B$1115,'RECURSOS DE ESFUERZO PROPIO_DEF'!$B$10:$M$1114,9,FALSE)</f>
        <v>0</v>
      </c>
      <c r="N278" s="63">
        <f>VLOOKUP($B$11:$B$1115,'RECURSOS DE ESFUERZO PROPIO_DEF'!$B$10:$M$1114,12,FALSE)</f>
        <v>0</v>
      </c>
      <c r="O278" s="54">
        <f t="shared" si="17"/>
        <v>497891522.5</v>
      </c>
      <c r="P278" s="41">
        <v>43</v>
      </c>
      <c r="Q278" s="17">
        <f t="shared" si="18"/>
        <v>25300912.80717849</v>
      </c>
      <c r="R278" s="19">
        <f t="shared" si="19"/>
        <v>6325228.2017946225</v>
      </c>
      <c r="S278" s="69"/>
      <c r="T278" s="60"/>
    </row>
    <row r="279" spans="1:20" ht="12.75" x14ac:dyDescent="0.2">
      <c r="A279" s="56" t="s">
        <v>2185</v>
      </c>
      <c r="B279" s="31" t="s">
        <v>517</v>
      </c>
      <c r="C279" s="23" t="s">
        <v>376</v>
      </c>
      <c r="D279" s="23" t="s">
        <v>518</v>
      </c>
      <c r="E279" s="48" t="s">
        <v>2162</v>
      </c>
      <c r="F279" s="26">
        <f>VLOOKUP($B$11:$B$1115,[1]Hoja2!$A$2:$P$1115,16,FALSE)</f>
        <v>29773</v>
      </c>
      <c r="G279" s="107">
        <v>554964.03222639114</v>
      </c>
      <c r="H279" s="51">
        <f t="shared" si="16"/>
        <v>16522944132</v>
      </c>
      <c r="I279" s="108">
        <v>7576956872</v>
      </c>
      <c r="J279" s="62">
        <v>248022290</v>
      </c>
      <c r="K279" s="63">
        <f>VLOOKUP($B$11:$B$1115,'RECURSOS DE ESFUERZO PROPIO_DEF'!$B$10:$H$1114,7,FALSE)</f>
        <v>327393194</v>
      </c>
      <c r="L279" s="45">
        <f>VLOOKUP($B$11:$B$1115,'RECURSOS DE ESFUERZO PROPIO_DEF'!$B$10:$I$1114,8,FALSE)</f>
        <v>0</v>
      </c>
      <c r="M279" s="63">
        <f>VLOOKUP($B$11:$B$1115,'RECURSOS DE ESFUERZO PROPIO_DEF'!$B$10:$M$1114,9,FALSE)</f>
        <v>0</v>
      </c>
      <c r="N279" s="63">
        <f>VLOOKUP($B$11:$B$1115,'RECURSOS DE ESFUERZO PROPIO_DEF'!$B$10:$M$1114,12,FALSE)</f>
        <v>2749992995</v>
      </c>
      <c r="O279" s="54">
        <f t="shared" si="17"/>
        <v>5620578781</v>
      </c>
      <c r="P279" s="41">
        <v>1061</v>
      </c>
      <c r="Q279" s="17">
        <f t="shared" si="18"/>
        <v>588816838.19220102</v>
      </c>
      <c r="R279" s="19">
        <f t="shared" si="19"/>
        <v>147204209.54805025</v>
      </c>
      <c r="S279" s="69"/>
      <c r="T279" s="60"/>
    </row>
    <row r="280" spans="1:20" ht="12.75" x14ac:dyDescent="0.2">
      <c r="A280" s="56" t="s">
        <v>2185</v>
      </c>
      <c r="B280" s="31" t="s">
        <v>519</v>
      </c>
      <c r="C280" s="23" t="s">
        <v>376</v>
      </c>
      <c r="D280" s="23" t="s">
        <v>520</v>
      </c>
      <c r="E280" s="48" t="s">
        <v>2162</v>
      </c>
      <c r="F280" s="26">
        <f>VLOOKUP($B$11:$B$1115,[1]Hoja2!$A$2:$P$1115,16,FALSE)</f>
        <v>5299</v>
      </c>
      <c r="G280" s="107">
        <v>658623.02132106421</v>
      </c>
      <c r="H280" s="51">
        <f t="shared" si="16"/>
        <v>3490043390</v>
      </c>
      <c r="I280" s="108">
        <v>1123447469</v>
      </c>
      <c r="J280" s="62">
        <v>0</v>
      </c>
      <c r="K280" s="63">
        <f>VLOOKUP($B$11:$B$1115,'RECURSOS DE ESFUERZO PROPIO_DEF'!$B$10:$H$1114,7,FALSE)</f>
        <v>14475310</v>
      </c>
      <c r="L280" s="45">
        <f>VLOOKUP($B$11:$B$1115,'RECURSOS DE ESFUERZO PROPIO_DEF'!$B$10:$I$1114,8,FALSE)</f>
        <v>0</v>
      </c>
      <c r="M280" s="63">
        <f>VLOOKUP($B$11:$B$1115,'RECURSOS DE ESFUERZO PROPIO_DEF'!$B$10:$M$1114,9,FALSE)</f>
        <v>0</v>
      </c>
      <c r="N280" s="63">
        <f>VLOOKUP($B$11:$B$1115,'RECURSOS DE ESFUERZO PROPIO_DEF'!$B$10:$M$1114,12,FALSE)</f>
        <v>16681780</v>
      </c>
      <c r="O280" s="54">
        <f t="shared" si="17"/>
        <v>2335438831</v>
      </c>
      <c r="P280" s="41">
        <v>131</v>
      </c>
      <c r="Q280" s="17">
        <f t="shared" si="18"/>
        <v>86279615.793059409</v>
      </c>
      <c r="R280" s="19">
        <f t="shared" si="19"/>
        <v>21569903.948264852</v>
      </c>
      <c r="S280" s="69"/>
      <c r="T280" s="60"/>
    </row>
    <row r="281" spans="1:20" ht="12.75" x14ac:dyDescent="0.2">
      <c r="A281" s="56" t="s">
        <v>2185</v>
      </c>
      <c r="B281" s="31" t="s">
        <v>521</v>
      </c>
      <c r="C281" s="23" t="s">
        <v>376</v>
      </c>
      <c r="D281" s="23" t="s">
        <v>522</v>
      </c>
      <c r="E281" s="48" t="s">
        <v>2162</v>
      </c>
      <c r="F281" s="26">
        <f>VLOOKUP($B$11:$B$1115,[1]Hoja2!$A$2:$P$1115,16,FALSE)</f>
        <v>7871</v>
      </c>
      <c r="G281" s="107">
        <v>568325.74946216529</v>
      </c>
      <c r="H281" s="51">
        <f t="shared" si="16"/>
        <v>4473291975</v>
      </c>
      <c r="I281" s="108">
        <v>2125041898</v>
      </c>
      <c r="J281" s="62">
        <v>115867062</v>
      </c>
      <c r="K281" s="63">
        <f>VLOOKUP($B$11:$B$1115,'RECURSOS DE ESFUERZO PROPIO_DEF'!$B$10:$H$1114,7,FALSE)</f>
        <v>46148763</v>
      </c>
      <c r="L281" s="45">
        <f>VLOOKUP($B$11:$B$1115,'RECURSOS DE ESFUERZO PROPIO_DEF'!$B$10:$I$1114,8,FALSE)</f>
        <v>0</v>
      </c>
      <c r="M281" s="63">
        <f>VLOOKUP($B$11:$B$1115,'RECURSOS DE ESFUERZO PROPIO_DEF'!$B$10:$M$1114,9,FALSE)</f>
        <v>0</v>
      </c>
      <c r="N281" s="63">
        <f>VLOOKUP($B$11:$B$1115,'RECURSOS DE ESFUERZO PROPIO_DEF'!$B$10:$M$1114,12,FALSE)</f>
        <v>99052159</v>
      </c>
      <c r="O281" s="54">
        <f t="shared" si="17"/>
        <v>2087182093</v>
      </c>
      <c r="P281" s="41">
        <v>94</v>
      </c>
      <c r="Q281" s="17">
        <f t="shared" si="18"/>
        <v>53422620.449443534</v>
      </c>
      <c r="R281" s="19">
        <f t="shared" si="19"/>
        <v>13355655.112360884</v>
      </c>
      <c r="S281" s="69"/>
      <c r="T281" s="60"/>
    </row>
    <row r="282" spans="1:20" ht="12.75" x14ac:dyDescent="0.2">
      <c r="A282" s="56" t="s">
        <v>2185</v>
      </c>
      <c r="B282" s="31" t="s">
        <v>523</v>
      </c>
      <c r="C282" s="23" t="s">
        <v>376</v>
      </c>
      <c r="D282" s="23" t="s">
        <v>524</v>
      </c>
      <c r="E282" s="48" t="s">
        <v>2162</v>
      </c>
      <c r="F282" s="26">
        <f>VLOOKUP($B$11:$B$1115,[1]Hoja2!$A$2:$P$1115,16,FALSE)</f>
        <v>4365</v>
      </c>
      <c r="G282" s="107">
        <v>593164.56356215209</v>
      </c>
      <c r="H282" s="51">
        <f t="shared" si="16"/>
        <v>2589163320</v>
      </c>
      <c r="I282" s="108">
        <v>1109902555</v>
      </c>
      <c r="J282" s="62">
        <v>0</v>
      </c>
      <c r="K282" s="63">
        <f>VLOOKUP($B$11:$B$1115,'RECURSOS DE ESFUERZO PROPIO_DEF'!$B$10:$H$1114,7,FALSE)</f>
        <v>13988489</v>
      </c>
      <c r="L282" s="45">
        <f>VLOOKUP($B$11:$B$1115,'RECURSOS DE ESFUERZO PROPIO_DEF'!$B$10:$I$1114,8,FALSE)</f>
        <v>0</v>
      </c>
      <c r="M282" s="63">
        <f>VLOOKUP($B$11:$B$1115,'RECURSOS DE ESFUERZO PROPIO_DEF'!$B$10:$M$1114,9,FALSE)</f>
        <v>0</v>
      </c>
      <c r="N282" s="63">
        <f>VLOOKUP($B$11:$B$1115,'RECURSOS DE ESFUERZO PROPIO_DEF'!$B$10:$M$1114,12,FALSE)</f>
        <v>4755158</v>
      </c>
      <c r="O282" s="54">
        <f t="shared" si="17"/>
        <v>1460517118</v>
      </c>
      <c r="P282" s="41">
        <v>159</v>
      </c>
      <c r="Q282" s="17">
        <f t="shared" si="18"/>
        <v>94313165.606382176</v>
      </c>
      <c r="R282" s="19">
        <f t="shared" si="19"/>
        <v>23578291.401595544</v>
      </c>
      <c r="S282" s="69"/>
      <c r="T282" s="60"/>
    </row>
    <row r="283" spans="1:20" ht="12.75" x14ac:dyDescent="0.2">
      <c r="A283" s="56" t="s">
        <v>2185</v>
      </c>
      <c r="B283" s="31" t="s">
        <v>525</v>
      </c>
      <c r="C283" s="23" t="s">
        <v>376</v>
      </c>
      <c r="D283" s="23" t="s">
        <v>526</v>
      </c>
      <c r="E283" s="48" t="s">
        <v>2162</v>
      </c>
      <c r="F283" s="26">
        <f>VLOOKUP($B$11:$B$1115,[1]Hoja2!$A$2:$P$1115,16,FALSE)</f>
        <v>2160</v>
      </c>
      <c r="G283" s="107">
        <v>689954.36393090221</v>
      </c>
      <c r="H283" s="51">
        <f t="shared" si="16"/>
        <v>1490301427</v>
      </c>
      <c r="I283" s="108">
        <v>603371985</v>
      </c>
      <c r="J283" s="62">
        <v>16288166</v>
      </c>
      <c r="K283" s="63">
        <f>VLOOKUP($B$11:$B$1115,'RECURSOS DE ESFUERZO PROPIO_DEF'!$B$10:$H$1114,7,FALSE)</f>
        <v>7424984</v>
      </c>
      <c r="L283" s="45">
        <f>VLOOKUP($B$11:$B$1115,'RECURSOS DE ESFUERZO PROPIO_DEF'!$B$10:$I$1114,8,FALSE)</f>
        <v>0</v>
      </c>
      <c r="M283" s="63">
        <f>VLOOKUP($B$11:$B$1115,'RECURSOS DE ESFUERZO PROPIO_DEF'!$B$10:$M$1114,9,FALSE)</f>
        <v>0</v>
      </c>
      <c r="N283" s="63">
        <f>VLOOKUP($B$11:$B$1115,'RECURSOS DE ESFUERZO PROPIO_DEF'!$B$10:$M$1114,12,FALSE)</f>
        <v>0</v>
      </c>
      <c r="O283" s="54">
        <f t="shared" si="17"/>
        <v>863216292</v>
      </c>
      <c r="P283" s="41">
        <v>65</v>
      </c>
      <c r="Q283" s="17">
        <f t="shared" si="18"/>
        <v>44847033.655508645</v>
      </c>
      <c r="R283" s="19">
        <f t="shared" si="19"/>
        <v>11211758.413877161</v>
      </c>
      <c r="S283" s="69"/>
      <c r="T283" s="60"/>
    </row>
    <row r="284" spans="1:20" ht="12.75" x14ac:dyDescent="0.2">
      <c r="A284" s="56" t="s">
        <v>2185</v>
      </c>
      <c r="B284" s="31" t="s">
        <v>527</v>
      </c>
      <c r="C284" s="23" t="s">
        <v>376</v>
      </c>
      <c r="D284" s="23" t="s">
        <v>528</v>
      </c>
      <c r="E284" s="48" t="s">
        <v>2162</v>
      </c>
      <c r="F284" s="26">
        <f>VLOOKUP($B$11:$B$1115,[1]Hoja2!$A$2:$P$1115,16,FALSE)</f>
        <v>9955</v>
      </c>
      <c r="G284" s="107">
        <v>569515.77547239396</v>
      </c>
      <c r="H284" s="51">
        <f t="shared" si="16"/>
        <v>5669529545</v>
      </c>
      <c r="I284" s="108">
        <v>2989894822</v>
      </c>
      <c r="J284" s="62">
        <v>0</v>
      </c>
      <c r="K284" s="63">
        <f>VLOOKUP($B$11:$B$1115,'RECURSOS DE ESFUERZO PROPIO_DEF'!$B$10:$H$1114,7,FALSE)</f>
        <v>57232367</v>
      </c>
      <c r="L284" s="45">
        <f>VLOOKUP($B$11:$B$1115,'RECURSOS DE ESFUERZO PROPIO_DEF'!$B$10:$I$1114,8,FALSE)</f>
        <v>0</v>
      </c>
      <c r="M284" s="63">
        <f>VLOOKUP($B$11:$B$1115,'RECURSOS DE ESFUERZO PROPIO_DEF'!$B$10:$M$1114,9,FALSE)</f>
        <v>0</v>
      </c>
      <c r="N284" s="63">
        <f>VLOOKUP($B$11:$B$1115,'RECURSOS DE ESFUERZO PROPIO_DEF'!$B$10:$M$1114,12,FALSE)</f>
        <v>485740398</v>
      </c>
      <c r="O284" s="54">
        <f t="shared" si="17"/>
        <v>2136661958</v>
      </c>
      <c r="P284" s="41">
        <v>100</v>
      </c>
      <c r="Q284" s="17">
        <f t="shared" si="18"/>
        <v>56951577.547239393</v>
      </c>
      <c r="R284" s="19">
        <f t="shared" si="19"/>
        <v>14237894.386809848</v>
      </c>
      <c r="S284" s="69"/>
      <c r="T284" s="60"/>
    </row>
    <row r="285" spans="1:20" ht="12.75" x14ac:dyDescent="0.2">
      <c r="A285" s="56" t="s">
        <v>2185</v>
      </c>
      <c r="B285" s="31" t="s">
        <v>529</v>
      </c>
      <c r="C285" s="23" t="s">
        <v>376</v>
      </c>
      <c r="D285" s="23" t="s">
        <v>530</v>
      </c>
      <c r="E285" s="48" t="s">
        <v>2162</v>
      </c>
      <c r="F285" s="26">
        <f>VLOOKUP($B$11:$B$1115,[1]Hoja2!$A$2:$P$1115,16,FALSE)</f>
        <v>3290</v>
      </c>
      <c r="G285" s="107">
        <v>521559.96172847075</v>
      </c>
      <c r="H285" s="51">
        <f t="shared" si="16"/>
        <v>1715932275</v>
      </c>
      <c r="I285" s="108">
        <v>909485743</v>
      </c>
      <c r="J285" s="62">
        <v>0</v>
      </c>
      <c r="K285" s="63">
        <f>VLOOKUP($B$11:$B$1115,'RECURSOS DE ESFUERZO PROPIO_DEF'!$B$10:$H$1114,7,FALSE)</f>
        <v>10683597</v>
      </c>
      <c r="L285" s="45">
        <f>VLOOKUP($B$11:$B$1115,'RECURSOS DE ESFUERZO PROPIO_DEF'!$B$10:$I$1114,8,FALSE)</f>
        <v>0</v>
      </c>
      <c r="M285" s="63">
        <f>VLOOKUP($B$11:$B$1115,'RECURSOS DE ESFUERZO PROPIO_DEF'!$B$10:$M$1114,9,FALSE)</f>
        <v>0</v>
      </c>
      <c r="N285" s="63">
        <f>VLOOKUP($B$11:$B$1115,'RECURSOS DE ESFUERZO PROPIO_DEF'!$B$10:$M$1114,12,FALSE)</f>
        <v>137770259</v>
      </c>
      <c r="O285" s="54">
        <f t="shared" si="17"/>
        <v>657992676</v>
      </c>
      <c r="P285" s="41">
        <v>41</v>
      </c>
      <c r="Q285" s="17">
        <f t="shared" si="18"/>
        <v>21383958.430867299</v>
      </c>
      <c r="R285" s="19">
        <f t="shared" si="19"/>
        <v>5345989.6077168249</v>
      </c>
      <c r="S285" s="69"/>
      <c r="T285" s="60"/>
    </row>
    <row r="286" spans="1:20" ht="12.75" x14ac:dyDescent="0.2">
      <c r="A286" s="56" t="s">
        <v>2185</v>
      </c>
      <c r="B286" s="31" t="s">
        <v>531</v>
      </c>
      <c r="C286" s="23" t="s">
        <v>376</v>
      </c>
      <c r="D286" s="23" t="s">
        <v>532</v>
      </c>
      <c r="E286" s="48" t="s">
        <v>2162</v>
      </c>
      <c r="F286" s="26">
        <f>VLOOKUP($B$11:$B$1115,[1]Hoja2!$A$2:$P$1115,16,FALSE)</f>
        <v>9735</v>
      </c>
      <c r="G286" s="107">
        <v>529001.08282306162</v>
      </c>
      <c r="H286" s="51">
        <f t="shared" si="16"/>
        <v>5149825542</v>
      </c>
      <c r="I286" s="108">
        <v>2434090163</v>
      </c>
      <c r="J286" s="62">
        <v>0</v>
      </c>
      <c r="K286" s="63">
        <f>VLOOKUP($B$11:$B$1115,'RECURSOS DE ESFUERZO PROPIO_DEF'!$B$10:$H$1114,7,FALSE)</f>
        <v>85607111</v>
      </c>
      <c r="L286" s="45">
        <f>VLOOKUP($B$11:$B$1115,'RECURSOS DE ESFUERZO PROPIO_DEF'!$B$10:$I$1114,8,FALSE)</f>
        <v>0</v>
      </c>
      <c r="M286" s="63">
        <f>VLOOKUP($B$11:$B$1115,'RECURSOS DE ESFUERZO PROPIO_DEF'!$B$10:$M$1114,9,FALSE)</f>
        <v>0</v>
      </c>
      <c r="N286" s="63">
        <f>VLOOKUP($B$11:$B$1115,'RECURSOS DE ESFUERZO PROPIO_DEF'!$B$10:$M$1114,12,FALSE)</f>
        <v>534303530</v>
      </c>
      <c r="O286" s="54">
        <f t="shared" si="17"/>
        <v>2095824738</v>
      </c>
      <c r="P286" s="41">
        <v>248</v>
      </c>
      <c r="Q286" s="17">
        <f t="shared" si="18"/>
        <v>131192268.54011928</v>
      </c>
      <c r="R286" s="19">
        <f t="shared" si="19"/>
        <v>32798067.135029819</v>
      </c>
      <c r="S286" s="69"/>
      <c r="T286" s="60"/>
    </row>
    <row r="287" spans="1:20" ht="12.75" x14ac:dyDescent="0.2">
      <c r="A287" s="56" t="s">
        <v>2185</v>
      </c>
      <c r="B287" s="31" t="s">
        <v>533</v>
      </c>
      <c r="C287" s="23" t="s">
        <v>376</v>
      </c>
      <c r="D287" s="23" t="s">
        <v>534</v>
      </c>
      <c r="E287" s="48" t="s">
        <v>2162</v>
      </c>
      <c r="F287" s="26">
        <f>VLOOKUP($B$11:$B$1115,[1]Hoja2!$A$2:$P$1115,16,FALSE)</f>
        <v>1411</v>
      </c>
      <c r="G287" s="107">
        <v>782979.11106646981</v>
      </c>
      <c r="H287" s="51">
        <f t="shared" si="16"/>
        <v>1104783526</v>
      </c>
      <c r="I287" s="108">
        <v>402565868</v>
      </c>
      <c r="J287" s="62">
        <v>12046926</v>
      </c>
      <c r="K287" s="63">
        <f>VLOOKUP($B$11:$B$1115,'RECURSOS DE ESFUERZO PROPIO_DEF'!$B$10:$H$1114,7,FALSE)</f>
        <v>4939617</v>
      </c>
      <c r="L287" s="45">
        <f>VLOOKUP($B$11:$B$1115,'RECURSOS DE ESFUERZO PROPIO_DEF'!$B$10:$I$1114,8,FALSE)</f>
        <v>0</v>
      </c>
      <c r="M287" s="63">
        <f>VLOOKUP($B$11:$B$1115,'RECURSOS DE ESFUERZO PROPIO_DEF'!$B$10:$M$1114,9,FALSE)</f>
        <v>0</v>
      </c>
      <c r="N287" s="63">
        <f>VLOOKUP($B$11:$B$1115,'RECURSOS DE ESFUERZO PROPIO_DEF'!$B$10:$M$1114,12,FALSE)</f>
        <v>61569652</v>
      </c>
      <c r="O287" s="54">
        <f t="shared" si="17"/>
        <v>623661463</v>
      </c>
      <c r="P287" s="41">
        <v>8</v>
      </c>
      <c r="Q287" s="17">
        <f t="shared" si="18"/>
        <v>6263832.8885317584</v>
      </c>
      <c r="R287" s="19">
        <f t="shared" si="19"/>
        <v>1565958.2221329396</v>
      </c>
      <c r="S287" s="69"/>
      <c r="T287" s="60"/>
    </row>
    <row r="288" spans="1:20" ht="12.75" x14ac:dyDescent="0.2">
      <c r="A288" s="56" t="s">
        <v>2185</v>
      </c>
      <c r="B288" s="31" t="s">
        <v>535</v>
      </c>
      <c r="C288" s="23" t="s">
        <v>376</v>
      </c>
      <c r="D288" s="23" t="s">
        <v>536</v>
      </c>
      <c r="E288" s="48" t="s">
        <v>2162</v>
      </c>
      <c r="F288" s="26">
        <f>VLOOKUP($B$11:$B$1115,[1]Hoja2!$A$2:$P$1115,16,FALSE)</f>
        <v>4542</v>
      </c>
      <c r="G288" s="107">
        <v>628816.54864243604</v>
      </c>
      <c r="H288" s="51">
        <f t="shared" si="16"/>
        <v>2856084764</v>
      </c>
      <c r="I288" s="108">
        <v>1110926050</v>
      </c>
      <c r="J288" s="62">
        <v>0</v>
      </c>
      <c r="K288" s="63">
        <f>VLOOKUP($B$11:$B$1115,'RECURSOS DE ESFUERZO PROPIO_DEF'!$B$10:$H$1114,7,FALSE)</f>
        <v>13702134</v>
      </c>
      <c r="L288" s="45">
        <f>VLOOKUP($B$11:$B$1115,'RECURSOS DE ESFUERZO PROPIO_DEF'!$B$10:$I$1114,8,FALSE)</f>
        <v>0</v>
      </c>
      <c r="M288" s="63">
        <f>VLOOKUP($B$11:$B$1115,'RECURSOS DE ESFUERZO PROPIO_DEF'!$B$10:$M$1114,9,FALSE)</f>
        <v>0</v>
      </c>
      <c r="N288" s="63">
        <f>VLOOKUP($B$11:$B$1115,'RECURSOS DE ESFUERZO PROPIO_DEF'!$B$10:$M$1114,12,FALSE)</f>
        <v>241800435</v>
      </c>
      <c r="O288" s="54">
        <f t="shared" si="17"/>
        <v>1489656145</v>
      </c>
      <c r="P288" s="41">
        <v>95</v>
      </c>
      <c r="Q288" s="17">
        <f t="shared" si="18"/>
        <v>59737572.121031426</v>
      </c>
      <c r="R288" s="19">
        <f t="shared" si="19"/>
        <v>14934393.030257856</v>
      </c>
      <c r="S288" s="69"/>
      <c r="T288" s="60"/>
    </row>
    <row r="289" spans="1:20" ht="12.75" x14ac:dyDescent="0.2">
      <c r="A289" s="56" t="s">
        <v>2185</v>
      </c>
      <c r="B289" s="31" t="s">
        <v>537</v>
      </c>
      <c r="C289" s="23" t="s">
        <v>376</v>
      </c>
      <c r="D289" s="23" t="s">
        <v>538</v>
      </c>
      <c r="E289" s="48" t="s">
        <v>2162</v>
      </c>
      <c r="F289" s="26">
        <f>VLOOKUP($B$11:$B$1115,[1]Hoja2!$A$2:$P$1115,16,FALSE)</f>
        <v>3957</v>
      </c>
      <c r="G289" s="107">
        <v>688959.00838592742</v>
      </c>
      <c r="H289" s="51">
        <f t="shared" si="16"/>
        <v>2726210797</v>
      </c>
      <c r="I289" s="108">
        <v>1121501012</v>
      </c>
      <c r="J289" s="62">
        <v>20980601</v>
      </c>
      <c r="K289" s="63">
        <f>VLOOKUP($B$11:$B$1115,'RECURSOS DE ESFUERZO PROPIO_DEF'!$B$10:$H$1114,7,FALSE)</f>
        <v>14210060</v>
      </c>
      <c r="L289" s="45">
        <f>VLOOKUP($B$11:$B$1115,'RECURSOS DE ESFUERZO PROPIO_DEF'!$B$10:$I$1114,8,FALSE)</f>
        <v>0</v>
      </c>
      <c r="M289" s="63">
        <f>VLOOKUP($B$11:$B$1115,'RECURSOS DE ESFUERZO PROPIO_DEF'!$B$10:$M$1114,9,FALSE)</f>
        <v>0</v>
      </c>
      <c r="N289" s="63">
        <f>VLOOKUP($B$11:$B$1115,'RECURSOS DE ESFUERZO PROPIO_DEF'!$B$10:$M$1114,12,FALSE)</f>
        <v>252684849</v>
      </c>
      <c r="O289" s="54">
        <f t="shared" si="17"/>
        <v>1316834275</v>
      </c>
      <c r="P289" s="41">
        <v>69</v>
      </c>
      <c r="Q289" s="17">
        <f t="shared" si="18"/>
        <v>47538171.578628995</v>
      </c>
      <c r="R289" s="19">
        <f t="shared" si="19"/>
        <v>11884542.894657249</v>
      </c>
      <c r="S289" s="69"/>
      <c r="T289" s="60"/>
    </row>
    <row r="290" spans="1:20" ht="12.75" x14ac:dyDescent="0.2">
      <c r="A290" s="56" t="s">
        <v>2185</v>
      </c>
      <c r="B290" s="31" t="s">
        <v>539</v>
      </c>
      <c r="C290" s="23" t="s">
        <v>376</v>
      </c>
      <c r="D290" s="23" t="s">
        <v>540</v>
      </c>
      <c r="E290" s="48" t="s">
        <v>2162</v>
      </c>
      <c r="F290" s="26">
        <f>VLOOKUP($B$11:$B$1115,[1]Hoja2!$A$2:$P$1115,16,FALSE)</f>
        <v>3519</v>
      </c>
      <c r="G290" s="107">
        <v>808736.5039988145</v>
      </c>
      <c r="H290" s="51">
        <f t="shared" si="16"/>
        <v>2845943758</v>
      </c>
      <c r="I290" s="108">
        <v>881779039</v>
      </c>
      <c r="J290" s="62">
        <v>0</v>
      </c>
      <c r="K290" s="63">
        <f>VLOOKUP($B$11:$B$1115,'RECURSOS DE ESFUERZO PROPIO_DEF'!$B$10:$H$1114,7,FALSE)</f>
        <v>10652530</v>
      </c>
      <c r="L290" s="45">
        <f>VLOOKUP($B$11:$B$1115,'RECURSOS DE ESFUERZO PROPIO_DEF'!$B$10:$I$1114,8,FALSE)</f>
        <v>0</v>
      </c>
      <c r="M290" s="63">
        <f>VLOOKUP($B$11:$B$1115,'RECURSOS DE ESFUERZO PROPIO_DEF'!$B$10:$M$1114,9,FALSE)</f>
        <v>0</v>
      </c>
      <c r="N290" s="63">
        <f>VLOOKUP($B$11:$B$1115,'RECURSOS DE ESFUERZO PROPIO_DEF'!$B$10:$M$1114,12,FALSE)</f>
        <v>0</v>
      </c>
      <c r="O290" s="54">
        <f t="shared" si="17"/>
        <v>1953512189</v>
      </c>
      <c r="P290" s="41">
        <v>65</v>
      </c>
      <c r="Q290" s="17">
        <f t="shared" si="18"/>
        <v>52567872.759922944</v>
      </c>
      <c r="R290" s="19">
        <f t="shared" si="19"/>
        <v>13141968.189980736</v>
      </c>
      <c r="S290" s="69"/>
      <c r="T290" s="60"/>
    </row>
    <row r="291" spans="1:20" ht="12.75" x14ac:dyDescent="0.2">
      <c r="A291" s="56" t="s">
        <v>2185</v>
      </c>
      <c r="B291" s="31" t="s">
        <v>541</v>
      </c>
      <c r="C291" s="23" t="s">
        <v>376</v>
      </c>
      <c r="D291" s="23" t="s">
        <v>542</v>
      </c>
      <c r="E291" s="48" t="s">
        <v>2162</v>
      </c>
      <c r="F291" s="26">
        <f>VLOOKUP($B$11:$B$1115,[1]Hoja2!$A$2:$P$1115,16,FALSE)</f>
        <v>2342</v>
      </c>
      <c r="G291" s="107">
        <v>628957.60485288966</v>
      </c>
      <c r="H291" s="51">
        <f t="shared" si="16"/>
        <v>1473018711</v>
      </c>
      <c r="I291" s="108">
        <v>619291032</v>
      </c>
      <c r="J291" s="62">
        <v>0</v>
      </c>
      <c r="K291" s="63">
        <f>VLOOKUP($B$11:$B$1115,'RECURSOS DE ESFUERZO PROPIO_DEF'!$B$10:$H$1114,7,FALSE)</f>
        <v>7294571</v>
      </c>
      <c r="L291" s="45">
        <f>VLOOKUP($B$11:$B$1115,'RECURSOS DE ESFUERZO PROPIO_DEF'!$B$10:$I$1114,8,FALSE)</f>
        <v>0</v>
      </c>
      <c r="M291" s="63">
        <f>VLOOKUP($B$11:$B$1115,'RECURSOS DE ESFUERZO PROPIO_DEF'!$B$10:$M$1114,9,FALSE)</f>
        <v>0</v>
      </c>
      <c r="N291" s="63">
        <f>VLOOKUP($B$11:$B$1115,'RECURSOS DE ESFUERZO PROPIO_DEF'!$B$10:$M$1114,12,FALSE)</f>
        <v>69283023</v>
      </c>
      <c r="O291" s="54">
        <f t="shared" si="17"/>
        <v>777150085</v>
      </c>
      <c r="P291" s="41">
        <v>58</v>
      </c>
      <c r="Q291" s="17">
        <f t="shared" si="18"/>
        <v>36479541.081467599</v>
      </c>
      <c r="R291" s="19">
        <f t="shared" si="19"/>
        <v>9119885.2703668997</v>
      </c>
      <c r="S291" s="69"/>
      <c r="T291" s="60"/>
    </row>
    <row r="292" spans="1:20" ht="12.75" x14ac:dyDescent="0.2">
      <c r="A292" s="56" t="s">
        <v>2185</v>
      </c>
      <c r="B292" s="31" t="s">
        <v>543</v>
      </c>
      <c r="C292" s="23" t="s">
        <v>376</v>
      </c>
      <c r="D292" s="23" t="s">
        <v>544</v>
      </c>
      <c r="E292" s="48" t="s">
        <v>2162</v>
      </c>
      <c r="F292" s="26">
        <f>VLOOKUP($B$11:$B$1115,[1]Hoja2!$A$2:$P$1115,16,FALSE)</f>
        <v>6238</v>
      </c>
      <c r="G292" s="107">
        <v>597770.47731950472</v>
      </c>
      <c r="H292" s="51">
        <f t="shared" si="16"/>
        <v>3728892238</v>
      </c>
      <c r="I292" s="108">
        <v>1505718561</v>
      </c>
      <c r="J292" s="62">
        <v>0</v>
      </c>
      <c r="K292" s="63">
        <f>VLOOKUP($B$11:$B$1115,'RECURSOS DE ESFUERZO PROPIO_DEF'!$B$10:$H$1114,7,FALSE)</f>
        <v>18870235</v>
      </c>
      <c r="L292" s="45">
        <f>VLOOKUP($B$11:$B$1115,'RECURSOS DE ESFUERZO PROPIO_DEF'!$B$10:$I$1114,8,FALSE)</f>
        <v>0</v>
      </c>
      <c r="M292" s="63">
        <f>VLOOKUP($B$11:$B$1115,'RECURSOS DE ESFUERZO PROPIO_DEF'!$B$10:$M$1114,9,FALSE)</f>
        <v>0</v>
      </c>
      <c r="N292" s="63">
        <f>VLOOKUP($B$11:$B$1115,'RECURSOS DE ESFUERZO PROPIO_DEF'!$B$10:$M$1114,12,FALSE)</f>
        <v>616510318</v>
      </c>
      <c r="O292" s="54">
        <f t="shared" si="17"/>
        <v>1587793124</v>
      </c>
      <c r="P292" s="41">
        <v>200</v>
      </c>
      <c r="Q292" s="17">
        <f t="shared" si="18"/>
        <v>119554095.46390094</v>
      </c>
      <c r="R292" s="19">
        <f t="shared" si="19"/>
        <v>29888523.865975235</v>
      </c>
      <c r="S292" s="69"/>
      <c r="T292" s="60"/>
    </row>
    <row r="293" spans="1:20" ht="12.75" x14ac:dyDescent="0.2">
      <c r="A293" s="56" t="s">
        <v>2185</v>
      </c>
      <c r="B293" s="31" t="s">
        <v>545</v>
      </c>
      <c r="C293" s="23" t="s">
        <v>376</v>
      </c>
      <c r="D293" s="23" t="s">
        <v>546</v>
      </c>
      <c r="E293" s="48" t="s">
        <v>2162</v>
      </c>
      <c r="F293" s="26">
        <f>VLOOKUP($B$11:$B$1115,[1]Hoja2!$A$2:$P$1115,16,FALSE)</f>
        <v>6546</v>
      </c>
      <c r="G293" s="107">
        <v>544892.26507572457</v>
      </c>
      <c r="H293" s="51">
        <f t="shared" si="16"/>
        <v>3566864768</v>
      </c>
      <c r="I293" s="108">
        <v>1578579200</v>
      </c>
      <c r="J293" s="62">
        <v>0</v>
      </c>
      <c r="K293" s="63">
        <f>VLOOKUP($B$11:$B$1115,'RECURSOS DE ESFUERZO PROPIO_DEF'!$B$10:$H$1114,7,FALSE)</f>
        <v>29242532</v>
      </c>
      <c r="L293" s="45">
        <f>VLOOKUP($B$11:$B$1115,'RECURSOS DE ESFUERZO PROPIO_DEF'!$B$10:$I$1114,8,FALSE)</f>
        <v>0</v>
      </c>
      <c r="M293" s="63">
        <f>VLOOKUP($B$11:$B$1115,'RECURSOS DE ESFUERZO PROPIO_DEF'!$B$10:$M$1114,9,FALSE)</f>
        <v>0</v>
      </c>
      <c r="N293" s="63">
        <f>VLOOKUP($B$11:$B$1115,'RECURSOS DE ESFUERZO PROPIO_DEF'!$B$10:$M$1114,12,FALSE)</f>
        <v>390123328</v>
      </c>
      <c r="O293" s="54">
        <f t="shared" si="17"/>
        <v>1568919708</v>
      </c>
      <c r="P293" s="41">
        <v>136</v>
      </c>
      <c r="Q293" s="17">
        <f t="shared" si="18"/>
        <v>74105348.050298542</v>
      </c>
      <c r="R293" s="19">
        <f t="shared" si="19"/>
        <v>18526337.012574635</v>
      </c>
      <c r="S293" s="69"/>
      <c r="T293" s="60"/>
    </row>
    <row r="294" spans="1:20" ht="12.75" x14ac:dyDescent="0.2">
      <c r="A294" s="56" t="s">
        <v>2185</v>
      </c>
      <c r="B294" s="31" t="s">
        <v>547</v>
      </c>
      <c r="C294" s="23" t="s">
        <v>376</v>
      </c>
      <c r="D294" s="23" t="s">
        <v>548</v>
      </c>
      <c r="E294" s="48" t="s">
        <v>2162</v>
      </c>
      <c r="F294" s="26">
        <f>VLOOKUP($B$11:$B$1115,[1]Hoja2!$A$2:$P$1115,16,FALSE)</f>
        <v>2610</v>
      </c>
      <c r="G294" s="107">
        <v>700981.01225869055</v>
      </c>
      <c r="H294" s="51">
        <f t="shared" si="16"/>
        <v>1829560442</v>
      </c>
      <c r="I294" s="108">
        <v>679314014</v>
      </c>
      <c r="J294" s="62">
        <v>15205296</v>
      </c>
      <c r="K294" s="63">
        <f>VLOOKUP($B$11:$B$1115,'RECURSOS DE ESFUERZO PROPIO_DEF'!$B$10:$H$1114,7,FALSE)</f>
        <v>8641931</v>
      </c>
      <c r="L294" s="45">
        <f>VLOOKUP($B$11:$B$1115,'RECURSOS DE ESFUERZO PROPIO_DEF'!$B$10:$I$1114,8,FALSE)</f>
        <v>0</v>
      </c>
      <c r="M294" s="63">
        <f>VLOOKUP($B$11:$B$1115,'RECURSOS DE ESFUERZO PROPIO_DEF'!$B$10:$M$1114,9,FALSE)</f>
        <v>0</v>
      </c>
      <c r="N294" s="63">
        <f>VLOOKUP($B$11:$B$1115,'RECURSOS DE ESFUERZO PROPIO_DEF'!$B$10:$M$1114,12,FALSE)</f>
        <v>76420620</v>
      </c>
      <c r="O294" s="54">
        <f t="shared" si="17"/>
        <v>1049978581</v>
      </c>
      <c r="P294" s="41">
        <v>34</v>
      </c>
      <c r="Q294" s="17">
        <f t="shared" si="18"/>
        <v>23833354.416795477</v>
      </c>
      <c r="R294" s="19">
        <f t="shared" si="19"/>
        <v>5958338.6041988693</v>
      </c>
      <c r="S294" s="69"/>
      <c r="T294" s="60"/>
    </row>
    <row r="295" spans="1:20" ht="12.75" x14ac:dyDescent="0.2">
      <c r="A295" s="56" t="s">
        <v>2185</v>
      </c>
      <c r="B295" s="31" t="s">
        <v>549</v>
      </c>
      <c r="C295" s="23" t="s">
        <v>376</v>
      </c>
      <c r="D295" s="23" t="s">
        <v>550</v>
      </c>
      <c r="E295" s="48" t="s">
        <v>2162</v>
      </c>
      <c r="F295" s="26">
        <f>VLOOKUP($B$11:$B$1115,[1]Hoja2!$A$2:$P$1115,16,FALSE)</f>
        <v>5629</v>
      </c>
      <c r="G295" s="107">
        <v>626354.59993748867</v>
      </c>
      <c r="H295" s="51">
        <f t="shared" si="16"/>
        <v>3525750044</v>
      </c>
      <c r="I295" s="108">
        <v>1451271115</v>
      </c>
      <c r="J295" s="62">
        <v>0</v>
      </c>
      <c r="K295" s="63">
        <f>VLOOKUP($B$11:$B$1115,'RECURSOS DE ESFUERZO PROPIO_DEF'!$B$10:$H$1114,7,FALSE)</f>
        <v>64565813</v>
      </c>
      <c r="L295" s="45">
        <f>VLOOKUP($B$11:$B$1115,'RECURSOS DE ESFUERZO PROPIO_DEF'!$B$10:$I$1114,8,FALSE)</f>
        <v>0</v>
      </c>
      <c r="M295" s="63">
        <f>VLOOKUP($B$11:$B$1115,'RECURSOS DE ESFUERZO PROPIO_DEF'!$B$10:$M$1114,9,FALSE)</f>
        <v>0</v>
      </c>
      <c r="N295" s="63">
        <f>VLOOKUP($B$11:$B$1115,'RECURSOS DE ESFUERZO PROPIO_DEF'!$B$10:$M$1114,12,FALSE)</f>
        <v>387809345</v>
      </c>
      <c r="O295" s="54">
        <f t="shared" si="17"/>
        <v>1622103771</v>
      </c>
      <c r="P295" s="41">
        <v>81</v>
      </c>
      <c r="Q295" s="17">
        <f t="shared" si="18"/>
        <v>50734722.594936579</v>
      </c>
      <c r="R295" s="19">
        <f t="shared" si="19"/>
        <v>12683680.648734145</v>
      </c>
      <c r="S295" s="69"/>
      <c r="T295" s="60"/>
    </row>
    <row r="296" spans="1:20" ht="12.75" x14ac:dyDescent="0.2">
      <c r="A296" s="56" t="s">
        <v>2185</v>
      </c>
      <c r="B296" s="31" t="s">
        <v>551</v>
      </c>
      <c r="C296" s="23" t="s">
        <v>376</v>
      </c>
      <c r="D296" s="23" t="s">
        <v>552</v>
      </c>
      <c r="E296" s="48" t="s">
        <v>2162</v>
      </c>
      <c r="F296" s="26">
        <f>VLOOKUP($B$11:$B$1115,[1]Hoja2!$A$2:$P$1115,16,FALSE)</f>
        <v>2540</v>
      </c>
      <c r="G296" s="107">
        <v>648965.28514066502</v>
      </c>
      <c r="H296" s="51">
        <f t="shared" si="16"/>
        <v>1648371825</v>
      </c>
      <c r="I296" s="108">
        <v>601621271</v>
      </c>
      <c r="J296" s="62">
        <v>0</v>
      </c>
      <c r="K296" s="63">
        <f>VLOOKUP($B$11:$B$1115,'RECURSOS DE ESFUERZO PROPIO_DEF'!$B$10:$H$1114,7,FALSE)</f>
        <v>7283612</v>
      </c>
      <c r="L296" s="45">
        <f>VLOOKUP($B$11:$B$1115,'RECURSOS DE ESFUERZO PROPIO_DEF'!$B$10:$I$1114,8,FALSE)</f>
        <v>0</v>
      </c>
      <c r="M296" s="63">
        <f>VLOOKUP($B$11:$B$1115,'RECURSOS DE ESFUERZO PROPIO_DEF'!$B$10:$M$1114,9,FALSE)</f>
        <v>0</v>
      </c>
      <c r="N296" s="63">
        <f>VLOOKUP($B$11:$B$1115,'RECURSOS DE ESFUERZO PROPIO_DEF'!$B$10:$M$1114,12,FALSE)</f>
        <v>134084537</v>
      </c>
      <c r="O296" s="54">
        <f t="shared" si="17"/>
        <v>905382405</v>
      </c>
      <c r="P296" s="41">
        <v>66</v>
      </c>
      <c r="Q296" s="17">
        <f t="shared" si="18"/>
        <v>42831708.819283888</v>
      </c>
      <c r="R296" s="19">
        <f t="shared" si="19"/>
        <v>10707927.204820972</v>
      </c>
      <c r="S296" s="69"/>
      <c r="T296" s="60"/>
    </row>
    <row r="297" spans="1:20" ht="12.75" x14ac:dyDescent="0.2">
      <c r="A297" s="56" t="s">
        <v>2185</v>
      </c>
      <c r="B297" s="31" t="s">
        <v>553</v>
      </c>
      <c r="C297" s="23" t="s">
        <v>376</v>
      </c>
      <c r="D297" s="23" t="s">
        <v>554</v>
      </c>
      <c r="E297" s="48" t="s">
        <v>2162</v>
      </c>
      <c r="F297" s="26">
        <f>VLOOKUP($B$11:$B$1115,[1]Hoja2!$A$2:$P$1115,16,FALSE)</f>
        <v>1848</v>
      </c>
      <c r="G297" s="107">
        <v>729606.02246464638</v>
      </c>
      <c r="H297" s="51">
        <f t="shared" si="16"/>
        <v>1348311930</v>
      </c>
      <c r="I297" s="108">
        <v>496572349</v>
      </c>
      <c r="J297" s="62">
        <v>30049635</v>
      </c>
      <c r="K297" s="63">
        <f>VLOOKUP($B$11:$B$1115,'RECURSOS DE ESFUERZO PROPIO_DEF'!$B$10:$H$1114,7,FALSE)</f>
        <v>6221334</v>
      </c>
      <c r="L297" s="45">
        <f>VLOOKUP($B$11:$B$1115,'RECURSOS DE ESFUERZO PROPIO_DEF'!$B$10:$I$1114,8,FALSE)</f>
        <v>0</v>
      </c>
      <c r="M297" s="63">
        <f>VLOOKUP($B$11:$B$1115,'RECURSOS DE ESFUERZO PROPIO_DEF'!$B$10:$M$1114,9,FALSE)</f>
        <v>0</v>
      </c>
      <c r="N297" s="63">
        <f>VLOOKUP($B$11:$B$1115,'RECURSOS DE ESFUERZO PROPIO_DEF'!$B$10:$M$1114,12,FALSE)</f>
        <v>13864450</v>
      </c>
      <c r="O297" s="54">
        <f t="shared" si="17"/>
        <v>801604162</v>
      </c>
      <c r="P297" s="41">
        <v>33</v>
      </c>
      <c r="Q297" s="17">
        <f t="shared" si="18"/>
        <v>24076998.741333332</v>
      </c>
      <c r="R297" s="19">
        <f t="shared" si="19"/>
        <v>6019249.685333333</v>
      </c>
      <c r="S297" s="69"/>
      <c r="T297" s="60"/>
    </row>
    <row r="298" spans="1:20" ht="12.75" x14ac:dyDescent="0.2">
      <c r="A298" s="56" t="s">
        <v>2185</v>
      </c>
      <c r="B298" s="31" t="s">
        <v>555</v>
      </c>
      <c r="C298" s="23" t="s">
        <v>376</v>
      </c>
      <c r="D298" s="23" t="s">
        <v>556</v>
      </c>
      <c r="E298" s="48" t="s">
        <v>2162</v>
      </c>
      <c r="F298" s="26">
        <f>VLOOKUP($B$11:$B$1115,[1]Hoja2!$A$2:$P$1115,16,FALSE)</f>
        <v>931</v>
      </c>
      <c r="G298" s="107">
        <v>703573.34976842103</v>
      </c>
      <c r="H298" s="51">
        <f t="shared" si="16"/>
        <v>655026789</v>
      </c>
      <c r="I298" s="108">
        <v>216833942</v>
      </c>
      <c r="J298" s="62">
        <v>25041363</v>
      </c>
      <c r="K298" s="63">
        <f>VLOOKUP($B$11:$B$1115,'RECURSOS DE ESFUERZO PROPIO_DEF'!$B$10:$H$1114,7,FALSE)</f>
        <v>2678189</v>
      </c>
      <c r="L298" s="45">
        <f>VLOOKUP($B$11:$B$1115,'RECURSOS DE ESFUERZO PROPIO_DEF'!$B$10:$I$1114,8,FALSE)</f>
        <v>0</v>
      </c>
      <c r="M298" s="63">
        <f>VLOOKUP($B$11:$B$1115,'RECURSOS DE ESFUERZO PROPIO_DEF'!$B$10:$M$1114,9,FALSE)</f>
        <v>0</v>
      </c>
      <c r="N298" s="63">
        <f>VLOOKUP($B$11:$B$1115,'RECURSOS DE ESFUERZO PROPIO_DEF'!$B$10:$M$1114,12,FALSE)</f>
        <v>0</v>
      </c>
      <c r="O298" s="54">
        <f t="shared" si="17"/>
        <v>410473295</v>
      </c>
      <c r="P298" s="41">
        <v>20</v>
      </c>
      <c r="Q298" s="17">
        <f t="shared" si="18"/>
        <v>14071466.995368421</v>
      </c>
      <c r="R298" s="19">
        <f t="shared" si="19"/>
        <v>3517866.7488421053</v>
      </c>
      <c r="S298" s="69"/>
      <c r="T298" s="60"/>
    </row>
    <row r="299" spans="1:20" ht="12.75" x14ac:dyDescent="0.2">
      <c r="A299" s="56" t="s">
        <v>2185</v>
      </c>
      <c r="B299" s="31" t="s">
        <v>557</v>
      </c>
      <c r="C299" s="23" t="s">
        <v>376</v>
      </c>
      <c r="D299" s="23" t="s">
        <v>558</v>
      </c>
      <c r="E299" s="48" t="s">
        <v>2162</v>
      </c>
      <c r="F299" s="26">
        <f>VLOOKUP($B$11:$B$1115,[1]Hoja2!$A$2:$P$1115,16,FALSE)</f>
        <v>6854</v>
      </c>
      <c r="G299" s="107">
        <v>546141.23555450514</v>
      </c>
      <c r="H299" s="51">
        <f t="shared" si="16"/>
        <v>3743252029</v>
      </c>
      <c r="I299" s="108">
        <v>1969111782</v>
      </c>
      <c r="J299" s="62">
        <v>104000615</v>
      </c>
      <c r="K299" s="63">
        <f>VLOOKUP($B$11:$B$1115,'RECURSOS DE ESFUERZO PROPIO_DEF'!$B$10:$H$1114,7,FALSE)</f>
        <v>32216150</v>
      </c>
      <c r="L299" s="45">
        <f>VLOOKUP($B$11:$B$1115,'RECURSOS DE ESFUERZO PROPIO_DEF'!$B$10:$I$1114,8,FALSE)</f>
        <v>0</v>
      </c>
      <c r="M299" s="63">
        <f>VLOOKUP($B$11:$B$1115,'RECURSOS DE ESFUERZO PROPIO_DEF'!$B$10:$M$1114,9,FALSE)</f>
        <v>0</v>
      </c>
      <c r="N299" s="63">
        <f>VLOOKUP($B$11:$B$1115,'RECURSOS DE ESFUERZO PROPIO_DEF'!$B$10:$M$1114,12,FALSE)</f>
        <v>419878532</v>
      </c>
      <c r="O299" s="54">
        <f t="shared" si="17"/>
        <v>1218044950</v>
      </c>
      <c r="P299" s="41">
        <v>52</v>
      </c>
      <c r="Q299" s="17">
        <f t="shared" si="18"/>
        <v>28399344.248834267</v>
      </c>
      <c r="R299" s="19">
        <f t="shared" si="19"/>
        <v>7099836.0622085668</v>
      </c>
      <c r="S299" s="69"/>
      <c r="T299" s="60"/>
    </row>
    <row r="300" spans="1:20" ht="12.75" x14ac:dyDescent="0.2">
      <c r="A300" s="56" t="s">
        <v>2185</v>
      </c>
      <c r="B300" s="31" t="s">
        <v>559</v>
      </c>
      <c r="C300" s="23" t="s">
        <v>376</v>
      </c>
      <c r="D300" s="23" t="s">
        <v>560</v>
      </c>
      <c r="E300" s="48" t="s">
        <v>2162</v>
      </c>
      <c r="F300" s="26">
        <f>VLOOKUP($B$11:$B$1115,[1]Hoja2!$A$2:$P$1115,16,FALSE)</f>
        <v>6234</v>
      </c>
      <c r="G300" s="107">
        <v>645989.92678194749</v>
      </c>
      <c r="H300" s="51">
        <f t="shared" si="16"/>
        <v>4027101204</v>
      </c>
      <c r="I300" s="108">
        <v>1509342534</v>
      </c>
      <c r="J300" s="62">
        <v>93758472</v>
      </c>
      <c r="K300" s="63">
        <f>VLOOKUP($B$11:$B$1115,'RECURSOS DE ESFUERZO PROPIO_DEF'!$B$10:$H$1114,7,FALSE)</f>
        <v>23136503</v>
      </c>
      <c r="L300" s="45">
        <f>VLOOKUP($B$11:$B$1115,'RECURSOS DE ESFUERZO PROPIO_DEF'!$B$10:$I$1114,8,FALSE)</f>
        <v>0</v>
      </c>
      <c r="M300" s="63">
        <f>VLOOKUP($B$11:$B$1115,'RECURSOS DE ESFUERZO PROPIO_DEF'!$B$10:$M$1114,9,FALSE)</f>
        <v>0</v>
      </c>
      <c r="N300" s="63">
        <f>VLOOKUP($B$11:$B$1115,'RECURSOS DE ESFUERZO PROPIO_DEF'!$B$10:$M$1114,12,FALSE)</f>
        <v>0</v>
      </c>
      <c r="O300" s="54">
        <f t="shared" si="17"/>
        <v>2400863695</v>
      </c>
      <c r="P300" s="41">
        <v>182</v>
      </c>
      <c r="Q300" s="17">
        <f t="shared" si="18"/>
        <v>117570166.67431444</v>
      </c>
      <c r="R300" s="19">
        <f t="shared" si="19"/>
        <v>29392541.66857861</v>
      </c>
      <c r="S300" s="69"/>
      <c r="T300" s="60"/>
    </row>
    <row r="301" spans="1:20" ht="12.75" x14ac:dyDescent="0.2">
      <c r="A301" s="56" t="s">
        <v>2185</v>
      </c>
      <c r="B301" s="31" t="s">
        <v>561</v>
      </c>
      <c r="C301" s="23" t="s">
        <v>376</v>
      </c>
      <c r="D301" s="23" t="s">
        <v>562</v>
      </c>
      <c r="E301" s="48" t="s">
        <v>2162</v>
      </c>
      <c r="F301" s="26">
        <f>VLOOKUP($B$11:$B$1115,[1]Hoja2!$A$2:$P$1115,16,FALSE)</f>
        <v>5501</v>
      </c>
      <c r="G301" s="107">
        <v>665959.64657283865</v>
      </c>
      <c r="H301" s="51">
        <f t="shared" si="16"/>
        <v>3663444016</v>
      </c>
      <c r="I301" s="108">
        <v>1475755429</v>
      </c>
      <c r="J301" s="62">
        <v>99353299</v>
      </c>
      <c r="K301" s="63">
        <f>VLOOKUP($B$11:$B$1115,'RECURSOS DE ESFUERZO PROPIO_DEF'!$B$10:$H$1114,7,FALSE)</f>
        <v>18676228</v>
      </c>
      <c r="L301" s="45">
        <f>VLOOKUP($B$11:$B$1115,'RECURSOS DE ESFUERZO PROPIO_DEF'!$B$10:$I$1114,8,FALSE)</f>
        <v>0</v>
      </c>
      <c r="M301" s="63">
        <f>VLOOKUP($B$11:$B$1115,'RECURSOS DE ESFUERZO PROPIO_DEF'!$B$10:$M$1114,9,FALSE)</f>
        <v>0</v>
      </c>
      <c r="N301" s="63">
        <f>VLOOKUP($B$11:$B$1115,'RECURSOS DE ESFUERZO PROPIO_DEF'!$B$10:$M$1114,12,FALSE)</f>
        <v>0</v>
      </c>
      <c r="O301" s="54">
        <f t="shared" si="17"/>
        <v>2069659060</v>
      </c>
      <c r="P301" s="41">
        <v>170</v>
      </c>
      <c r="Q301" s="17">
        <f t="shared" si="18"/>
        <v>113213139.91738257</v>
      </c>
      <c r="R301" s="19">
        <f t="shared" si="19"/>
        <v>28303284.979345642</v>
      </c>
      <c r="S301" s="69"/>
      <c r="T301" s="60"/>
    </row>
    <row r="302" spans="1:20" ht="12.75" x14ac:dyDescent="0.2">
      <c r="A302" s="56" t="s">
        <v>2185</v>
      </c>
      <c r="B302" s="31" t="s">
        <v>563</v>
      </c>
      <c r="C302" s="23" t="s">
        <v>376</v>
      </c>
      <c r="D302" s="23" t="s">
        <v>564</v>
      </c>
      <c r="E302" s="48" t="s">
        <v>2162</v>
      </c>
      <c r="F302" s="26">
        <f>VLOOKUP($B$11:$B$1115,[1]Hoja2!$A$2:$P$1115,16,FALSE)</f>
        <v>4333</v>
      </c>
      <c r="G302" s="107">
        <v>606218.72001766204</v>
      </c>
      <c r="H302" s="51">
        <f t="shared" si="16"/>
        <v>2626745714</v>
      </c>
      <c r="I302" s="108">
        <v>989088887</v>
      </c>
      <c r="J302" s="62">
        <v>0</v>
      </c>
      <c r="K302" s="63">
        <f>VLOOKUP($B$11:$B$1115,'RECURSOS DE ESFUERZO PROPIO_DEF'!$B$10:$H$1114,7,FALSE)</f>
        <v>43099286</v>
      </c>
      <c r="L302" s="45">
        <f>VLOOKUP($B$11:$B$1115,'RECURSOS DE ESFUERZO PROPIO_DEF'!$B$10:$I$1114,8,FALSE)</f>
        <v>0</v>
      </c>
      <c r="M302" s="63">
        <f>VLOOKUP($B$11:$B$1115,'RECURSOS DE ESFUERZO PROPIO_DEF'!$B$10:$M$1114,9,FALSE)</f>
        <v>0</v>
      </c>
      <c r="N302" s="63">
        <f>VLOOKUP($B$11:$B$1115,'RECURSOS DE ESFUERZO PROPIO_DEF'!$B$10:$M$1114,12,FALSE)</f>
        <v>405374900</v>
      </c>
      <c r="O302" s="54">
        <f t="shared" si="17"/>
        <v>1189182641</v>
      </c>
      <c r="P302" s="41">
        <v>147</v>
      </c>
      <c r="Q302" s="17">
        <f t="shared" si="18"/>
        <v>89114151.842596322</v>
      </c>
      <c r="R302" s="19">
        <f t="shared" si="19"/>
        <v>22278537.960649081</v>
      </c>
      <c r="S302" s="69"/>
      <c r="T302" s="60"/>
    </row>
    <row r="303" spans="1:20" ht="12.75" x14ac:dyDescent="0.2">
      <c r="A303" s="56" t="s">
        <v>2185</v>
      </c>
      <c r="B303" s="31" t="s">
        <v>565</v>
      </c>
      <c r="C303" s="23" t="s">
        <v>376</v>
      </c>
      <c r="D303" s="23" t="s">
        <v>566</v>
      </c>
      <c r="E303" s="48" t="s">
        <v>2162</v>
      </c>
      <c r="F303" s="26">
        <f>VLOOKUP($B$11:$B$1115,[1]Hoja2!$A$2:$P$1115,16,FALSE)</f>
        <v>43108</v>
      </c>
      <c r="G303" s="107">
        <v>573289.37973500125</v>
      </c>
      <c r="H303" s="51">
        <f t="shared" si="16"/>
        <v>24713358582</v>
      </c>
      <c r="I303" s="108">
        <v>11049767390</v>
      </c>
      <c r="J303" s="62">
        <v>574236800</v>
      </c>
      <c r="K303" s="63">
        <f>VLOOKUP($B$11:$B$1115,'RECURSOS DE ESFUERZO PROPIO_DEF'!$B$10:$H$1114,7,FALSE)</f>
        <v>568978601</v>
      </c>
      <c r="L303" s="45">
        <f>VLOOKUP($B$11:$B$1115,'RECURSOS DE ESFUERZO PROPIO_DEF'!$B$10:$I$1114,8,FALSE)</f>
        <v>651232180</v>
      </c>
      <c r="M303" s="63">
        <f>VLOOKUP($B$11:$B$1115,'RECURSOS DE ESFUERZO PROPIO_DEF'!$B$10:$M$1114,9,FALSE)</f>
        <v>0</v>
      </c>
      <c r="N303" s="63">
        <f>VLOOKUP($B$11:$B$1115,'RECURSOS DE ESFUERZO PROPIO_DEF'!$B$10:$M$1114,12,FALSE)</f>
        <v>2684553293</v>
      </c>
      <c r="O303" s="54">
        <f t="shared" si="17"/>
        <v>9184590318</v>
      </c>
      <c r="P303" s="41">
        <v>1046</v>
      </c>
      <c r="Q303" s="17">
        <f t="shared" si="18"/>
        <v>599660691.20281136</v>
      </c>
      <c r="R303" s="19">
        <f t="shared" si="19"/>
        <v>149915172.80070284</v>
      </c>
      <c r="S303" s="69"/>
      <c r="T303" s="60"/>
    </row>
    <row r="304" spans="1:20" ht="12.75" x14ac:dyDescent="0.2">
      <c r="A304" s="56" t="s">
        <v>2185</v>
      </c>
      <c r="B304" s="31" t="s">
        <v>567</v>
      </c>
      <c r="C304" s="23" t="s">
        <v>376</v>
      </c>
      <c r="D304" s="23" t="s">
        <v>568</v>
      </c>
      <c r="E304" s="48" t="s">
        <v>2162</v>
      </c>
      <c r="F304" s="26">
        <f>VLOOKUP($B$11:$B$1115,[1]Hoja2!$A$2:$P$1115,16,FALSE)</f>
        <v>2005</v>
      </c>
      <c r="G304" s="107">
        <v>773855.22095553263</v>
      </c>
      <c r="H304" s="51">
        <f t="shared" si="16"/>
        <v>1551579719</v>
      </c>
      <c r="I304" s="108">
        <v>487312925</v>
      </c>
      <c r="J304" s="62">
        <v>45254931</v>
      </c>
      <c r="K304" s="63">
        <f>VLOOKUP($B$11:$B$1115,'RECURSOS DE ESFUERZO PROPIO_DEF'!$B$10:$H$1114,7,FALSE)</f>
        <v>6031183</v>
      </c>
      <c r="L304" s="45">
        <f>VLOOKUP($B$11:$B$1115,'RECURSOS DE ESFUERZO PROPIO_DEF'!$B$10:$I$1114,8,FALSE)</f>
        <v>0</v>
      </c>
      <c r="M304" s="63">
        <f>VLOOKUP($B$11:$B$1115,'RECURSOS DE ESFUERZO PROPIO_DEF'!$B$10:$M$1114,9,FALSE)</f>
        <v>0</v>
      </c>
      <c r="N304" s="63">
        <f>VLOOKUP($B$11:$B$1115,'RECURSOS DE ESFUERZO PROPIO_DEF'!$B$10:$M$1114,12,FALSE)</f>
        <v>125654</v>
      </c>
      <c r="O304" s="54">
        <f t="shared" si="17"/>
        <v>1012855026</v>
      </c>
      <c r="P304" s="41">
        <v>39</v>
      </c>
      <c r="Q304" s="17">
        <f t="shared" si="18"/>
        <v>30180353.617265772</v>
      </c>
      <c r="R304" s="19">
        <f t="shared" si="19"/>
        <v>7545088.404316443</v>
      </c>
      <c r="S304" s="69"/>
      <c r="T304" s="60"/>
    </row>
    <row r="305" spans="1:20" ht="12.75" x14ac:dyDescent="0.2">
      <c r="A305" s="56" t="s">
        <v>2185</v>
      </c>
      <c r="B305" s="31" t="s">
        <v>569</v>
      </c>
      <c r="C305" s="23" t="s">
        <v>376</v>
      </c>
      <c r="D305" s="23" t="s">
        <v>570</v>
      </c>
      <c r="E305" s="48" t="s">
        <v>2162</v>
      </c>
      <c r="F305" s="26">
        <f>VLOOKUP($B$11:$B$1115,[1]Hoja2!$A$2:$P$1115,16,FALSE)</f>
        <v>2374</v>
      </c>
      <c r="G305" s="107">
        <v>571070.28136602452</v>
      </c>
      <c r="H305" s="51">
        <f t="shared" si="16"/>
        <v>1355720848</v>
      </c>
      <c r="I305" s="108">
        <v>673609659</v>
      </c>
      <c r="J305" s="62">
        <v>0</v>
      </c>
      <c r="K305" s="63">
        <f>VLOOKUP($B$11:$B$1115,'RECURSOS DE ESFUERZO PROPIO_DEF'!$B$10:$H$1114,7,FALSE)</f>
        <v>12353335</v>
      </c>
      <c r="L305" s="45">
        <f>VLOOKUP($B$11:$B$1115,'RECURSOS DE ESFUERZO PROPIO_DEF'!$B$10:$I$1114,8,FALSE)</f>
        <v>0</v>
      </c>
      <c r="M305" s="63">
        <f>VLOOKUP($B$11:$B$1115,'RECURSOS DE ESFUERZO PROPIO_DEF'!$B$10:$M$1114,9,FALSE)</f>
        <v>0</v>
      </c>
      <c r="N305" s="63">
        <f>VLOOKUP($B$11:$B$1115,'RECURSOS DE ESFUERZO PROPIO_DEF'!$B$10:$M$1114,12,FALSE)</f>
        <v>88462859</v>
      </c>
      <c r="O305" s="54">
        <f t="shared" si="17"/>
        <v>581294995</v>
      </c>
      <c r="P305" s="41">
        <v>40</v>
      </c>
      <c r="Q305" s="17">
        <f t="shared" si="18"/>
        <v>22842811.254640982</v>
      </c>
      <c r="R305" s="19">
        <f t="shared" si="19"/>
        <v>5710702.8136602454</v>
      </c>
      <c r="S305" s="69"/>
      <c r="T305" s="60"/>
    </row>
    <row r="306" spans="1:20" ht="12.75" x14ac:dyDescent="0.2">
      <c r="A306" s="56" t="s">
        <v>2185</v>
      </c>
      <c r="B306" s="31" t="s">
        <v>571</v>
      </c>
      <c r="C306" s="23" t="s">
        <v>376</v>
      </c>
      <c r="D306" s="23" t="s">
        <v>572</v>
      </c>
      <c r="E306" s="48" t="s">
        <v>2162</v>
      </c>
      <c r="F306" s="26">
        <f>VLOOKUP($B$11:$B$1115,[1]Hoja2!$A$2:$P$1115,16,FALSE)</f>
        <v>5265</v>
      </c>
      <c r="G306" s="107">
        <v>587371.13088384829</v>
      </c>
      <c r="H306" s="51">
        <f t="shared" si="16"/>
        <v>3092509005</v>
      </c>
      <c r="I306" s="108">
        <v>1416062183</v>
      </c>
      <c r="J306" s="62">
        <v>38532115</v>
      </c>
      <c r="K306" s="63">
        <f>VLOOKUP($B$11:$B$1115,'RECURSOS DE ESFUERZO PROPIO_DEF'!$B$10:$H$1114,7,FALSE)</f>
        <v>17061290</v>
      </c>
      <c r="L306" s="45">
        <f>VLOOKUP($B$11:$B$1115,'RECURSOS DE ESFUERZO PROPIO_DEF'!$B$10:$I$1114,8,FALSE)</f>
        <v>0</v>
      </c>
      <c r="M306" s="63">
        <f>VLOOKUP($B$11:$B$1115,'RECURSOS DE ESFUERZO PROPIO_DEF'!$B$10:$M$1114,9,FALSE)</f>
        <v>0</v>
      </c>
      <c r="N306" s="63">
        <f>VLOOKUP($B$11:$B$1115,'RECURSOS DE ESFUERZO PROPIO_DEF'!$B$10:$M$1114,12,FALSE)</f>
        <v>152465600</v>
      </c>
      <c r="O306" s="54">
        <f t="shared" si="17"/>
        <v>1468387817</v>
      </c>
      <c r="P306" s="41">
        <v>87</v>
      </c>
      <c r="Q306" s="17">
        <f t="shared" si="18"/>
        <v>51101288.3868948</v>
      </c>
      <c r="R306" s="19">
        <f t="shared" si="19"/>
        <v>12775322.0967237</v>
      </c>
      <c r="S306" s="69"/>
      <c r="T306" s="60"/>
    </row>
    <row r="307" spans="1:20" ht="12.75" x14ac:dyDescent="0.2">
      <c r="A307" s="56" t="s">
        <v>2185</v>
      </c>
      <c r="B307" s="31" t="s">
        <v>573</v>
      </c>
      <c r="C307" s="23" t="s">
        <v>376</v>
      </c>
      <c r="D307" s="23" t="s">
        <v>574</v>
      </c>
      <c r="E307" s="48" t="s">
        <v>2162</v>
      </c>
      <c r="F307" s="26">
        <f>VLOOKUP($B$11:$B$1115,[1]Hoja2!$A$2:$P$1115,16,FALSE)</f>
        <v>5441</v>
      </c>
      <c r="G307" s="107">
        <v>560939.01371821307</v>
      </c>
      <c r="H307" s="51">
        <f t="shared" si="16"/>
        <v>3052069174</v>
      </c>
      <c r="I307" s="108">
        <v>1423976075</v>
      </c>
      <c r="J307" s="62">
        <v>0</v>
      </c>
      <c r="K307" s="63">
        <f>VLOOKUP($B$11:$B$1115,'RECURSOS DE ESFUERZO PROPIO_DEF'!$B$10:$H$1114,7,FALSE)</f>
        <v>16501793</v>
      </c>
      <c r="L307" s="45">
        <f>VLOOKUP($B$11:$B$1115,'RECURSOS DE ESFUERZO PROPIO_DEF'!$B$10:$I$1114,8,FALSE)</f>
        <v>0</v>
      </c>
      <c r="M307" s="63">
        <f>VLOOKUP($B$11:$B$1115,'RECURSOS DE ESFUERZO PROPIO_DEF'!$B$10:$M$1114,9,FALSE)</f>
        <v>0</v>
      </c>
      <c r="N307" s="63">
        <f>VLOOKUP($B$11:$B$1115,'RECURSOS DE ESFUERZO PROPIO_DEF'!$B$10:$M$1114,12,FALSE)</f>
        <v>346886347</v>
      </c>
      <c r="O307" s="54">
        <f t="shared" si="17"/>
        <v>1264704959</v>
      </c>
      <c r="P307" s="41">
        <v>88</v>
      </c>
      <c r="Q307" s="17">
        <f t="shared" si="18"/>
        <v>49362633.207202747</v>
      </c>
      <c r="R307" s="19">
        <f t="shared" si="19"/>
        <v>12340658.301800687</v>
      </c>
      <c r="S307" s="69"/>
      <c r="T307" s="60"/>
    </row>
    <row r="308" spans="1:20" ht="12.75" x14ac:dyDescent="0.2">
      <c r="A308" s="56" t="s">
        <v>2185</v>
      </c>
      <c r="B308" s="31" t="s">
        <v>575</v>
      </c>
      <c r="C308" s="23" t="s">
        <v>376</v>
      </c>
      <c r="D308" s="23" t="s">
        <v>576</v>
      </c>
      <c r="E308" s="48" t="s">
        <v>2162</v>
      </c>
      <c r="F308" s="26">
        <f>VLOOKUP($B$11:$B$1115,[1]Hoja2!$A$2:$P$1115,16,FALSE)</f>
        <v>2451</v>
      </c>
      <c r="G308" s="107">
        <v>697054.29137599992</v>
      </c>
      <c r="H308" s="51">
        <f t="shared" si="16"/>
        <v>1708480069</v>
      </c>
      <c r="I308" s="108">
        <v>645126047</v>
      </c>
      <c r="J308" s="62">
        <v>0</v>
      </c>
      <c r="K308" s="63">
        <f>VLOOKUP($B$11:$B$1115,'RECURSOS DE ESFUERZO PROPIO_DEF'!$B$10:$H$1114,7,FALSE)</f>
        <v>22958569</v>
      </c>
      <c r="L308" s="45">
        <f>VLOOKUP($B$11:$B$1115,'RECURSOS DE ESFUERZO PROPIO_DEF'!$B$10:$I$1114,8,FALSE)</f>
        <v>0</v>
      </c>
      <c r="M308" s="63">
        <f>VLOOKUP($B$11:$B$1115,'RECURSOS DE ESFUERZO PROPIO_DEF'!$B$10:$M$1114,9,FALSE)</f>
        <v>0</v>
      </c>
      <c r="N308" s="63">
        <f>VLOOKUP($B$11:$B$1115,'RECURSOS DE ESFUERZO PROPIO_DEF'!$B$10:$M$1114,12,FALSE)</f>
        <v>50817964</v>
      </c>
      <c r="O308" s="54">
        <f t="shared" si="17"/>
        <v>989577489</v>
      </c>
      <c r="P308" s="41">
        <v>64</v>
      </c>
      <c r="Q308" s="17">
        <f t="shared" si="18"/>
        <v>44611474.648063995</v>
      </c>
      <c r="R308" s="19">
        <f t="shared" si="19"/>
        <v>11152868.662015999</v>
      </c>
      <c r="S308" s="69"/>
      <c r="T308" s="60"/>
    </row>
    <row r="309" spans="1:20" ht="12.75" x14ac:dyDescent="0.2">
      <c r="A309" s="56" t="s">
        <v>2185</v>
      </c>
      <c r="B309" s="31" t="s">
        <v>577</v>
      </c>
      <c r="C309" s="23" t="s">
        <v>376</v>
      </c>
      <c r="D309" s="23" t="s">
        <v>578</v>
      </c>
      <c r="E309" s="48" t="s">
        <v>2162</v>
      </c>
      <c r="F309" s="26">
        <f>VLOOKUP($B$11:$B$1115,[1]Hoja2!$A$2:$P$1115,16,FALSE)</f>
        <v>4485</v>
      </c>
      <c r="G309" s="107">
        <v>584945.21862308553</v>
      </c>
      <c r="H309" s="51">
        <f t="shared" si="16"/>
        <v>2623479306</v>
      </c>
      <c r="I309" s="108">
        <v>1125078502</v>
      </c>
      <c r="J309" s="62">
        <v>0</v>
      </c>
      <c r="K309" s="63">
        <f>VLOOKUP($B$11:$B$1115,'RECURSOS DE ESFUERZO PROPIO_DEF'!$B$10:$H$1114,7,FALSE)</f>
        <v>13477948</v>
      </c>
      <c r="L309" s="45">
        <f>VLOOKUP($B$11:$B$1115,'RECURSOS DE ESFUERZO PROPIO_DEF'!$B$10:$I$1114,8,FALSE)</f>
        <v>0</v>
      </c>
      <c r="M309" s="63">
        <f>VLOOKUP($B$11:$B$1115,'RECURSOS DE ESFUERZO PROPIO_DEF'!$B$10:$M$1114,9,FALSE)</f>
        <v>0</v>
      </c>
      <c r="N309" s="63">
        <f>VLOOKUP($B$11:$B$1115,'RECURSOS DE ESFUERZO PROPIO_DEF'!$B$10:$M$1114,12,FALSE)</f>
        <v>116940680</v>
      </c>
      <c r="O309" s="54">
        <f t="shared" si="17"/>
        <v>1367982176</v>
      </c>
      <c r="P309" s="41">
        <v>112</v>
      </c>
      <c r="Q309" s="17">
        <f t="shared" si="18"/>
        <v>65513864.485785581</v>
      </c>
      <c r="R309" s="19">
        <f t="shared" si="19"/>
        <v>16378466.121446395</v>
      </c>
      <c r="S309" s="69"/>
      <c r="T309" s="60"/>
    </row>
    <row r="310" spans="1:20" ht="12.75" x14ac:dyDescent="0.2">
      <c r="A310" s="56" t="s">
        <v>2185</v>
      </c>
      <c r="B310" s="31" t="s">
        <v>579</v>
      </c>
      <c r="C310" s="23" t="s">
        <v>376</v>
      </c>
      <c r="D310" s="23" t="s">
        <v>580</v>
      </c>
      <c r="E310" s="48" t="s">
        <v>2162</v>
      </c>
      <c r="F310" s="26">
        <f>VLOOKUP($B$11:$B$1115,[1]Hoja2!$A$2:$P$1115,16,FALSE)</f>
        <v>3148</v>
      </c>
      <c r="G310" s="107">
        <v>729702.45434482757</v>
      </c>
      <c r="H310" s="51">
        <f t="shared" si="16"/>
        <v>2297103327</v>
      </c>
      <c r="I310" s="108">
        <v>916587563</v>
      </c>
      <c r="J310" s="62">
        <v>0</v>
      </c>
      <c r="K310" s="63">
        <f>VLOOKUP($B$11:$B$1115,'RECURSOS DE ESFUERZO PROPIO_DEF'!$B$10:$H$1114,7,FALSE)</f>
        <v>11010714</v>
      </c>
      <c r="L310" s="45">
        <f>VLOOKUP($B$11:$B$1115,'RECURSOS DE ESFUERZO PROPIO_DEF'!$B$10:$I$1114,8,FALSE)</f>
        <v>0</v>
      </c>
      <c r="M310" s="63">
        <f>VLOOKUP($B$11:$B$1115,'RECURSOS DE ESFUERZO PROPIO_DEF'!$B$10:$M$1114,9,FALSE)</f>
        <v>0</v>
      </c>
      <c r="N310" s="63">
        <f>VLOOKUP($B$11:$B$1115,'RECURSOS DE ESFUERZO PROPIO_DEF'!$B$10:$M$1114,12,FALSE)</f>
        <v>202809007</v>
      </c>
      <c r="O310" s="54">
        <f t="shared" si="17"/>
        <v>1166696043</v>
      </c>
      <c r="P310" s="41">
        <v>67</v>
      </c>
      <c r="Q310" s="17">
        <f t="shared" si="18"/>
        <v>48890064.441103444</v>
      </c>
      <c r="R310" s="19">
        <f t="shared" si="19"/>
        <v>12222516.110275861</v>
      </c>
      <c r="S310" s="69"/>
      <c r="T310" s="60"/>
    </row>
    <row r="311" spans="1:20" ht="12.75" x14ac:dyDescent="0.2">
      <c r="A311" s="56" t="s">
        <v>2185</v>
      </c>
      <c r="B311" s="31" t="s">
        <v>581</v>
      </c>
      <c r="C311" s="23" t="s">
        <v>376</v>
      </c>
      <c r="D311" s="23" t="s">
        <v>582</v>
      </c>
      <c r="E311" s="48" t="s">
        <v>2162</v>
      </c>
      <c r="F311" s="26">
        <f>VLOOKUP($B$11:$B$1115,[1]Hoja2!$A$2:$P$1115,16,FALSE)</f>
        <v>4022</v>
      </c>
      <c r="G311" s="107">
        <v>609128.02224947361</v>
      </c>
      <c r="H311" s="51">
        <f t="shared" si="16"/>
        <v>2449912906</v>
      </c>
      <c r="I311" s="108">
        <v>1017543466</v>
      </c>
      <c r="J311" s="62">
        <v>0</v>
      </c>
      <c r="K311" s="63">
        <f>VLOOKUP($B$11:$B$1115,'RECURSOS DE ESFUERZO PROPIO_DEF'!$B$10:$H$1114,7,FALSE)</f>
        <v>14492511</v>
      </c>
      <c r="L311" s="45">
        <f>VLOOKUP($B$11:$B$1115,'RECURSOS DE ESFUERZO PROPIO_DEF'!$B$10:$I$1114,8,FALSE)</f>
        <v>0</v>
      </c>
      <c r="M311" s="63">
        <f>VLOOKUP($B$11:$B$1115,'RECURSOS DE ESFUERZO PROPIO_DEF'!$B$10:$M$1114,9,FALSE)</f>
        <v>0</v>
      </c>
      <c r="N311" s="63">
        <f>VLOOKUP($B$11:$B$1115,'RECURSOS DE ESFUERZO PROPIO_DEF'!$B$10:$M$1114,12,FALSE)</f>
        <v>226140305</v>
      </c>
      <c r="O311" s="54">
        <f t="shared" si="17"/>
        <v>1191736624</v>
      </c>
      <c r="P311" s="41">
        <v>129</v>
      </c>
      <c r="Q311" s="17">
        <f t="shared" si="18"/>
        <v>78577514.870182097</v>
      </c>
      <c r="R311" s="19">
        <f t="shared" si="19"/>
        <v>19644378.717545524</v>
      </c>
      <c r="S311" s="69"/>
      <c r="T311" s="60"/>
    </row>
    <row r="312" spans="1:20" ht="12.75" x14ac:dyDescent="0.2">
      <c r="A312" s="56" t="s">
        <v>2185</v>
      </c>
      <c r="B312" s="31" t="s">
        <v>583</v>
      </c>
      <c r="C312" s="23" t="s">
        <v>376</v>
      </c>
      <c r="D312" s="23" t="s">
        <v>584</v>
      </c>
      <c r="E312" s="48" t="s">
        <v>2162</v>
      </c>
      <c r="F312" s="26">
        <f>VLOOKUP($B$11:$B$1115,[1]Hoja2!$A$2:$P$1115,16,FALSE)</f>
        <v>3091</v>
      </c>
      <c r="G312" s="107">
        <v>692609.69648123323</v>
      </c>
      <c r="H312" s="51">
        <f t="shared" si="16"/>
        <v>2140856572</v>
      </c>
      <c r="I312" s="108">
        <v>828160782</v>
      </c>
      <c r="J312" s="62">
        <v>0</v>
      </c>
      <c r="K312" s="63">
        <f>VLOOKUP($B$11:$B$1115,'RECURSOS DE ESFUERZO PROPIO_DEF'!$B$10:$H$1114,7,FALSE)</f>
        <v>10194178</v>
      </c>
      <c r="L312" s="45">
        <f>VLOOKUP($B$11:$B$1115,'RECURSOS DE ESFUERZO PROPIO_DEF'!$B$10:$I$1114,8,FALSE)</f>
        <v>0</v>
      </c>
      <c r="M312" s="63">
        <f>VLOOKUP($B$11:$B$1115,'RECURSOS DE ESFUERZO PROPIO_DEF'!$B$10:$M$1114,9,FALSE)</f>
        <v>0</v>
      </c>
      <c r="N312" s="63">
        <f>VLOOKUP($B$11:$B$1115,'RECURSOS DE ESFUERZO PROPIO_DEF'!$B$10:$M$1114,12,FALSE)</f>
        <v>73141897</v>
      </c>
      <c r="O312" s="54">
        <f t="shared" si="17"/>
        <v>1229359715</v>
      </c>
      <c r="P312" s="41">
        <v>56</v>
      </c>
      <c r="Q312" s="17">
        <f t="shared" si="18"/>
        <v>38786143.002949059</v>
      </c>
      <c r="R312" s="19">
        <f t="shared" si="19"/>
        <v>9696535.7507372648</v>
      </c>
      <c r="S312" s="69"/>
      <c r="T312" s="60"/>
    </row>
    <row r="313" spans="1:20" ht="12.75" x14ac:dyDescent="0.2">
      <c r="A313" s="56" t="s">
        <v>2185</v>
      </c>
      <c r="B313" s="31" t="s">
        <v>585</v>
      </c>
      <c r="C313" s="23" t="s">
        <v>376</v>
      </c>
      <c r="D313" s="23" t="s">
        <v>586</v>
      </c>
      <c r="E313" s="48" t="s">
        <v>2162</v>
      </c>
      <c r="F313" s="26">
        <f>VLOOKUP($B$11:$B$1115,[1]Hoja2!$A$2:$P$1115,16,FALSE)</f>
        <v>7604</v>
      </c>
      <c r="G313" s="107">
        <v>644685.13287216425</v>
      </c>
      <c r="H313" s="51">
        <f t="shared" si="16"/>
        <v>4902185751</v>
      </c>
      <c r="I313" s="108">
        <v>2005383538</v>
      </c>
      <c r="J313" s="62">
        <v>0</v>
      </c>
      <c r="K313" s="63">
        <f>VLOOKUP($B$11:$B$1115,'RECURSOS DE ESFUERZO PROPIO_DEF'!$B$10:$H$1114,7,FALSE)</f>
        <v>23450642</v>
      </c>
      <c r="L313" s="45">
        <f>VLOOKUP($B$11:$B$1115,'RECURSOS DE ESFUERZO PROPIO_DEF'!$B$10:$I$1114,8,FALSE)</f>
        <v>0</v>
      </c>
      <c r="M313" s="63">
        <f>VLOOKUP($B$11:$B$1115,'RECURSOS DE ESFUERZO PROPIO_DEF'!$B$10:$M$1114,9,FALSE)</f>
        <v>0</v>
      </c>
      <c r="N313" s="63">
        <f>VLOOKUP($B$11:$B$1115,'RECURSOS DE ESFUERZO PROPIO_DEF'!$B$10:$M$1114,12,FALSE)</f>
        <v>522293397</v>
      </c>
      <c r="O313" s="54">
        <f t="shared" si="17"/>
        <v>2351058174</v>
      </c>
      <c r="P313" s="41">
        <v>76</v>
      </c>
      <c r="Q313" s="17">
        <f t="shared" si="18"/>
        <v>48996070.098284483</v>
      </c>
      <c r="R313" s="19">
        <f t="shared" si="19"/>
        <v>12249017.524571121</v>
      </c>
      <c r="S313" s="69"/>
      <c r="T313" s="60"/>
    </row>
    <row r="314" spans="1:20" ht="12.75" x14ac:dyDescent="0.2">
      <c r="A314" s="56" t="s">
        <v>2185</v>
      </c>
      <c r="B314" s="31" t="s">
        <v>587</v>
      </c>
      <c r="C314" s="23" t="s">
        <v>376</v>
      </c>
      <c r="D314" s="23" t="s">
        <v>588</v>
      </c>
      <c r="E314" s="48" t="s">
        <v>2162</v>
      </c>
      <c r="F314" s="26">
        <f>VLOOKUP($B$11:$B$1115,[1]Hoja2!$A$2:$P$1115,16,FALSE)</f>
        <v>5764</v>
      </c>
      <c r="G314" s="107">
        <v>570570.27370226209</v>
      </c>
      <c r="H314" s="51">
        <f t="shared" si="16"/>
        <v>3288767058</v>
      </c>
      <c r="I314" s="108">
        <v>1416529249</v>
      </c>
      <c r="J314" s="62">
        <v>0</v>
      </c>
      <c r="K314" s="63">
        <f>VLOOKUP($B$11:$B$1115,'RECURSOS DE ESFUERZO PROPIO_DEF'!$B$10:$H$1114,7,FALSE)</f>
        <v>24578530</v>
      </c>
      <c r="L314" s="45">
        <f>VLOOKUP($B$11:$B$1115,'RECURSOS DE ESFUERZO PROPIO_DEF'!$B$10:$I$1114,8,FALSE)</f>
        <v>0</v>
      </c>
      <c r="M314" s="63">
        <f>VLOOKUP($B$11:$B$1115,'RECURSOS DE ESFUERZO PROPIO_DEF'!$B$10:$M$1114,9,FALSE)</f>
        <v>0</v>
      </c>
      <c r="N314" s="63">
        <f>VLOOKUP($B$11:$B$1115,'RECURSOS DE ESFUERZO PROPIO_DEF'!$B$10:$M$1114,12,FALSE)</f>
        <v>399160317</v>
      </c>
      <c r="O314" s="54">
        <f t="shared" si="17"/>
        <v>1448498962</v>
      </c>
      <c r="P314" s="41">
        <v>92</v>
      </c>
      <c r="Q314" s="17">
        <f t="shared" si="18"/>
        <v>52492465.180608109</v>
      </c>
      <c r="R314" s="19">
        <f t="shared" si="19"/>
        <v>13123116.295152027</v>
      </c>
      <c r="S314" s="69"/>
      <c r="T314" s="60"/>
    </row>
    <row r="315" spans="1:20" ht="12.75" x14ac:dyDescent="0.2">
      <c r="A315" s="56" t="s">
        <v>2185</v>
      </c>
      <c r="B315" s="31" t="s">
        <v>589</v>
      </c>
      <c r="C315" s="23" t="s">
        <v>376</v>
      </c>
      <c r="D315" s="23" t="s">
        <v>590</v>
      </c>
      <c r="E315" s="48" t="s">
        <v>2162</v>
      </c>
      <c r="F315" s="26">
        <f>VLOOKUP($B$11:$B$1115,[1]Hoja2!$A$2:$P$1115,16,FALSE)</f>
        <v>2019</v>
      </c>
      <c r="G315" s="107">
        <v>626834.24783067731</v>
      </c>
      <c r="H315" s="51">
        <f t="shared" si="16"/>
        <v>1265578347</v>
      </c>
      <c r="I315" s="108">
        <v>553129476</v>
      </c>
      <c r="J315" s="62">
        <v>0</v>
      </c>
      <c r="K315" s="63">
        <f>VLOOKUP($B$11:$B$1115,'RECURSOS DE ESFUERZO PROPIO_DEF'!$B$10:$H$1114,7,FALSE)</f>
        <v>6600311</v>
      </c>
      <c r="L315" s="45">
        <f>VLOOKUP($B$11:$B$1115,'RECURSOS DE ESFUERZO PROPIO_DEF'!$B$10:$I$1114,8,FALSE)</f>
        <v>0</v>
      </c>
      <c r="M315" s="63">
        <f>VLOOKUP($B$11:$B$1115,'RECURSOS DE ESFUERZO PROPIO_DEF'!$B$10:$M$1114,9,FALSE)</f>
        <v>0</v>
      </c>
      <c r="N315" s="63">
        <f>VLOOKUP($B$11:$B$1115,'RECURSOS DE ESFUERZO PROPIO_DEF'!$B$10:$M$1114,12,FALSE)</f>
        <v>58045226</v>
      </c>
      <c r="O315" s="54">
        <f t="shared" si="17"/>
        <v>647803334</v>
      </c>
      <c r="P315" s="41">
        <v>49</v>
      </c>
      <c r="Q315" s="17">
        <f t="shared" si="18"/>
        <v>30714878.143703189</v>
      </c>
      <c r="R315" s="19">
        <f t="shared" si="19"/>
        <v>7678719.5359257972</v>
      </c>
      <c r="S315" s="69"/>
      <c r="T315" s="60"/>
    </row>
    <row r="316" spans="1:20" ht="12.75" x14ac:dyDescent="0.2">
      <c r="A316" s="56" t="s">
        <v>2185</v>
      </c>
      <c r="B316" s="31" t="s">
        <v>591</v>
      </c>
      <c r="C316" s="23" t="s">
        <v>376</v>
      </c>
      <c r="D316" s="23" t="s">
        <v>592</v>
      </c>
      <c r="E316" s="48" t="s">
        <v>2162</v>
      </c>
      <c r="F316" s="26">
        <f>VLOOKUP($B$11:$B$1115,[1]Hoja2!$A$2:$P$1115,16,FALSE)</f>
        <v>3135</v>
      </c>
      <c r="G316" s="107">
        <v>686398.65474949905</v>
      </c>
      <c r="H316" s="51">
        <f t="shared" si="16"/>
        <v>2151859783</v>
      </c>
      <c r="I316" s="108">
        <v>806588836</v>
      </c>
      <c r="J316" s="62">
        <v>0</v>
      </c>
      <c r="K316" s="63">
        <f>VLOOKUP($B$11:$B$1115,'RECURSOS DE ESFUERZO PROPIO_DEF'!$B$10:$H$1114,7,FALSE)</f>
        <v>9710673</v>
      </c>
      <c r="L316" s="45">
        <f>VLOOKUP($B$11:$B$1115,'RECURSOS DE ESFUERZO PROPIO_DEF'!$B$10:$I$1114,8,FALSE)</f>
        <v>0</v>
      </c>
      <c r="M316" s="63">
        <f>VLOOKUP($B$11:$B$1115,'RECURSOS DE ESFUERZO PROPIO_DEF'!$B$10:$M$1114,9,FALSE)</f>
        <v>0</v>
      </c>
      <c r="N316" s="63">
        <f>VLOOKUP($B$11:$B$1115,'RECURSOS DE ESFUERZO PROPIO_DEF'!$B$10:$M$1114,12,FALSE)</f>
        <v>204563218</v>
      </c>
      <c r="O316" s="54">
        <f t="shared" si="17"/>
        <v>1130997056</v>
      </c>
      <c r="P316" s="41">
        <v>67</v>
      </c>
      <c r="Q316" s="17">
        <f t="shared" si="18"/>
        <v>45988709.86821644</v>
      </c>
      <c r="R316" s="19">
        <f t="shared" si="19"/>
        <v>11497177.46705411</v>
      </c>
      <c r="S316" s="69"/>
      <c r="T316" s="60"/>
    </row>
    <row r="317" spans="1:20" ht="12.75" x14ac:dyDescent="0.2">
      <c r="A317" s="56" t="s">
        <v>2185</v>
      </c>
      <c r="B317" s="31" t="s">
        <v>593</v>
      </c>
      <c r="C317" s="23" t="s">
        <v>376</v>
      </c>
      <c r="D317" s="23" t="s">
        <v>594</v>
      </c>
      <c r="E317" s="48" t="s">
        <v>2162</v>
      </c>
      <c r="F317" s="26">
        <f>VLOOKUP($B$11:$B$1115,[1]Hoja2!$A$2:$P$1115,16,FALSE)</f>
        <v>6842</v>
      </c>
      <c r="G317" s="107">
        <v>582568.04489663534</v>
      </c>
      <c r="H317" s="51">
        <f t="shared" si="16"/>
        <v>3985930564</v>
      </c>
      <c r="I317" s="108">
        <v>1656324968</v>
      </c>
      <c r="J317" s="62">
        <v>34516473</v>
      </c>
      <c r="K317" s="63">
        <f>VLOOKUP($B$11:$B$1115,'RECURSOS DE ESFUERZO PROPIO_DEF'!$B$10:$H$1114,7,FALSE)</f>
        <v>31455849</v>
      </c>
      <c r="L317" s="45">
        <f>VLOOKUP($B$11:$B$1115,'RECURSOS DE ESFUERZO PROPIO_DEF'!$B$10:$I$1114,8,FALSE)</f>
        <v>0</v>
      </c>
      <c r="M317" s="63">
        <f>VLOOKUP($B$11:$B$1115,'RECURSOS DE ESFUERZO PROPIO_DEF'!$B$10:$M$1114,9,FALSE)</f>
        <v>0</v>
      </c>
      <c r="N317" s="63">
        <f>VLOOKUP($B$11:$B$1115,'RECURSOS DE ESFUERZO PROPIO_DEF'!$B$10:$M$1114,12,FALSE)</f>
        <v>314611527</v>
      </c>
      <c r="O317" s="54">
        <f t="shared" si="17"/>
        <v>1949021747</v>
      </c>
      <c r="P317" s="41">
        <v>193</v>
      </c>
      <c r="Q317" s="17">
        <f t="shared" si="18"/>
        <v>112435632.66505063</v>
      </c>
      <c r="R317" s="19">
        <f t="shared" si="19"/>
        <v>28108908.166262656</v>
      </c>
      <c r="S317" s="69"/>
      <c r="T317" s="60"/>
    </row>
    <row r="318" spans="1:20" ht="12.75" x14ac:dyDescent="0.2">
      <c r="A318" s="56" t="s">
        <v>2185</v>
      </c>
      <c r="B318" s="31" t="s">
        <v>595</v>
      </c>
      <c r="C318" s="23" t="s">
        <v>376</v>
      </c>
      <c r="D318" s="23" t="s">
        <v>596</v>
      </c>
      <c r="E318" s="48" t="s">
        <v>2162</v>
      </c>
      <c r="F318" s="26">
        <f>VLOOKUP($B$11:$B$1115,[1]Hoja2!$A$2:$P$1115,16,FALSE)</f>
        <v>4183</v>
      </c>
      <c r="G318" s="107">
        <v>569488.52231199015</v>
      </c>
      <c r="H318" s="51">
        <f t="shared" si="16"/>
        <v>2382170489</v>
      </c>
      <c r="I318" s="108">
        <v>1124455696</v>
      </c>
      <c r="J318" s="62">
        <v>0</v>
      </c>
      <c r="K318" s="63">
        <f>VLOOKUP($B$11:$B$1115,'RECURSOS DE ESFUERZO PROPIO_DEF'!$B$10:$H$1114,7,FALSE)</f>
        <v>14052946</v>
      </c>
      <c r="L318" s="45">
        <f>VLOOKUP($B$11:$B$1115,'RECURSOS DE ESFUERZO PROPIO_DEF'!$B$10:$I$1114,8,FALSE)</f>
        <v>0</v>
      </c>
      <c r="M318" s="63">
        <f>VLOOKUP($B$11:$B$1115,'RECURSOS DE ESFUERZO PROPIO_DEF'!$B$10:$M$1114,9,FALSE)</f>
        <v>0</v>
      </c>
      <c r="N318" s="63">
        <f>VLOOKUP($B$11:$B$1115,'RECURSOS DE ESFUERZO PROPIO_DEF'!$B$10:$M$1114,12,FALSE)</f>
        <v>236599244</v>
      </c>
      <c r="O318" s="54">
        <f t="shared" si="17"/>
        <v>1007062603</v>
      </c>
      <c r="P318" s="41">
        <v>76</v>
      </c>
      <c r="Q318" s="17">
        <f t="shared" si="18"/>
        <v>43281127.695711255</v>
      </c>
      <c r="R318" s="19">
        <f t="shared" si="19"/>
        <v>10820281.923927814</v>
      </c>
      <c r="S318" s="69"/>
      <c r="T318" s="60"/>
    </row>
    <row r="319" spans="1:20" ht="12.75" x14ac:dyDescent="0.2">
      <c r="A319" s="56" t="s">
        <v>2185</v>
      </c>
      <c r="B319" s="31" t="s">
        <v>597</v>
      </c>
      <c r="C319" s="23" t="s">
        <v>376</v>
      </c>
      <c r="D319" s="23" t="s">
        <v>598</v>
      </c>
      <c r="E319" s="48" t="s">
        <v>2162</v>
      </c>
      <c r="F319" s="26">
        <f>VLOOKUP($B$11:$B$1115,[1]Hoja2!$A$2:$P$1115,16,FALSE)</f>
        <v>1955</v>
      </c>
      <c r="G319" s="107">
        <v>613540.32129162259</v>
      </c>
      <c r="H319" s="51">
        <f t="shared" si="16"/>
        <v>1199471329</v>
      </c>
      <c r="I319" s="108">
        <v>547801273</v>
      </c>
      <c r="J319" s="62">
        <v>0</v>
      </c>
      <c r="K319" s="63">
        <f>VLOOKUP($B$11:$B$1115,'RECURSOS DE ESFUERZO PROPIO_DEF'!$B$10:$H$1114,7,FALSE)</f>
        <v>6512904</v>
      </c>
      <c r="L319" s="45">
        <f>VLOOKUP($B$11:$B$1115,'RECURSOS DE ESFUERZO PROPIO_DEF'!$B$10:$I$1114,8,FALSE)</f>
        <v>0</v>
      </c>
      <c r="M319" s="63">
        <f>VLOOKUP($B$11:$B$1115,'RECURSOS DE ESFUERZO PROPIO_DEF'!$B$10:$M$1114,9,FALSE)</f>
        <v>0</v>
      </c>
      <c r="N319" s="63">
        <f>VLOOKUP($B$11:$B$1115,'RECURSOS DE ESFUERZO PROPIO_DEF'!$B$10:$M$1114,12,FALSE)</f>
        <v>57362983</v>
      </c>
      <c r="O319" s="54">
        <f t="shared" si="17"/>
        <v>587794169</v>
      </c>
      <c r="P319" s="41">
        <v>59</v>
      </c>
      <c r="Q319" s="17">
        <f t="shared" si="18"/>
        <v>36198878.956205733</v>
      </c>
      <c r="R319" s="19">
        <f t="shared" si="19"/>
        <v>9049719.7390514333</v>
      </c>
      <c r="S319" s="69"/>
      <c r="T319" s="60"/>
    </row>
    <row r="320" spans="1:20" ht="12.75" x14ac:dyDescent="0.2">
      <c r="A320" s="56" t="s">
        <v>2185</v>
      </c>
      <c r="B320" s="31" t="s">
        <v>599</v>
      </c>
      <c r="C320" s="23" t="s">
        <v>376</v>
      </c>
      <c r="D320" s="23" t="s">
        <v>600</v>
      </c>
      <c r="E320" s="48" t="s">
        <v>2162</v>
      </c>
      <c r="F320" s="26">
        <f>VLOOKUP($B$11:$B$1115,[1]Hoja2!$A$2:$P$1115,16,FALSE)</f>
        <v>4807</v>
      </c>
      <c r="G320" s="107">
        <v>619880.17402538075</v>
      </c>
      <c r="H320" s="51">
        <f t="shared" si="16"/>
        <v>2979763997</v>
      </c>
      <c r="I320" s="108">
        <v>1370126499</v>
      </c>
      <c r="J320" s="62">
        <v>0</v>
      </c>
      <c r="K320" s="63">
        <f>VLOOKUP($B$11:$B$1115,'RECURSOS DE ESFUERZO PROPIO_DEF'!$B$10:$H$1114,7,FALSE)</f>
        <v>16107775</v>
      </c>
      <c r="L320" s="45">
        <f>VLOOKUP($B$11:$B$1115,'RECURSOS DE ESFUERZO PROPIO_DEF'!$B$10:$I$1114,8,FALSE)</f>
        <v>0</v>
      </c>
      <c r="M320" s="63">
        <f>VLOOKUP($B$11:$B$1115,'RECURSOS DE ESFUERZO PROPIO_DEF'!$B$10:$M$1114,9,FALSE)</f>
        <v>0</v>
      </c>
      <c r="N320" s="63">
        <f>VLOOKUP($B$11:$B$1115,'RECURSOS DE ESFUERZO PROPIO_DEF'!$B$10:$M$1114,12,FALSE)</f>
        <v>388378182</v>
      </c>
      <c r="O320" s="54">
        <f t="shared" si="17"/>
        <v>1205151541</v>
      </c>
      <c r="P320" s="41">
        <v>102</v>
      </c>
      <c r="Q320" s="17">
        <f t="shared" si="18"/>
        <v>63227777.750588834</v>
      </c>
      <c r="R320" s="19">
        <f t="shared" si="19"/>
        <v>15806944.437647209</v>
      </c>
      <c r="S320" s="69"/>
      <c r="T320" s="60"/>
    </row>
    <row r="321" spans="1:20" ht="12.75" x14ac:dyDescent="0.2">
      <c r="A321" s="56" t="s">
        <v>2185</v>
      </c>
      <c r="B321" s="31" t="s">
        <v>601</v>
      </c>
      <c r="C321" s="23" t="s">
        <v>376</v>
      </c>
      <c r="D321" s="23" t="s">
        <v>602</v>
      </c>
      <c r="E321" s="48" t="s">
        <v>2162</v>
      </c>
      <c r="F321" s="26">
        <f>VLOOKUP($B$11:$B$1115,[1]Hoja2!$A$2:$P$1115,16,FALSE)</f>
        <v>1279</v>
      </c>
      <c r="G321" s="107">
        <v>630007.04513432842</v>
      </c>
      <c r="H321" s="51">
        <f t="shared" si="16"/>
        <v>805779011</v>
      </c>
      <c r="I321" s="108">
        <v>346763291</v>
      </c>
      <c r="J321" s="62">
        <v>0</v>
      </c>
      <c r="K321" s="63">
        <f>VLOOKUP($B$11:$B$1115,'RECURSOS DE ESFUERZO PROPIO_DEF'!$B$10:$H$1114,7,FALSE)</f>
        <v>4275919</v>
      </c>
      <c r="L321" s="45">
        <f>VLOOKUP($B$11:$B$1115,'RECURSOS DE ESFUERZO PROPIO_DEF'!$B$10:$I$1114,8,FALSE)</f>
        <v>0</v>
      </c>
      <c r="M321" s="63">
        <f>VLOOKUP($B$11:$B$1115,'RECURSOS DE ESFUERZO PROPIO_DEF'!$B$10:$M$1114,9,FALSE)</f>
        <v>0</v>
      </c>
      <c r="N321" s="63">
        <f>VLOOKUP($B$11:$B$1115,'RECURSOS DE ESFUERZO PROPIO_DEF'!$B$10:$M$1114,12,FALSE)</f>
        <v>1917965</v>
      </c>
      <c r="O321" s="54">
        <f t="shared" si="17"/>
        <v>452821836</v>
      </c>
      <c r="P321" s="41">
        <v>9</v>
      </c>
      <c r="Q321" s="17">
        <f t="shared" si="18"/>
        <v>5670063.4062089557</v>
      </c>
      <c r="R321" s="19">
        <f t="shared" si="19"/>
        <v>1417515.8515522389</v>
      </c>
      <c r="S321" s="69"/>
      <c r="T321" s="60"/>
    </row>
    <row r="322" spans="1:20" ht="12.75" x14ac:dyDescent="0.2">
      <c r="A322" s="56" t="s">
        <v>2185</v>
      </c>
      <c r="B322" s="31" t="s">
        <v>603</v>
      </c>
      <c r="C322" s="23" t="s">
        <v>376</v>
      </c>
      <c r="D322" s="23" t="s">
        <v>604</v>
      </c>
      <c r="E322" s="48" t="s">
        <v>2162</v>
      </c>
      <c r="F322" s="26">
        <f>VLOOKUP($B$11:$B$1115,[1]Hoja2!$A$2:$P$1115,16,FALSE)</f>
        <v>5728</v>
      </c>
      <c r="G322" s="107">
        <v>624454.34676972509</v>
      </c>
      <c r="H322" s="51">
        <f t="shared" si="16"/>
        <v>3576874499</v>
      </c>
      <c r="I322" s="108">
        <v>1456845840</v>
      </c>
      <c r="J322" s="62">
        <v>40246659</v>
      </c>
      <c r="K322" s="63">
        <f>VLOOKUP($B$11:$B$1115,'RECURSOS DE ESFUERZO PROPIO_DEF'!$B$10:$H$1114,7,FALSE)</f>
        <v>17063496</v>
      </c>
      <c r="L322" s="45">
        <f>VLOOKUP($B$11:$B$1115,'RECURSOS DE ESFUERZO PROPIO_DEF'!$B$10:$I$1114,8,FALSE)</f>
        <v>0</v>
      </c>
      <c r="M322" s="63">
        <f>VLOOKUP($B$11:$B$1115,'RECURSOS DE ESFUERZO PROPIO_DEF'!$B$10:$M$1114,9,FALSE)</f>
        <v>0</v>
      </c>
      <c r="N322" s="63">
        <f>VLOOKUP($B$11:$B$1115,'RECURSOS DE ESFUERZO PROPIO_DEF'!$B$10:$M$1114,12,FALSE)</f>
        <v>353518765</v>
      </c>
      <c r="O322" s="54">
        <f t="shared" si="17"/>
        <v>1709199739</v>
      </c>
      <c r="P322" s="41">
        <v>89</v>
      </c>
      <c r="Q322" s="17">
        <f t="shared" si="18"/>
        <v>55576436.862505533</v>
      </c>
      <c r="R322" s="19">
        <f t="shared" si="19"/>
        <v>13894109.215626383</v>
      </c>
      <c r="S322" s="69"/>
      <c r="T322" s="60"/>
    </row>
    <row r="323" spans="1:20" ht="12.75" x14ac:dyDescent="0.2">
      <c r="A323" s="56" t="s">
        <v>2185</v>
      </c>
      <c r="B323" s="31" t="s">
        <v>605</v>
      </c>
      <c r="C323" s="23" t="s">
        <v>376</v>
      </c>
      <c r="D323" s="23" t="s">
        <v>606</v>
      </c>
      <c r="E323" s="48" t="s">
        <v>2162</v>
      </c>
      <c r="F323" s="26">
        <f>VLOOKUP($B$11:$B$1115,[1]Hoja2!$A$2:$P$1115,16,FALSE)</f>
        <v>5638</v>
      </c>
      <c r="G323" s="107">
        <v>594940.84926420299</v>
      </c>
      <c r="H323" s="51">
        <f t="shared" si="16"/>
        <v>3354276509</v>
      </c>
      <c r="I323" s="108">
        <v>1552177676</v>
      </c>
      <c r="J323" s="62">
        <v>0</v>
      </c>
      <c r="K323" s="63">
        <f>VLOOKUP($B$11:$B$1115,'RECURSOS DE ESFUERZO PROPIO_DEF'!$B$10:$H$1114,7,FALSE)</f>
        <v>19239001</v>
      </c>
      <c r="L323" s="45">
        <f>VLOOKUP($B$11:$B$1115,'RECURSOS DE ESFUERZO PROPIO_DEF'!$B$10:$I$1114,8,FALSE)</f>
        <v>0</v>
      </c>
      <c r="M323" s="63">
        <f>VLOOKUP($B$11:$B$1115,'RECURSOS DE ESFUERZO PROPIO_DEF'!$B$10:$M$1114,9,FALSE)</f>
        <v>0</v>
      </c>
      <c r="N323" s="63">
        <f>VLOOKUP($B$11:$B$1115,'RECURSOS DE ESFUERZO PROPIO_DEF'!$B$10:$M$1114,12,FALSE)</f>
        <v>287065029</v>
      </c>
      <c r="O323" s="54">
        <f t="shared" si="17"/>
        <v>1495794803</v>
      </c>
      <c r="P323" s="41">
        <v>110</v>
      </c>
      <c r="Q323" s="17">
        <f t="shared" si="18"/>
        <v>65443493.419062331</v>
      </c>
      <c r="R323" s="19">
        <f t="shared" si="19"/>
        <v>16360873.354765583</v>
      </c>
      <c r="S323" s="69"/>
      <c r="T323" s="60"/>
    </row>
    <row r="324" spans="1:20" ht="12.75" x14ac:dyDescent="0.2">
      <c r="A324" s="56" t="s">
        <v>2185</v>
      </c>
      <c r="B324" s="31" t="s">
        <v>607</v>
      </c>
      <c r="C324" s="23" t="s">
        <v>376</v>
      </c>
      <c r="D324" s="23" t="s">
        <v>608</v>
      </c>
      <c r="E324" s="48" t="s">
        <v>2162</v>
      </c>
      <c r="F324" s="26">
        <f>VLOOKUP($B$11:$B$1115,[1]Hoja2!$A$2:$P$1115,16,FALSE)</f>
        <v>1991</v>
      </c>
      <c r="G324" s="107">
        <v>581373.38424568973</v>
      </c>
      <c r="H324" s="51">
        <f t="shared" si="16"/>
        <v>1157514409</v>
      </c>
      <c r="I324" s="108">
        <v>526303684</v>
      </c>
      <c r="J324" s="62">
        <v>0</v>
      </c>
      <c r="K324" s="63">
        <f>VLOOKUP($B$11:$B$1115,'RECURSOS DE ESFUERZO PROPIO_DEF'!$B$10:$H$1114,7,FALSE)</f>
        <v>6164629</v>
      </c>
      <c r="L324" s="45">
        <f>VLOOKUP($B$11:$B$1115,'RECURSOS DE ESFUERZO PROPIO_DEF'!$B$10:$I$1114,8,FALSE)</f>
        <v>0</v>
      </c>
      <c r="M324" s="63">
        <f>VLOOKUP($B$11:$B$1115,'RECURSOS DE ESFUERZO PROPIO_DEF'!$B$10:$M$1114,9,FALSE)</f>
        <v>0</v>
      </c>
      <c r="N324" s="63">
        <f>VLOOKUP($B$11:$B$1115,'RECURSOS DE ESFUERZO PROPIO_DEF'!$B$10:$M$1114,12,FALSE)</f>
        <v>13817778</v>
      </c>
      <c r="O324" s="54">
        <f t="shared" si="17"/>
        <v>611228318</v>
      </c>
      <c r="P324" s="41">
        <v>25</v>
      </c>
      <c r="Q324" s="17">
        <f t="shared" si="18"/>
        <v>14534334.606142243</v>
      </c>
      <c r="R324" s="19">
        <f t="shared" si="19"/>
        <v>3633583.6515355608</v>
      </c>
      <c r="S324" s="69"/>
      <c r="T324" s="60"/>
    </row>
    <row r="325" spans="1:20" ht="12.75" x14ac:dyDescent="0.2">
      <c r="A325" s="56" t="s">
        <v>2185</v>
      </c>
      <c r="B325" s="31" t="s">
        <v>609</v>
      </c>
      <c r="C325" s="23" t="s">
        <v>376</v>
      </c>
      <c r="D325" s="23" t="s">
        <v>610</v>
      </c>
      <c r="E325" s="48" t="s">
        <v>2162</v>
      </c>
      <c r="F325" s="26">
        <f>VLOOKUP($B$11:$B$1115,[1]Hoja2!$A$2:$P$1115,16,FALSE)</f>
        <v>6655</v>
      </c>
      <c r="G325" s="107">
        <v>614601.87962032005</v>
      </c>
      <c r="H325" s="51">
        <f t="shared" si="16"/>
        <v>4090175509</v>
      </c>
      <c r="I325" s="108">
        <v>1873430646</v>
      </c>
      <c r="J325" s="62">
        <v>0</v>
      </c>
      <c r="K325" s="63">
        <f>VLOOKUP($B$11:$B$1115,'RECURSOS DE ESFUERZO PROPIO_DEF'!$B$10:$H$1114,7,FALSE)</f>
        <v>21864223</v>
      </c>
      <c r="L325" s="45">
        <f>VLOOKUP($B$11:$B$1115,'RECURSOS DE ESFUERZO PROPIO_DEF'!$B$10:$I$1114,8,FALSE)</f>
        <v>0</v>
      </c>
      <c r="M325" s="63">
        <f>VLOOKUP($B$11:$B$1115,'RECURSOS DE ESFUERZO PROPIO_DEF'!$B$10:$M$1114,9,FALSE)</f>
        <v>0</v>
      </c>
      <c r="N325" s="63">
        <f>VLOOKUP($B$11:$B$1115,'RECURSOS DE ESFUERZO PROPIO_DEF'!$B$10:$M$1114,12,FALSE)</f>
        <v>266339138</v>
      </c>
      <c r="O325" s="54">
        <f t="shared" si="17"/>
        <v>1928541502</v>
      </c>
      <c r="P325" s="41">
        <v>47</v>
      </c>
      <c r="Q325" s="17">
        <f t="shared" si="18"/>
        <v>28886288.342155043</v>
      </c>
      <c r="R325" s="19">
        <f t="shared" si="19"/>
        <v>7221572.0855387608</v>
      </c>
      <c r="S325" s="69"/>
      <c r="T325" s="60"/>
    </row>
    <row r="326" spans="1:20" ht="12.75" x14ac:dyDescent="0.2">
      <c r="A326" s="56" t="s">
        <v>2185</v>
      </c>
      <c r="B326" s="31" t="s">
        <v>611</v>
      </c>
      <c r="C326" s="23" t="s">
        <v>376</v>
      </c>
      <c r="D326" s="23" t="s">
        <v>612</v>
      </c>
      <c r="E326" s="48" t="s">
        <v>2162</v>
      </c>
      <c r="F326" s="26">
        <f>VLOOKUP($B$11:$B$1115,[1]Hoja2!$A$2:$P$1115,16,FALSE)</f>
        <v>11278</v>
      </c>
      <c r="G326" s="107">
        <v>557702.49777916295</v>
      </c>
      <c r="H326" s="51">
        <f t="shared" si="16"/>
        <v>6289768770</v>
      </c>
      <c r="I326" s="108">
        <v>3193637349</v>
      </c>
      <c r="J326" s="62">
        <v>0</v>
      </c>
      <c r="K326" s="63">
        <f>VLOOKUP($B$11:$B$1115,'RECURSOS DE ESFUERZO PROPIO_DEF'!$B$10:$H$1114,7,FALSE)</f>
        <v>37894509</v>
      </c>
      <c r="L326" s="45">
        <f>VLOOKUP($B$11:$B$1115,'RECURSOS DE ESFUERZO PROPIO_DEF'!$B$10:$I$1114,8,FALSE)</f>
        <v>0</v>
      </c>
      <c r="M326" s="63">
        <f>VLOOKUP($B$11:$B$1115,'RECURSOS DE ESFUERZO PROPIO_DEF'!$B$10:$M$1114,9,FALSE)</f>
        <v>0</v>
      </c>
      <c r="N326" s="63">
        <f>VLOOKUP($B$11:$B$1115,'RECURSOS DE ESFUERZO PROPIO_DEF'!$B$10:$M$1114,12,FALSE)</f>
        <v>811393090</v>
      </c>
      <c r="O326" s="54">
        <f t="shared" si="17"/>
        <v>2246843822</v>
      </c>
      <c r="P326" s="41">
        <v>212</v>
      </c>
      <c r="Q326" s="17">
        <f t="shared" si="18"/>
        <v>118232929.52918254</v>
      </c>
      <c r="R326" s="19">
        <f t="shared" si="19"/>
        <v>29558232.382295635</v>
      </c>
      <c r="S326" s="69"/>
      <c r="T326" s="60"/>
    </row>
    <row r="327" spans="1:20" ht="12.75" x14ac:dyDescent="0.2">
      <c r="A327" s="56" t="s">
        <v>2185</v>
      </c>
      <c r="B327" s="31" t="s">
        <v>613</v>
      </c>
      <c r="C327" s="23" t="s">
        <v>376</v>
      </c>
      <c r="D327" s="23" t="s">
        <v>614</v>
      </c>
      <c r="E327" s="48" t="s">
        <v>2162</v>
      </c>
      <c r="F327" s="26">
        <f>VLOOKUP($B$11:$B$1115,[1]Hoja2!$A$2:$P$1115,16,FALSE)</f>
        <v>2750</v>
      </c>
      <c r="G327" s="107">
        <v>605932.38102318638</v>
      </c>
      <c r="H327" s="51">
        <f t="shared" si="16"/>
        <v>1666314048</v>
      </c>
      <c r="I327" s="108">
        <v>694163563</v>
      </c>
      <c r="J327" s="62">
        <v>66506250</v>
      </c>
      <c r="K327" s="63">
        <f>VLOOKUP($B$11:$B$1115,'RECURSOS DE ESFUERZO PROPIO_DEF'!$B$10:$H$1114,7,FALSE)</f>
        <v>8265288</v>
      </c>
      <c r="L327" s="45">
        <f>VLOOKUP($B$11:$B$1115,'RECURSOS DE ESFUERZO PROPIO_DEF'!$B$10:$I$1114,8,FALSE)</f>
        <v>0</v>
      </c>
      <c r="M327" s="63">
        <f>VLOOKUP($B$11:$B$1115,'RECURSOS DE ESFUERZO PROPIO_DEF'!$B$10:$M$1114,9,FALSE)</f>
        <v>0</v>
      </c>
      <c r="N327" s="63">
        <f>VLOOKUP($B$11:$B$1115,'RECURSOS DE ESFUERZO PROPIO_DEF'!$B$10:$M$1114,12,FALSE)</f>
        <v>16465333</v>
      </c>
      <c r="O327" s="54">
        <f t="shared" si="17"/>
        <v>880913614</v>
      </c>
      <c r="P327" s="41">
        <v>54</v>
      </c>
      <c r="Q327" s="17">
        <f t="shared" si="18"/>
        <v>32720348.575252064</v>
      </c>
      <c r="R327" s="19">
        <f t="shared" si="19"/>
        <v>8180087.1438130159</v>
      </c>
      <c r="S327" s="69"/>
      <c r="T327" s="60"/>
    </row>
    <row r="328" spans="1:20" ht="12.75" x14ac:dyDescent="0.2">
      <c r="A328" s="56" t="s">
        <v>2185</v>
      </c>
      <c r="B328" s="31" t="s">
        <v>615</v>
      </c>
      <c r="C328" s="23" t="s">
        <v>376</v>
      </c>
      <c r="D328" s="23" t="s">
        <v>616</v>
      </c>
      <c r="E328" s="48" t="s">
        <v>2162</v>
      </c>
      <c r="F328" s="26">
        <f>VLOOKUP($B$11:$B$1115,[1]Hoja2!$A$2:$P$1115,16,FALSE)</f>
        <v>3987</v>
      </c>
      <c r="G328" s="107">
        <v>641696.33577533823</v>
      </c>
      <c r="H328" s="51">
        <f t="shared" si="16"/>
        <v>2558443291</v>
      </c>
      <c r="I328" s="108">
        <v>1099392682</v>
      </c>
      <c r="J328" s="62">
        <v>0</v>
      </c>
      <c r="K328" s="63">
        <f>VLOOKUP($B$11:$B$1115,'RECURSOS DE ESFUERZO PROPIO_DEF'!$B$10:$H$1114,7,FALSE)</f>
        <v>13225534</v>
      </c>
      <c r="L328" s="45">
        <f>VLOOKUP($B$11:$B$1115,'RECURSOS DE ESFUERZO PROPIO_DEF'!$B$10:$I$1114,8,FALSE)</f>
        <v>0</v>
      </c>
      <c r="M328" s="63">
        <f>VLOOKUP($B$11:$B$1115,'RECURSOS DE ESFUERZO PROPIO_DEF'!$B$10:$M$1114,9,FALSE)</f>
        <v>0</v>
      </c>
      <c r="N328" s="63">
        <f>VLOOKUP($B$11:$B$1115,'RECURSOS DE ESFUERZO PROPIO_DEF'!$B$10:$M$1114,12,FALSE)</f>
        <v>344750505</v>
      </c>
      <c r="O328" s="54">
        <f t="shared" si="17"/>
        <v>1101074570</v>
      </c>
      <c r="P328" s="41">
        <v>90</v>
      </c>
      <c r="Q328" s="17">
        <f t="shared" si="18"/>
        <v>57752670.219780438</v>
      </c>
      <c r="R328" s="19">
        <f t="shared" si="19"/>
        <v>14438167.554945109</v>
      </c>
      <c r="S328" s="69"/>
      <c r="T328" s="60"/>
    </row>
    <row r="329" spans="1:20" ht="12.75" x14ac:dyDescent="0.2">
      <c r="A329" s="56" t="s">
        <v>2186</v>
      </c>
      <c r="B329" s="31" t="s">
        <v>617</v>
      </c>
      <c r="C329" s="23" t="s">
        <v>47</v>
      </c>
      <c r="D329" s="23" t="s">
        <v>618</v>
      </c>
      <c r="E329" s="48" t="s">
        <v>2163</v>
      </c>
      <c r="F329" s="26">
        <f>VLOOKUP($B$11:$B$1115,[1]Hoja2!$A$2:$P$1115,16,FALSE)</f>
        <v>86975</v>
      </c>
      <c r="G329" s="107">
        <v>708447.83539441926</v>
      </c>
      <c r="H329" s="51">
        <f t="shared" si="16"/>
        <v>61617250484</v>
      </c>
      <c r="I329" s="108">
        <v>24331542528</v>
      </c>
      <c r="J329" s="62">
        <v>0</v>
      </c>
      <c r="K329" s="63">
        <f>VLOOKUP($B$11:$B$1115,'RECURSOS DE ESFUERZO PROPIO_DEF'!$B$10:$H$1114,7,FALSE)</f>
        <v>1949887359</v>
      </c>
      <c r="L329" s="45">
        <f>VLOOKUP($B$11:$B$1115,'RECURSOS DE ESFUERZO PROPIO_DEF'!$B$10:$I$1114,8,FALSE)</f>
        <v>1332958481</v>
      </c>
      <c r="M329" s="63">
        <f>VLOOKUP($B$11:$B$1115,'RECURSOS DE ESFUERZO PROPIO_DEF'!$B$10:$M$1114,9,FALSE)</f>
        <v>82611794</v>
      </c>
      <c r="N329" s="63">
        <f>VLOOKUP($B$11:$B$1115,'RECURSOS DE ESFUERZO PROPIO_DEF'!$B$10:$M$1114,12,FALSE)</f>
        <v>4327356284</v>
      </c>
      <c r="O329" s="54">
        <f t="shared" si="17"/>
        <v>29592894038</v>
      </c>
      <c r="P329" s="41">
        <v>1959</v>
      </c>
      <c r="Q329" s="17">
        <f t="shared" si="18"/>
        <v>1387849309.5376673</v>
      </c>
      <c r="R329" s="19">
        <f t="shared" si="19"/>
        <v>346962327.38441682</v>
      </c>
      <c r="S329" s="69"/>
      <c r="T329" s="60"/>
    </row>
    <row r="330" spans="1:20" ht="12.75" x14ac:dyDescent="0.2">
      <c r="A330" s="56" t="s">
        <v>2186</v>
      </c>
      <c r="B330" s="31" t="s">
        <v>619</v>
      </c>
      <c r="C330" s="23" t="s">
        <v>47</v>
      </c>
      <c r="D330" s="23" t="s">
        <v>620</v>
      </c>
      <c r="E330" s="48" t="s">
        <v>2162</v>
      </c>
      <c r="F330" s="26">
        <f>VLOOKUP($B$11:$B$1115,[1]Hoja2!$A$2:$P$1115,16,FALSE)</f>
        <v>17562</v>
      </c>
      <c r="G330" s="107">
        <v>598974.88049528911</v>
      </c>
      <c r="H330" s="51">
        <f t="shared" si="16"/>
        <v>10519196852</v>
      </c>
      <c r="I330" s="108">
        <v>4856499479</v>
      </c>
      <c r="J330" s="62">
        <v>0</v>
      </c>
      <c r="K330" s="63">
        <f>VLOOKUP($B$11:$B$1115,'RECURSOS DE ESFUERZO PROPIO_DEF'!$B$10:$H$1114,7,FALSE)</f>
        <v>218416123</v>
      </c>
      <c r="L330" s="45">
        <f>VLOOKUP($B$11:$B$1115,'RECURSOS DE ESFUERZO PROPIO_DEF'!$B$10:$I$1114,8,FALSE)</f>
        <v>0</v>
      </c>
      <c r="M330" s="63">
        <f>VLOOKUP($B$11:$B$1115,'RECURSOS DE ESFUERZO PROPIO_DEF'!$B$10:$M$1114,9,FALSE)</f>
        <v>0</v>
      </c>
      <c r="N330" s="63">
        <f>VLOOKUP($B$11:$B$1115,'RECURSOS DE ESFUERZO PROPIO_DEF'!$B$10:$M$1114,12,FALSE)</f>
        <v>365891015</v>
      </c>
      <c r="O330" s="54">
        <f t="shared" si="17"/>
        <v>5078390235</v>
      </c>
      <c r="P330" s="41">
        <v>246</v>
      </c>
      <c r="Q330" s="17">
        <f t="shared" si="18"/>
        <v>147347820.60184112</v>
      </c>
      <c r="R330" s="19">
        <f t="shared" si="19"/>
        <v>36836955.15046028</v>
      </c>
      <c r="S330" s="69"/>
      <c r="T330" s="60"/>
    </row>
    <row r="331" spans="1:20" ht="12.75" x14ac:dyDescent="0.2">
      <c r="A331" s="56" t="s">
        <v>2186</v>
      </c>
      <c r="B331" s="31" t="s">
        <v>621</v>
      </c>
      <c r="C331" s="23" t="s">
        <v>47</v>
      </c>
      <c r="D331" s="23" t="s">
        <v>622</v>
      </c>
      <c r="E331" s="48" t="s">
        <v>2162</v>
      </c>
      <c r="F331" s="26">
        <f>VLOOKUP($B$11:$B$1115,[1]Hoja2!$A$2:$P$1115,16,FALSE)</f>
        <v>26151</v>
      </c>
      <c r="G331" s="107">
        <v>584167.03603649873</v>
      </c>
      <c r="H331" s="51">
        <f t="shared" ref="H331:H394" si="20">ROUNDUP(F331*G331,0)</f>
        <v>15276552160</v>
      </c>
      <c r="I331" s="108">
        <v>6209635582</v>
      </c>
      <c r="J331" s="62">
        <v>0</v>
      </c>
      <c r="K331" s="63">
        <f>VLOOKUP($B$11:$B$1115,'RECURSOS DE ESFUERZO PROPIO_DEF'!$B$10:$H$1114,7,FALSE)</f>
        <v>250023937</v>
      </c>
      <c r="L331" s="45">
        <f>VLOOKUP($B$11:$B$1115,'RECURSOS DE ESFUERZO PROPIO_DEF'!$B$10:$I$1114,8,FALSE)</f>
        <v>0</v>
      </c>
      <c r="M331" s="63">
        <f>VLOOKUP($B$11:$B$1115,'RECURSOS DE ESFUERZO PROPIO_DEF'!$B$10:$M$1114,9,FALSE)</f>
        <v>0</v>
      </c>
      <c r="N331" s="63">
        <f>VLOOKUP($B$11:$B$1115,'RECURSOS DE ESFUERZO PROPIO_DEF'!$B$10:$M$1114,12,FALSE)</f>
        <v>1363452339</v>
      </c>
      <c r="O331" s="54">
        <f t="shared" ref="O331:O394" si="21">(H331)-(I331+J331+K331+L331+M331+N331)</f>
        <v>7453440302</v>
      </c>
      <c r="P331" s="41">
        <v>529</v>
      </c>
      <c r="Q331" s="17">
        <f t="shared" ref="Q331:Q394" si="22">+P331*G331</f>
        <v>309024362.06330782</v>
      </c>
      <c r="R331" s="19">
        <f t="shared" si="19"/>
        <v>77256090.515826955</v>
      </c>
      <c r="S331" s="69"/>
      <c r="T331" s="60"/>
    </row>
    <row r="332" spans="1:20" ht="12.75" x14ac:dyDescent="0.2">
      <c r="A332" s="56" t="s">
        <v>2186</v>
      </c>
      <c r="B332" s="31" t="s">
        <v>623</v>
      </c>
      <c r="C332" s="23" t="s">
        <v>47</v>
      </c>
      <c r="D332" s="23" t="s">
        <v>624</v>
      </c>
      <c r="E332" s="48" t="s">
        <v>2162</v>
      </c>
      <c r="F332" s="26">
        <f>VLOOKUP($B$11:$B$1115,[1]Hoja2!$A$2:$P$1115,16,FALSE)</f>
        <v>10069</v>
      </c>
      <c r="G332" s="107">
        <v>587010.84410368896</v>
      </c>
      <c r="H332" s="51">
        <f t="shared" si="20"/>
        <v>5910612190</v>
      </c>
      <c r="I332" s="108">
        <v>2752485098</v>
      </c>
      <c r="J332" s="62">
        <v>0</v>
      </c>
      <c r="K332" s="63">
        <f>VLOOKUP($B$11:$B$1115,'RECURSOS DE ESFUERZO PROPIO_DEF'!$B$10:$H$1114,7,FALSE)</f>
        <v>81856002</v>
      </c>
      <c r="L332" s="45">
        <f>VLOOKUP($B$11:$B$1115,'RECURSOS DE ESFUERZO PROPIO_DEF'!$B$10:$I$1114,8,FALSE)</f>
        <v>0</v>
      </c>
      <c r="M332" s="63">
        <f>VLOOKUP($B$11:$B$1115,'RECURSOS DE ESFUERZO PROPIO_DEF'!$B$10:$M$1114,9,FALSE)</f>
        <v>0</v>
      </c>
      <c r="N332" s="63">
        <f>VLOOKUP($B$11:$B$1115,'RECURSOS DE ESFUERZO PROPIO_DEF'!$B$10:$M$1114,12,FALSE)</f>
        <v>562295725</v>
      </c>
      <c r="O332" s="54">
        <f t="shared" si="21"/>
        <v>2513975365</v>
      </c>
      <c r="P332" s="41">
        <v>117</v>
      </c>
      <c r="Q332" s="17">
        <f t="shared" si="22"/>
        <v>68680268.760131612</v>
      </c>
      <c r="R332" s="19">
        <f t="shared" ref="R332:R395" si="23">+Q332*0.25</f>
        <v>17170067.190032903</v>
      </c>
      <c r="S332" s="69"/>
      <c r="T332" s="60"/>
    </row>
    <row r="333" spans="1:20" ht="12.75" x14ac:dyDescent="0.2">
      <c r="A333" s="56" t="s">
        <v>2186</v>
      </c>
      <c r="B333" s="31" t="s">
        <v>625</v>
      </c>
      <c r="C333" s="23" t="s">
        <v>47</v>
      </c>
      <c r="D333" s="23" t="s">
        <v>626</v>
      </c>
      <c r="E333" s="48" t="s">
        <v>2162</v>
      </c>
      <c r="F333" s="26">
        <f>VLOOKUP($B$11:$B$1115,[1]Hoja2!$A$2:$P$1115,16,FALSE)</f>
        <v>8262</v>
      </c>
      <c r="G333" s="107">
        <v>585304.83829017857</v>
      </c>
      <c r="H333" s="51">
        <f t="shared" si="20"/>
        <v>4835788574</v>
      </c>
      <c r="I333" s="108">
        <v>1940197837</v>
      </c>
      <c r="J333" s="62">
        <v>0</v>
      </c>
      <c r="K333" s="63">
        <f>VLOOKUP($B$11:$B$1115,'RECURSOS DE ESFUERZO PROPIO_DEF'!$B$10:$H$1114,7,FALSE)</f>
        <v>72820658</v>
      </c>
      <c r="L333" s="45">
        <f>VLOOKUP($B$11:$B$1115,'RECURSOS DE ESFUERZO PROPIO_DEF'!$B$10:$I$1114,8,FALSE)</f>
        <v>0</v>
      </c>
      <c r="M333" s="63">
        <f>VLOOKUP($B$11:$B$1115,'RECURSOS DE ESFUERZO PROPIO_DEF'!$B$10:$M$1114,9,FALSE)</f>
        <v>0</v>
      </c>
      <c r="N333" s="63">
        <f>VLOOKUP($B$11:$B$1115,'RECURSOS DE ESFUERZO PROPIO_DEF'!$B$10:$M$1114,12,FALSE)</f>
        <v>368028218</v>
      </c>
      <c r="O333" s="54">
        <f t="shared" si="21"/>
        <v>2454741861</v>
      </c>
      <c r="P333" s="41">
        <v>190</v>
      </c>
      <c r="Q333" s="17">
        <f t="shared" si="22"/>
        <v>111207919.27513392</v>
      </c>
      <c r="R333" s="19">
        <f t="shared" si="23"/>
        <v>27801979.818783481</v>
      </c>
      <c r="S333" s="69"/>
      <c r="T333" s="60"/>
    </row>
    <row r="334" spans="1:20" ht="12.75" x14ac:dyDescent="0.2">
      <c r="A334" s="56" t="s">
        <v>2186</v>
      </c>
      <c r="B334" s="31" t="s">
        <v>627</v>
      </c>
      <c r="C334" s="23" t="s">
        <v>47</v>
      </c>
      <c r="D334" s="23" t="s">
        <v>628</v>
      </c>
      <c r="E334" s="48" t="s">
        <v>2162</v>
      </c>
      <c r="F334" s="26">
        <f>VLOOKUP($B$11:$B$1115,[1]Hoja2!$A$2:$P$1115,16,FALSE)</f>
        <v>27561</v>
      </c>
      <c r="G334" s="107">
        <v>586930.43948778603</v>
      </c>
      <c r="H334" s="51">
        <f t="shared" si="20"/>
        <v>16176389843</v>
      </c>
      <c r="I334" s="108">
        <v>7010262090</v>
      </c>
      <c r="J334" s="62">
        <v>0</v>
      </c>
      <c r="K334" s="63">
        <f>VLOOKUP($B$11:$B$1115,'RECURSOS DE ESFUERZO PROPIO_DEF'!$B$10:$H$1114,7,FALSE)</f>
        <v>434773031</v>
      </c>
      <c r="L334" s="45">
        <f>VLOOKUP($B$11:$B$1115,'RECURSOS DE ESFUERZO PROPIO_DEF'!$B$10:$I$1114,8,FALSE)</f>
        <v>0</v>
      </c>
      <c r="M334" s="63">
        <f>VLOOKUP($B$11:$B$1115,'RECURSOS DE ESFUERZO PROPIO_DEF'!$B$10:$M$1114,9,FALSE)</f>
        <v>0</v>
      </c>
      <c r="N334" s="63">
        <f>VLOOKUP($B$11:$B$1115,'RECURSOS DE ESFUERZO PROPIO_DEF'!$B$10:$M$1114,12,FALSE)</f>
        <v>1955636741</v>
      </c>
      <c r="O334" s="54">
        <f t="shared" si="21"/>
        <v>6775717981</v>
      </c>
      <c r="P334" s="41">
        <v>555</v>
      </c>
      <c r="Q334" s="17">
        <f t="shared" si="22"/>
        <v>325746393.91572124</v>
      </c>
      <c r="R334" s="19">
        <f t="shared" si="23"/>
        <v>81436598.478930309</v>
      </c>
      <c r="S334" s="69"/>
      <c r="T334" s="60"/>
    </row>
    <row r="335" spans="1:20" ht="12.75" x14ac:dyDescent="0.2">
      <c r="A335" s="56" t="s">
        <v>2186</v>
      </c>
      <c r="B335" s="31" t="s">
        <v>629</v>
      </c>
      <c r="C335" s="23" t="s">
        <v>47</v>
      </c>
      <c r="D335" s="23" t="s">
        <v>630</v>
      </c>
      <c r="E335" s="48" t="s">
        <v>2162</v>
      </c>
      <c r="F335" s="26">
        <f>VLOOKUP($B$11:$B$1115,[1]Hoja2!$A$2:$P$1115,16,FALSE)</f>
        <v>8333</v>
      </c>
      <c r="G335" s="107">
        <v>602703.79740173835</v>
      </c>
      <c r="H335" s="51">
        <f t="shared" si="20"/>
        <v>5022330744</v>
      </c>
      <c r="I335" s="108">
        <v>2217417413</v>
      </c>
      <c r="J335" s="62">
        <v>0</v>
      </c>
      <c r="K335" s="63">
        <f>VLOOKUP($B$11:$B$1115,'RECURSOS DE ESFUERZO PROPIO_DEF'!$B$10:$H$1114,7,FALSE)</f>
        <v>63007829</v>
      </c>
      <c r="L335" s="45">
        <f>VLOOKUP($B$11:$B$1115,'RECURSOS DE ESFUERZO PROPIO_DEF'!$B$10:$I$1114,8,FALSE)</f>
        <v>0</v>
      </c>
      <c r="M335" s="63">
        <f>VLOOKUP($B$11:$B$1115,'RECURSOS DE ESFUERZO PROPIO_DEF'!$B$10:$M$1114,9,FALSE)</f>
        <v>0</v>
      </c>
      <c r="N335" s="63">
        <f>VLOOKUP($B$11:$B$1115,'RECURSOS DE ESFUERZO PROPIO_DEF'!$B$10:$M$1114,12,FALSE)</f>
        <v>487288633</v>
      </c>
      <c r="O335" s="54">
        <f t="shared" si="21"/>
        <v>2254616869</v>
      </c>
      <c r="P335" s="41">
        <v>212</v>
      </c>
      <c r="Q335" s="17">
        <f t="shared" si="22"/>
        <v>127773205.04916853</v>
      </c>
      <c r="R335" s="19">
        <f t="shared" si="23"/>
        <v>31943301.262292132</v>
      </c>
      <c r="S335" s="69"/>
      <c r="T335" s="60"/>
    </row>
    <row r="336" spans="1:20" ht="12.75" x14ac:dyDescent="0.2">
      <c r="A336" s="56" t="s">
        <v>2186</v>
      </c>
      <c r="B336" s="31" t="s">
        <v>631</v>
      </c>
      <c r="C336" s="23" t="s">
        <v>47</v>
      </c>
      <c r="D336" s="23" t="s">
        <v>632</v>
      </c>
      <c r="E336" s="48" t="s">
        <v>2162</v>
      </c>
      <c r="F336" s="26">
        <f>VLOOKUP($B$11:$B$1115,[1]Hoja2!$A$2:$P$1115,16,FALSE)</f>
        <v>42479</v>
      </c>
      <c r="G336" s="107">
        <v>584443.16195588245</v>
      </c>
      <c r="H336" s="51">
        <f t="shared" si="20"/>
        <v>24826561077</v>
      </c>
      <c r="I336" s="108">
        <v>11291504741</v>
      </c>
      <c r="J336" s="62">
        <v>0</v>
      </c>
      <c r="K336" s="63">
        <f>VLOOKUP($B$11:$B$1115,'RECURSOS DE ESFUERZO PROPIO_DEF'!$B$10:$H$1114,7,FALSE)</f>
        <v>456459208</v>
      </c>
      <c r="L336" s="45">
        <f>VLOOKUP($B$11:$B$1115,'RECURSOS DE ESFUERZO PROPIO_DEF'!$B$10:$I$1114,8,FALSE)</f>
        <v>0</v>
      </c>
      <c r="M336" s="63">
        <f>VLOOKUP($B$11:$B$1115,'RECURSOS DE ESFUERZO PROPIO_DEF'!$B$10:$M$1114,9,FALSE)</f>
        <v>0</v>
      </c>
      <c r="N336" s="63">
        <f>VLOOKUP($B$11:$B$1115,'RECURSOS DE ESFUERZO PROPIO_DEF'!$B$10:$M$1114,12,FALSE)</f>
        <v>3108981335</v>
      </c>
      <c r="O336" s="54">
        <f t="shared" si="21"/>
        <v>9969615793</v>
      </c>
      <c r="P336" s="41">
        <v>759</v>
      </c>
      <c r="Q336" s="17">
        <f t="shared" si="22"/>
        <v>443592359.92451477</v>
      </c>
      <c r="R336" s="19">
        <f t="shared" si="23"/>
        <v>110898089.98112869</v>
      </c>
      <c r="S336" s="69"/>
      <c r="T336" s="60"/>
    </row>
    <row r="337" spans="1:20" ht="12.75" x14ac:dyDescent="0.2">
      <c r="A337" s="56" t="s">
        <v>2186</v>
      </c>
      <c r="B337" s="31" t="s">
        <v>633</v>
      </c>
      <c r="C337" s="23" t="s">
        <v>47</v>
      </c>
      <c r="D337" s="23" t="s">
        <v>634</v>
      </c>
      <c r="E337" s="48" t="s">
        <v>2162</v>
      </c>
      <c r="F337" s="26">
        <f>VLOOKUP($B$11:$B$1115,[1]Hoja2!$A$2:$P$1115,16,FALSE)</f>
        <v>4623</v>
      </c>
      <c r="G337" s="107">
        <v>607652.28867956041</v>
      </c>
      <c r="H337" s="51">
        <f t="shared" si="20"/>
        <v>2809176531</v>
      </c>
      <c r="I337" s="108">
        <v>1161191660</v>
      </c>
      <c r="J337" s="62">
        <v>0</v>
      </c>
      <c r="K337" s="63">
        <f>VLOOKUP($B$11:$B$1115,'RECURSOS DE ESFUERZO PROPIO_DEF'!$B$10:$H$1114,7,FALSE)</f>
        <v>14464294</v>
      </c>
      <c r="L337" s="45">
        <f>VLOOKUP($B$11:$B$1115,'RECURSOS DE ESFUERZO PROPIO_DEF'!$B$10:$I$1114,8,FALSE)</f>
        <v>0</v>
      </c>
      <c r="M337" s="63">
        <f>VLOOKUP($B$11:$B$1115,'RECURSOS DE ESFUERZO PROPIO_DEF'!$B$10:$M$1114,9,FALSE)</f>
        <v>0</v>
      </c>
      <c r="N337" s="63">
        <f>VLOOKUP($B$11:$B$1115,'RECURSOS DE ESFUERZO PROPIO_DEF'!$B$10:$M$1114,12,FALSE)</f>
        <v>96856957</v>
      </c>
      <c r="O337" s="54">
        <f t="shared" si="21"/>
        <v>1536663620</v>
      </c>
      <c r="P337" s="41">
        <v>111</v>
      </c>
      <c r="Q337" s="17">
        <f t="shared" si="22"/>
        <v>67449404.043431208</v>
      </c>
      <c r="R337" s="19">
        <f t="shared" si="23"/>
        <v>16862351.010857802</v>
      </c>
      <c r="S337" s="69"/>
      <c r="T337" s="60"/>
    </row>
    <row r="338" spans="1:20" ht="12.75" x14ac:dyDescent="0.2">
      <c r="A338" s="56" t="s">
        <v>2186</v>
      </c>
      <c r="B338" s="31" t="s">
        <v>635</v>
      </c>
      <c r="C338" s="23" t="s">
        <v>47</v>
      </c>
      <c r="D338" s="23" t="s">
        <v>636</v>
      </c>
      <c r="E338" s="48" t="s">
        <v>2162</v>
      </c>
      <c r="F338" s="26">
        <f>VLOOKUP($B$11:$B$1115,[1]Hoja2!$A$2:$P$1115,16,FALSE)</f>
        <v>14055</v>
      </c>
      <c r="G338" s="107">
        <v>597469.78028514923</v>
      </c>
      <c r="H338" s="51">
        <f t="shared" si="20"/>
        <v>8397437762</v>
      </c>
      <c r="I338" s="108">
        <v>3659165283</v>
      </c>
      <c r="J338" s="62">
        <v>0</v>
      </c>
      <c r="K338" s="63">
        <f>VLOOKUP($B$11:$B$1115,'RECURSOS DE ESFUERZO PROPIO_DEF'!$B$10:$H$1114,7,FALSE)</f>
        <v>119985541</v>
      </c>
      <c r="L338" s="45">
        <f>VLOOKUP($B$11:$B$1115,'RECURSOS DE ESFUERZO PROPIO_DEF'!$B$10:$I$1114,8,FALSE)</f>
        <v>0</v>
      </c>
      <c r="M338" s="63">
        <f>VLOOKUP($B$11:$B$1115,'RECURSOS DE ESFUERZO PROPIO_DEF'!$B$10:$M$1114,9,FALSE)</f>
        <v>0</v>
      </c>
      <c r="N338" s="63">
        <f>VLOOKUP($B$11:$B$1115,'RECURSOS DE ESFUERZO PROPIO_DEF'!$B$10:$M$1114,12,FALSE)</f>
        <v>858735144</v>
      </c>
      <c r="O338" s="54">
        <f t="shared" si="21"/>
        <v>3759551794</v>
      </c>
      <c r="P338" s="41">
        <v>160</v>
      </c>
      <c r="Q338" s="17">
        <f t="shared" si="22"/>
        <v>95595164.845623881</v>
      </c>
      <c r="R338" s="19">
        <f t="shared" si="23"/>
        <v>23898791.21140597</v>
      </c>
      <c r="S338" s="69"/>
      <c r="T338" s="60"/>
    </row>
    <row r="339" spans="1:20" ht="12.75" x14ac:dyDescent="0.2">
      <c r="A339" s="56" t="s">
        <v>2186</v>
      </c>
      <c r="B339" s="31" t="s">
        <v>637</v>
      </c>
      <c r="C339" s="23" t="s">
        <v>47</v>
      </c>
      <c r="D339" s="23" t="s">
        <v>638</v>
      </c>
      <c r="E339" s="48" t="s">
        <v>2162</v>
      </c>
      <c r="F339" s="26">
        <f>VLOOKUP($B$11:$B$1115,[1]Hoja2!$A$2:$P$1115,16,FALSE)</f>
        <v>5899</v>
      </c>
      <c r="G339" s="107">
        <v>528534.76902668283</v>
      </c>
      <c r="H339" s="51">
        <f t="shared" si="20"/>
        <v>3117826603</v>
      </c>
      <c r="I339" s="108">
        <v>1465958117</v>
      </c>
      <c r="J339" s="62">
        <v>0</v>
      </c>
      <c r="K339" s="63">
        <f>VLOOKUP($B$11:$B$1115,'RECURSOS DE ESFUERZO PROPIO_DEF'!$B$10:$H$1114,7,FALSE)</f>
        <v>18625099</v>
      </c>
      <c r="L339" s="45">
        <f>VLOOKUP($B$11:$B$1115,'RECURSOS DE ESFUERZO PROPIO_DEF'!$B$10:$I$1114,8,FALSE)</f>
        <v>0</v>
      </c>
      <c r="M339" s="63">
        <f>VLOOKUP($B$11:$B$1115,'RECURSOS DE ESFUERZO PROPIO_DEF'!$B$10:$M$1114,9,FALSE)</f>
        <v>0</v>
      </c>
      <c r="N339" s="63">
        <f>VLOOKUP($B$11:$B$1115,'RECURSOS DE ESFUERZO PROPIO_DEF'!$B$10:$M$1114,12,FALSE)</f>
        <v>190628572</v>
      </c>
      <c r="O339" s="54">
        <f t="shared" si="21"/>
        <v>1442614815</v>
      </c>
      <c r="P339" s="41">
        <v>181</v>
      </c>
      <c r="Q339" s="17">
        <f t="shared" si="22"/>
        <v>95664793.193829596</v>
      </c>
      <c r="R339" s="19">
        <f t="shared" si="23"/>
        <v>23916198.298457399</v>
      </c>
      <c r="S339" s="69"/>
      <c r="T339" s="60"/>
    </row>
    <row r="340" spans="1:20" ht="12.75" x14ac:dyDescent="0.2">
      <c r="A340" s="56" t="s">
        <v>2186</v>
      </c>
      <c r="B340" s="31" t="s">
        <v>639</v>
      </c>
      <c r="C340" s="23" t="s">
        <v>47</v>
      </c>
      <c r="D340" s="23" t="s">
        <v>640</v>
      </c>
      <c r="E340" s="48" t="s">
        <v>2162</v>
      </c>
      <c r="F340" s="26">
        <f>VLOOKUP($B$11:$B$1115,[1]Hoja2!$A$2:$P$1115,16,FALSE)</f>
        <v>11244</v>
      </c>
      <c r="G340" s="107">
        <v>583468.40729299304</v>
      </c>
      <c r="H340" s="51">
        <f t="shared" si="20"/>
        <v>6560518772</v>
      </c>
      <c r="I340" s="108">
        <v>2982742635</v>
      </c>
      <c r="J340" s="62">
        <v>0</v>
      </c>
      <c r="K340" s="63">
        <f>VLOOKUP($B$11:$B$1115,'RECURSOS DE ESFUERZO PROPIO_DEF'!$B$10:$H$1114,7,FALSE)</f>
        <v>71213298</v>
      </c>
      <c r="L340" s="45">
        <f>VLOOKUP($B$11:$B$1115,'RECURSOS DE ESFUERZO PROPIO_DEF'!$B$10:$I$1114,8,FALSE)</f>
        <v>0</v>
      </c>
      <c r="M340" s="63">
        <f>VLOOKUP($B$11:$B$1115,'RECURSOS DE ESFUERZO PROPIO_DEF'!$B$10:$M$1114,9,FALSE)</f>
        <v>0</v>
      </c>
      <c r="N340" s="63">
        <f>VLOOKUP($B$11:$B$1115,'RECURSOS DE ESFUERZO PROPIO_DEF'!$B$10:$M$1114,12,FALSE)</f>
        <v>618910777</v>
      </c>
      <c r="O340" s="54">
        <f t="shared" si="21"/>
        <v>2887652062</v>
      </c>
      <c r="P340" s="41">
        <v>159</v>
      </c>
      <c r="Q340" s="17">
        <f t="shared" si="22"/>
        <v>92771476.759585887</v>
      </c>
      <c r="R340" s="19">
        <f t="shared" si="23"/>
        <v>23192869.189896472</v>
      </c>
      <c r="S340" s="69"/>
      <c r="T340" s="60"/>
    </row>
    <row r="341" spans="1:20" ht="12.75" x14ac:dyDescent="0.2">
      <c r="A341" s="56" t="s">
        <v>2186</v>
      </c>
      <c r="B341" s="31" t="s">
        <v>641</v>
      </c>
      <c r="C341" s="23" t="s">
        <v>47</v>
      </c>
      <c r="D341" s="23" t="s">
        <v>642</v>
      </c>
      <c r="E341" s="48" t="s">
        <v>2162</v>
      </c>
      <c r="F341" s="26">
        <f>VLOOKUP($B$11:$B$1115,[1]Hoja2!$A$2:$P$1115,16,FALSE)</f>
        <v>1961</v>
      </c>
      <c r="G341" s="107">
        <v>597368.97186905367</v>
      </c>
      <c r="H341" s="51">
        <f t="shared" si="20"/>
        <v>1171440554</v>
      </c>
      <c r="I341" s="108">
        <v>487216690</v>
      </c>
      <c r="J341" s="62">
        <v>0</v>
      </c>
      <c r="K341" s="63">
        <f>VLOOKUP($B$11:$B$1115,'RECURSOS DE ESFUERZO PROPIO_DEF'!$B$10:$H$1114,7,FALSE)</f>
        <v>7821304.5</v>
      </c>
      <c r="L341" s="45">
        <f>VLOOKUP($B$11:$B$1115,'RECURSOS DE ESFUERZO PROPIO_DEF'!$B$10:$I$1114,8,FALSE)</f>
        <v>0</v>
      </c>
      <c r="M341" s="63">
        <f>VLOOKUP($B$11:$B$1115,'RECURSOS DE ESFUERZO PROPIO_DEF'!$B$10:$M$1114,9,FALSE)</f>
        <v>0</v>
      </c>
      <c r="N341" s="63">
        <f>VLOOKUP($B$11:$B$1115,'RECURSOS DE ESFUERZO PROPIO_DEF'!$B$10:$M$1114,12,FALSE)</f>
        <v>85414488</v>
      </c>
      <c r="O341" s="54">
        <f t="shared" si="21"/>
        <v>590988071.5</v>
      </c>
      <c r="P341" s="41">
        <v>43</v>
      </c>
      <c r="Q341" s="17">
        <f t="shared" si="22"/>
        <v>25686865.790369309</v>
      </c>
      <c r="R341" s="19">
        <f t="shared" si="23"/>
        <v>6421716.4475923274</v>
      </c>
      <c r="S341" s="69"/>
      <c r="T341" s="60"/>
    </row>
    <row r="342" spans="1:20" ht="12.75" x14ac:dyDescent="0.2">
      <c r="A342" s="56" t="s">
        <v>2186</v>
      </c>
      <c r="B342" s="31" t="s">
        <v>643</v>
      </c>
      <c r="C342" s="23" t="s">
        <v>47</v>
      </c>
      <c r="D342" s="23" t="s">
        <v>644</v>
      </c>
      <c r="E342" s="48" t="s">
        <v>2162</v>
      </c>
      <c r="F342" s="26">
        <f>VLOOKUP($B$11:$B$1115,[1]Hoja2!$A$2:$P$1115,16,FALSE)</f>
        <v>15099</v>
      </c>
      <c r="G342" s="107">
        <v>587345.0810725427</v>
      </c>
      <c r="H342" s="51">
        <f t="shared" si="20"/>
        <v>8868323380</v>
      </c>
      <c r="I342" s="108">
        <v>3396204954</v>
      </c>
      <c r="J342" s="62">
        <v>0</v>
      </c>
      <c r="K342" s="63">
        <f>VLOOKUP($B$11:$B$1115,'RECURSOS DE ESFUERZO PROPIO_DEF'!$B$10:$H$1114,7,FALSE)</f>
        <v>93655185</v>
      </c>
      <c r="L342" s="45">
        <f>VLOOKUP($B$11:$B$1115,'RECURSOS DE ESFUERZO PROPIO_DEF'!$B$10:$I$1114,8,FALSE)</f>
        <v>0</v>
      </c>
      <c r="M342" s="63">
        <f>VLOOKUP($B$11:$B$1115,'RECURSOS DE ESFUERZO PROPIO_DEF'!$B$10:$M$1114,9,FALSE)</f>
        <v>0</v>
      </c>
      <c r="N342" s="63">
        <f>VLOOKUP($B$11:$B$1115,'RECURSOS DE ESFUERZO PROPIO_DEF'!$B$10:$M$1114,12,FALSE)</f>
        <v>746244351</v>
      </c>
      <c r="O342" s="54">
        <f t="shared" si="21"/>
        <v>4632218890</v>
      </c>
      <c r="P342" s="41">
        <v>317</v>
      </c>
      <c r="Q342" s="17">
        <f t="shared" si="22"/>
        <v>186188390.69999602</v>
      </c>
      <c r="R342" s="19">
        <f t="shared" si="23"/>
        <v>46547097.674999006</v>
      </c>
      <c r="S342" s="69"/>
      <c r="T342" s="60"/>
    </row>
    <row r="343" spans="1:20" ht="12.75" x14ac:dyDescent="0.2">
      <c r="A343" s="56" t="s">
        <v>2186</v>
      </c>
      <c r="B343" s="31" t="s">
        <v>645</v>
      </c>
      <c r="C343" s="23" t="s">
        <v>47</v>
      </c>
      <c r="D343" s="23" t="s">
        <v>646</v>
      </c>
      <c r="E343" s="48" t="s">
        <v>2162</v>
      </c>
      <c r="F343" s="26">
        <f>VLOOKUP($B$11:$B$1115,[1]Hoja2!$A$2:$P$1115,16,FALSE)</f>
        <v>4780</v>
      </c>
      <c r="G343" s="107">
        <v>563773.77658592758</v>
      </c>
      <c r="H343" s="51">
        <f t="shared" si="20"/>
        <v>2694838653</v>
      </c>
      <c r="I343" s="108">
        <v>1330866185</v>
      </c>
      <c r="J343" s="62">
        <v>0</v>
      </c>
      <c r="K343" s="63">
        <f>VLOOKUP($B$11:$B$1115,'RECURSOS DE ESFUERZO PROPIO_DEF'!$B$10:$H$1114,7,FALSE)</f>
        <v>24245701</v>
      </c>
      <c r="L343" s="45">
        <f>VLOOKUP($B$11:$B$1115,'RECURSOS DE ESFUERZO PROPIO_DEF'!$B$10:$I$1114,8,FALSE)</f>
        <v>0</v>
      </c>
      <c r="M343" s="63">
        <f>VLOOKUP($B$11:$B$1115,'RECURSOS DE ESFUERZO PROPIO_DEF'!$B$10:$M$1114,9,FALSE)</f>
        <v>0</v>
      </c>
      <c r="N343" s="63">
        <f>VLOOKUP($B$11:$B$1115,'RECURSOS DE ESFUERZO PROPIO_DEF'!$B$10:$M$1114,12,FALSE)</f>
        <v>198495514</v>
      </c>
      <c r="O343" s="54">
        <f t="shared" si="21"/>
        <v>1141231253</v>
      </c>
      <c r="P343" s="41">
        <v>66</v>
      </c>
      <c r="Q343" s="17">
        <f t="shared" si="22"/>
        <v>37209069.254671223</v>
      </c>
      <c r="R343" s="19">
        <f t="shared" si="23"/>
        <v>9302267.3136678059</v>
      </c>
      <c r="S343" s="69"/>
      <c r="T343" s="60"/>
    </row>
    <row r="344" spans="1:20" ht="12.75" x14ac:dyDescent="0.2">
      <c r="A344" s="56" t="s">
        <v>2186</v>
      </c>
      <c r="B344" s="31" t="s">
        <v>647</v>
      </c>
      <c r="C344" s="23" t="s">
        <v>47</v>
      </c>
      <c r="D344" s="23" t="s">
        <v>648</v>
      </c>
      <c r="E344" s="48" t="s">
        <v>2162</v>
      </c>
      <c r="F344" s="26">
        <f>VLOOKUP($B$11:$B$1115,[1]Hoja2!$A$2:$P$1115,16,FALSE)</f>
        <v>10739</v>
      </c>
      <c r="G344" s="107">
        <v>617136.4906206897</v>
      </c>
      <c r="H344" s="51">
        <f t="shared" si="20"/>
        <v>6627428773</v>
      </c>
      <c r="I344" s="108">
        <v>2976635340</v>
      </c>
      <c r="J344" s="62">
        <v>0</v>
      </c>
      <c r="K344" s="63">
        <f>VLOOKUP($B$11:$B$1115,'RECURSOS DE ESFUERZO PROPIO_DEF'!$B$10:$H$1114,7,FALSE)</f>
        <v>128211503</v>
      </c>
      <c r="L344" s="45">
        <f>VLOOKUP($B$11:$B$1115,'RECURSOS DE ESFUERZO PROPIO_DEF'!$B$10:$I$1114,8,FALSE)</f>
        <v>0</v>
      </c>
      <c r="M344" s="63">
        <f>VLOOKUP($B$11:$B$1115,'RECURSOS DE ESFUERZO PROPIO_DEF'!$B$10:$M$1114,9,FALSE)</f>
        <v>0</v>
      </c>
      <c r="N344" s="63">
        <f>VLOOKUP($B$11:$B$1115,'RECURSOS DE ESFUERZO PROPIO_DEF'!$B$10:$M$1114,12,FALSE)</f>
        <v>562519158</v>
      </c>
      <c r="O344" s="54">
        <f t="shared" si="21"/>
        <v>2960062772</v>
      </c>
      <c r="P344" s="41">
        <v>116</v>
      </c>
      <c r="Q344" s="17">
        <f t="shared" si="22"/>
        <v>71587832.912</v>
      </c>
      <c r="R344" s="19">
        <f t="shared" si="23"/>
        <v>17896958.228</v>
      </c>
      <c r="S344" s="69"/>
      <c r="T344" s="60"/>
    </row>
    <row r="345" spans="1:20" ht="12.75" x14ac:dyDescent="0.2">
      <c r="A345" s="56" t="s">
        <v>2186</v>
      </c>
      <c r="B345" s="31" t="s">
        <v>649</v>
      </c>
      <c r="C345" s="23" t="s">
        <v>47</v>
      </c>
      <c r="D345" s="23" t="s">
        <v>650</v>
      </c>
      <c r="E345" s="48" t="s">
        <v>2162</v>
      </c>
      <c r="F345" s="26">
        <f>VLOOKUP($B$11:$B$1115,[1]Hoja2!$A$2:$P$1115,16,FALSE)</f>
        <v>9799</v>
      </c>
      <c r="G345" s="107">
        <v>578613.19964262913</v>
      </c>
      <c r="H345" s="51">
        <f t="shared" si="20"/>
        <v>5669830744</v>
      </c>
      <c r="I345" s="108">
        <v>2424370283</v>
      </c>
      <c r="J345" s="62">
        <v>0</v>
      </c>
      <c r="K345" s="63">
        <f>VLOOKUP($B$11:$B$1115,'RECURSOS DE ESFUERZO PROPIO_DEF'!$B$10:$H$1114,7,FALSE)</f>
        <v>56778318</v>
      </c>
      <c r="L345" s="45">
        <f>VLOOKUP($B$11:$B$1115,'RECURSOS DE ESFUERZO PROPIO_DEF'!$B$10:$I$1114,8,FALSE)</f>
        <v>0</v>
      </c>
      <c r="M345" s="63">
        <f>VLOOKUP($B$11:$B$1115,'RECURSOS DE ESFUERZO PROPIO_DEF'!$B$10:$M$1114,9,FALSE)</f>
        <v>0</v>
      </c>
      <c r="N345" s="63">
        <f>VLOOKUP($B$11:$B$1115,'RECURSOS DE ESFUERZO PROPIO_DEF'!$B$10:$M$1114,12,FALSE)</f>
        <v>585569148</v>
      </c>
      <c r="O345" s="54">
        <f t="shared" si="21"/>
        <v>2603112995</v>
      </c>
      <c r="P345" s="41">
        <v>325</v>
      </c>
      <c r="Q345" s="17">
        <f t="shared" si="22"/>
        <v>188049289.88385448</v>
      </c>
      <c r="R345" s="19">
        <f t="shared" si="23"/>
        <v>47012322.47096362</v>
      </c>
      <c r="S345" s="69"/>
      <c r="T345" s="60"/>
    </row>
    <row r="346" spans="1:20" ht="12.75" x14ac:dyDescent="0.2">
      <c r="A346" s="56" t="s">
        <v>2186</v>
      </c>
      <c r="B346" s="31" t="s">
        <v>651</v>
      </c>
      <c r="C346" s="23" t="s">
        <v>47</v>
      </c>
      <c r="D346" s="23" t="s">
        <v>652</v>
      </c>
      <c r="E346" s="48" t="s">
        <v>2162</v>
      </c>
      <c r="F346" s="26">
        <f>VLOOKUP($B$11:$B$1115,[1]Hoja2!$A$2:$P$1115,16,FALSE)</f>
        <v>15983</v>
      </c>
      <c r="G346" s="107">
        <v>611042.64724510757</v>
      </c>
      <c r="H346" s="51">
        <f t="shared" si="20"/>
        <v>9766294631</v>
      </c>
      <c r="I346" s="108">
        <v>4324223041</v>
      </c>
      <c r="J346" s="62">
        <v>0</v>
      </c>
      <c r="K346" s="63">
        <f>VLOOKUP($B$11:$B$1115,'RECURSOS DE ESFUERZO PROPIO_DEF'!$B$10:$H$1114,7,FALSE)</f>
        <v>83395299</v>
      </c>
      <c r="L346" s="45">
        <f>VLOOKUP($B$11:$B$1115,'RECURSOS DE ESFUERZO PROPIO_DEF'!$B$10:$I$1114,8,FALSE)</f>
        <v>0</v>
      </c>
      <c r="M346" s="63">
        <f>VLOOKUP($B$11:$B$1115,'RECURSOS DE ESFUERZO PROPIO_DEF'!$B$10:$M$1114,9,FALSE)</f>
        <v>0</v>
      </c>
      <c r="N346" s="63">
        <f>VLOOKUP($B$11:$B$1115,'RECURSOS DE ESFUERZO PROPIO_DEF'!$B$10:$M$1114,12,FALSE)</f>
        <v>1064638839</v>
      </c>
      <c r="O346" s="54">
        <f t="shared" si="21"/>
        <v>4294037452</v>
      </c>
      <c r="P346" s="41">
        <v>296</v>
      </c>
      <c r="Q346" s="17">
        <f t="shared" si="22"/>
        <v>180868623.58455184</v>
      </c>
      <c r="R346" s="19">
        <f t="shared" si="23"/>
        <v>45217155.89613796</v>
      </c>
      <c r="S346" s="69"/>
      <c r="T346" s="60"/>
    </row>
    <row r="347" spans="1:20" ht="12.75" x14ac:dyDescent="0.2">
      <c r="A347" s="56" t="s">
        <v>2186</v>
      </c>
      <c r="B347" s="31" t="s">
        <v>653</v>
      </c>
      <c r="C347" s="23" t="s">
        <v>47</v>
      </c>
      <c r="D347" s="23" t="s">
        <v>654</v>
      </c>
      <c r="E347" s="48" t="s">
        <v>2162</v>
      </c>
      <c r="F347" s="26">
        <f>VLOOKUP($B$11:$B$1115,[1]Hoja2!$A$2:$P$1115,16,FALSE)</f>
        <v>41379</v>
      </c>
      <c r="G347" s="107">
        <v>609998.3206667644</v>
      </c>
      <c r="H347" s="51">
        <f t="shared" si="20"/>
        <v>25241120511</v>
      </c>
      <c r="I347" s="108">
        <v>2432909903</v>
      </c>
      <c r="J347" s="62">
        <v>0</v>
      </c>
      <c r="K347" s="63">
        <f>VLOOKUP($B$11:$B$1115,'RECURSOS DE ESFUERZO PROPIO_DEF'!$B$10:$H$1114,7,FALSE)</f>
        <v>246719196</v>
      </c>
      <c r="L347" s="45">
        <f>VLOOKUP($B$11:$B$1115,'RECURSOS DE ESFUERZO PROPIO_DEF'!$B$10:$I$1114,8,FALSE)</f>
        <v>0</v>
      </c>
      <c r="M347" s="63">
        <f>VLOOKUP($B$11:$B$1115,'RECURSOS DE ESFUERZO PROPIO_DEF'!$B$10:$M$1114,9,FALSE)</f>
        <v>0</v>
      </c>
      <c r="N347" s="63">
        <f>VLOOKUP($B$11:$B$1115,'RECURSOS DE ESFUERZO PROPIO_DEF'!$B$10:$M$1114,12,FALSE)</f>
        <v>1074787583</v>
      </c>
      <c r="O347" s="54">
        <f t="shared" si="21"/>
        <v>21486703829</v>
      </c>
      <c r="P347" s="41">
        <v>139</v>
      </c>
      <c r="Q347" s="17">
        <f t="shared" si="22"/>
        <v>84789766.57268025</v>
      </c>
      <c r="R347" s="19">
        <f t="shared" si="23"/>
        <v>21197441.643170062</v>
      </c>
      <c r="S347" s="69"/>
      <c r="T347" s="60"/>
    </row>
    <row r="348" spans="1:20" ht="12.75" x14ac:dyDescent="0.2">
      <c r="A348" s="56" t="s">
        <v>2186</v>
      </c>
      <c r="B348" s="31" t="s">
        <v>655</v>
      </c>
      <c r="C348" s="23" t="s">
        <v>47</v>
      </c>
      <c r="D348" s="23" t="s">
        <v>656</v>
      </c>
      <c r="E348" s="48" t="s">
        <v>2162</v>
      </c>
      <c r="F348" s="26">
        <f>VLOOKUP($B$11:$B$1115,[1]Hoja2!$A$2:$P$1115,16,FALSE)</f>
        <v>8848</v>
      </c>
      <c r="G348" s="107">
        <v>575312.17929186602</v>
      </c>
      <c r="H348" s="51">
        <f t="shared" si="20"/>
        <v>5090362163</v>
      </c>
      <c r="I348" s="108">
        <v>2067434489</v>
      </c>
      <c r="J348" s="62">
        <v>0</v>
      </c>
      <c r="K348" s="63">
        <f>VLOOKUP($B$11:$B$1115,'RECURSOS DE ESFUERZO PROPIO_DEF'!$B$10:$H$1114,7,FALSE)</f>
        <v>65979464</v>
      </c>
      <c r="L348" s="45">
        <f>VLOOKUP($B$11:$B$1115,'RECURSOS DE ESFUERZO PROPIO_DEF'!$B$10:$I$1114,8,FALSE)</f>
        <v>0</v>
      </c>
      <c r="M348" s="63">
        <f>VLOOKUP($B$11:$B$1115,'RECURSOS DE ESFUERZO PROPIO_DEF'!$B$10:$M$1114,9,FALSE)</f>
        <v>0</v>
      </c>
      <c r="N348" s="63">
        <f>VLOOKUP($B$11:$B$1115,'RECURSOS DE ESFUERZO PROPIO_DEF'!$B$10:$M$1114,12,FALSE)</f>
        <v>345813925</v>
      </c>
      <c r="O348" s="54">
        <f t="shared" si="21"/>
        <v>2611134285</v>
      </c>
      <c r="P348" s="41">
        <v>228</v>
      </c>
      <c r="Q348" s="17">
        <f t="shared" si="22"/>
        <v>131171176.87854545</v>
      </c>
      <c r="R348" s="19">
        <f t="shared" si="23"/>
        <v>32792794.219636362</v>
      </c>
      <c r="S348" s="69"/>
      <c r="T348" s="60"/>
    </row>
    <row r="349" spans="1:20" ht="12.75" x14ac:dyDescent="0.2">
      <c r="A349" s="56" t="s">
        <v>2186</v>
      </c>
      <c r="B349" s="31" t="s">
        <v>657</v>
      </c>
      <c r="C349" s="23" t="s">
        <v>47</v>
      </c>
      <c r="D349" s="23" t="s">
        <v>658</v>
      </c>
      <c r="E349" s="48" t="s">
        <v>2162</v>
      </c>
      <c r="F349" s="26">
        <f>VLOOKUP($B$11:$B$1115,[1]Hoja2!$A$2:$P$1115,16,FALSE)</f>
        <v>13880</v>
      </c>
      <c r="G349" s="107">
        <v>603457.06939714472</v>
      </c>
      <c r="H349" s="51">
        <f t="shared" si="20"/>
        <v>8375984124</v>
      </c>
      <c r="I349" s="108">
        <v>3605303297</v>
      </c>
      <c r="J349" s="62">
        <v>0</v>
      </c>
      <c r="K349" s="63">
        <f>VLOOKUP($B$11:$B$1115,'RECURSOS DE ESFUERZO PROPIO_DEF'!$B$10:$H$1114,7,FALSE)</f>
        <v>113350767.1111111</v>
      </c>
      <c r="L349" s="45">
        <f>VLOOKUP($B$11:$B$1115,'RECURSOS DE ESFUERZO PROPIO_DEF'!$B$10:$I$1114,8,FALSE)</f>
        <v>0</v>
      </c>
      <c r="M349" s="63">
        <f>VLOOKUP($B$11:$B$1115,'RECURSOS DE ESFUERZO PROPIO_DEF'!$B$10:$M$1114,9,FALSE)</f>
        <v>0</v>
      </c>
      <c r="N349" s="63">
        <f>VLOOKUP($B$11:$B$1115,'RECURSOS DE ESFUERZO PROPIO_DEF'!$B$10:$M$1114,12,FALSE)</f>
        <v>893962783</v>
      </c>
      <c r="O349" s="54">
        <f t="shared" si="21"/>
        <v>3763367276.8888893</v>
      </c>
      <c r="P349" s="41">
        <v>266</v>
      </c>
      <c r="Q349" s="17">
        <f t="shared" si="22"/>
        <v>160519580.4596405</v>
      </c>
      <c r="R349" s="19">
        <f t="shared" si="23"/>
        <v>40129895.114910126</v>
      </c>
      <c r="S349" s="69"/>
      <c r="T349" s="60"/>
    </row>
    <row r="350" spans="1:20" ht="12.75" x14ac:dyDescent="0.2">
      <c r="A350" s="56" t="s">
        <v>2186</v>
      </c>
      <c r="B350" s="31" t="s">
        <v>659</v>
      </c>
      <c r="C350" s="23" t="s">
        <v>47</v>
      </c>
      <c r="D350" s="23" t="s">
        <v>660</v>
      </c>
      <c r="E350" s="48" t="s">
        <v>2162</v>
      </c>
      <c r="F350" s="26">
        <f>VLOOKUP($B$11:$B$1115,[1]Hoja2!$A$2:$P$1115,16,FALSE)</f>
        <v>18024</v>
      </c>
      <c r="G350" s="107">
        <v>575772.10662521829</v>
      </c>
      <c r="H350" s="51">
        <f t="shared" si="20"/>
        <v>10377716450</v>
      </c>
      <c r="I350" s="108">
        <v>4486612543</v>
      </c>
      <c r="J350" s="62">
        <v>0</v>
      </c>
      <c r="K350" s="63">
        <f>VLOOKUP($B$11:$B$1115,'RECURSOS DE ESFUERZO PROPIO_DEF'!$B$10:$H$1114,7,FALSE)</f>
        <v>105668996</v>
      </c>
      <c r="L350" s="45">
        <f>VLOOKUP($B$11:$B$1115,'RECURSOS DE ESFUERZO PROPIO_DEF'!$B$10:$I$1114,8,FALSE)</f>
        <v>0</v>
      </c>
      <c r="M350" s="63">
        <f>VLOOKUP($B$11:$B$1115,'RECURSOS DE ESFUERZO PROPIO_DEF'!$B$10:$M$1114,9,FALSE)</f>
        <v>0</v>
      </c>
      <c r="N350" s="63">
        <f>VLOOKUP($B$11:$B$1115,'RECURSOS DE ESFUERZO PROPIO_DEF'!$B$10:$M$1114,12,FALSE)</f>
        <v>94927260</v>
      </c>
      <c r="O350" s="54">
        <f t="shared" si="21"/>
        <v>5690507651</v>
      </c>
      <c r="P350" s="41">
        <v>320</v>
      </c>
      <c r="Q350" s="17">
        <f t="shared" si="22"/>
        <v>184247074.12006986</v>
      </c>
      <c r="R350" s="19">
        <f t="shared" si="23"/>
        <v>46061768.530017465</v>
      </c>
      <c r="S350" s="69"/>
      <c r="T350" s="60"/>
    </row>
    <row r="351" spans="1:20" ht="12.75" x14ac:dyDescent="0.2">
      <c r="A351" s="56" t="s">
        <v>2186</v>
      </c>
      <c r="B351" s="31" t="s">
        <v>661</v>
      </c>
      <c r="C351" s="23" t="s">
        <v>47</v>
      </c>
      <c r="D351" s="23" t="s">
        <v>662</v>
      </c>
      <c r="E351" s="48" t="s">
        <v>2162</v>
      </c>
      <c r="F351" s="26">
        <f>VLOOKUP($B$11:$B$1115,[1]Hoja2!$A$2:$P$1115,16,FALSE)</f>
        <v>4003</v>
      </c>
      <c r="G351" s="107">
        <v>603351.90572664817</v>
      </c>
      <c r="H351" s="51">
        <f t="shared" si="20"/>
        <v>2415217679</v>
      </c>
      <c r="I351" s="108">
        <v>1001602063</v>
      </c>
      <c r="J351" s="62">
        <v>0</v>
      </c>
      <c r="K351" s="63">
        <f>VLOOKUP($B$11:$B$1115,'RECURSOS DE ESFUERZO PROPIO_DEF'!$B$10:$H$1114,7,FALSE)</f>
        <v>11978375</v>
      </c>
      <c r="L351" s="45">
        <f>VLOOKUP($B$11:$B$1115,'RECURSOS DE ESFUERZO PROPIO_DEF'!$B$10:$I$1114,8,FALSE)</f>
        <v>0</v>
      </c>
      <c r="M351" s="63">
        <f>VLOOKUP($B$11:$B$1115,'RECURSOS DE ESFUERZO PROPIO_DEF'!$B$10:$M$1114,9,FALSE)</f>
        <v>0</v>
      </c>
      <c r="N351" s="63">
        <f>VLOOKUP($B$11:$B$1115,'RECURSOS DE ESFUERZO PROPIO_DEF'!$B$10:$M$1114,12,FALSE)</f>
        <v>126942848</v>
      </c>
      <c r="O351" s="54">
        <f t="shared" si="21"/>
        <v>1274694393</v>
      </c>
      <c r="P351" s="41">
        <v>34</v>
      </c>
      <c r="Q351" s="17">
        <f t="shared" si="22"/>
        <v>20513964.794706039</v>
      </c>
      <c r="R351" s="19">
        <f t="shared" si="23"/>
        <v>5128491.1986765098</v>
      </c>
      <c r="S351" s="69"/>
      <c r="T351" s="60"/>
    </row>
    <row r="352" spans="1:20" ht="12.75" x14ac:dyDescent="0.2">
      <c r="A352" s="56" t="s">
        <v>2186</v>
      </c>
      <c r="B352" s="31" t="s">
        <v>663</v>
      </c>
      <c r="C352" s="23" t="s">
        <v>47</v>
      </c>
      <c r="D352" s="23" t="s">
        <v>664</v>
      </c>
      <c r="E352" s="48" t="s">
        <v>2162</v>
      </c>
      <c r="F352" s="26">
        <f>VLOOKUP($B$11:$B$1115,[1]Hoja2!$A$2:$P$1115,16,FALSE)</f>
        <v>20338</v>
      </c>
      <c r="G352" s="107">
        <v>582196.79390739824</v>
      </c>
      <c r="H352" s="51">
        <f t="shared" si="20"/>
        <v>11840718395</v>
      </c>
      <c r="I352" s="108">
        <v>3578464715</v>
      </c>
      <c r="J352" s="62">
        <v>0</v>
      </c>
      <c r="K352" s="63">
        <f>VLOOKUP($B$11:$B$1115,'RECURSOS DE ESFUERZO PROPIO_DEF'!$B$10:$H$1114,7,FALSE)</f>
        <v>128939124</v>
      </c>
      <c r="L352" s="45">
        <f>VLOOKUP($B$11:$B$1115,'RECURSOS DE ESFUERZO PROPIO_DEF'!$B$10:$I$1114,8,FALSE)</f>
        <v>0</v>
      </c>
      <c r="M352" s="63">
        <f>VLOOKUP($B$11:$B$1115,'RECURSOS DE ESFUERZO PROPIO_DEF'!$B$10:$M$1114,9,FALSE)</f>
        <v>0</v>
      </c>
      <c r="N352" s="63">
        <f>VLOOKUP($B$11:$B$1115,'RECURSOS DE ESFUERZO PROPIO_DEF'!$B$10:$M$1114,12,FALSE)</f>
        <v>1105006278</v>
      </c>
      <c r="O352" s="54">
        <f t="shared" si="21"/>
        <v>7028308278</v>
      </c>
      <c r="P352" s="41">
        <v>379</v>
      </c>
      <c r="Q352" s="17">
        <f t="shared" si="22"/>
        <v>220652584.89090392</v>
      </c>
      <c r="R352" s="19">
        <f t="shared" si="23"/>
        <v>55163146.22272598</v>
      </c>
      <c r="S352" s="69"/>
      <c r="T352" s="60"/>
    </row>
    <row r="353" spans="1:20" ht="12.75" x14ac:dyDescent="0.2">
      <c r="A353" s="56" t="s">
        <v>2186</v>
      </c>
      <c r="B353" s="31" t="s">
        <v>665</v>
      </c>
      <c r="C353" s="23" t="s">
        <v>47</v>
      </c>
      <c r="D353" s="23" t="s">
        <v>666</v>
      </c>
      <c r="E353" s="48" t="s">
        <v>2162</v>
      </c>
      <c r="F353" s="26">
        <f>VLOOKUP($B$11:$B$1115,[1]Hoja2!$A$2:$P$1115,16,FALSE)</f>
        <v>7018</v>
      </c>
      <c r="G353" s="107">
        <v>573998.42232454137</v>
      </c>
      <c r="H353" s="51">
        <f t="shared" si="20"/>
        <v>4028320928</v>
      </c>
      <c r="I353" s="108">
        <v>1936612234</v>
      </c>
      <c r="J353" s="62">
        <v>0</v>
      </c>
      <c r="K353" s="63">
        <f>VLOOKUP($B$11:$B$1115,'RECURSOS DE ESFUERZO PROPIO_DEF'!$B$10:$H$1114,7,FALSE)</f>
        <v>41290772</v>
      </c>
      <c r="L353" s="45">
        <f>VLOOKUP($B$11:$B$1115,'RECURSOS DE ESFUERZO PROPIO_DEF'!$B$10:$I$1114,8,FALSE)</f>
        <v>0</v>
      </c>
      <c r="M353" s="63">
        <f>VLOOKUP($B$11:$B$1115,'RECURSOS DE ESFUERZO PROPIO_DEF'!$B$10:$M$1114,9,FALSE)</f>
        <v>0</v>
      </c>
      <c r="N353" s="63">
        <f>VLOOKUP($B$11:$B$1115,'RECURSOS DE ESFUERZO PROPIO_DEF'!$B$10:$M$1114,12,FALSE)</f>
        <v>274689806</v>
      </c>
      <c r="O353" s="54">
        <f t="shared" si="21"/>
        <v>1775728116</v>
      </c>
      <c r="P353" s="41">
        <v>105</v>
      </c>
      <c r="Q353" s="17">
        <f t="shared" si="22"/>
        <v>60269834.344076842</v>
      </c>
      <c r="R353" s="19">
        <f t="shared" si="23"/>
        <v>15067458.586019211</v>
      </c>
      <c r="S353" s="69"/>
      <c r="T353" s="60"/>
    </row>
    <row r="354" spans="1:20" ht="12.75" x14ac:dyDescent="0.2">
      <c r="A354" s="56" t="s">
        <v>2186</v>
      </c>
      <c r="B354" s="31" t="s">
        <v>667</v>
      </c>
      <c r="C354" s="23" t="s">
        <v>47</v>
      </c>
      <c r="D354" s="23" t="s">
        <v>668</v>
      </c>
      <c r="E354" s="48" t="s">
        <v>2162</v>
      </c>
      <c r="F354" s="26">
        <f>VLOOKUP($B$11:$B$1115,[1]Hoja2!$A$2:$P$1115,16,FALSE)</f>
        <v>16137</v>
      </c>
      <c r="G354" s="107">
        <v>609572.08128130529</v>
      </c>
      <c r="H354" s="51">
        <f t="shared" si="20"/>
        <v>9836664676</v>
      </c>
      <c r="I354" s="108">
        <v>3780257280</v>
      </c>
      <c r="J354" s="62">
        <v>0</v>
      </c>
      <c r="K354" s="63">
        <f>VLOOKUP($B$11:$B$1115,'RECURSOS DE ESFUERZO PROPIO_DEF'!$B$10:$H$1114,7,FALSE)</f>
        <v>154286697</v>
      </c>
      <c r="L354" s="45">
        <f>VLOOKUP($B$11:$B$1115,'RECURSOS DE ESFUERZO PROPIO_DEF'!$B$10:$I$1114,8,FALSE)</f>
        <v>0</v>
      </c>
      <c r="M354" s="63">
        <f>VLOOKUP($B$11:$B$1115,'RECURSOS DE ESFUERZO PROPIO_DEF'!$B$10:$M$1114,9,FALSE)</f>
        <v>0</v>
      </c>
      <c r="N354" s="63">
        <f>VLOOKUP($B$11:$B$1115,'RECURSOS DE ESFUERZO PROPIO_DEF'!$B$10:$M$1114,12,FALSE)</f>
        <v>697836297</v>
      </c>
      <c r="O354" s="54">
        <f t="shared" si="21"/>
        <v>5204284402</v>
      </c>
      <c r="P354" s="41">
        <v>468</v>
      </c>
      <c r="Q354" s="17">
        <f t="shared" si="22"/>
        <v>285279734.03965086</v>
      </c>
      <c r="R354" s="19">
        <f t="shared" si="23"/>
        <v>71319933.509912714</v>
      </c>
      <c r="S354" s="69"/>
      <c r="T354" s="60"/>
    </row>
    <row r="355" spans="1:20" ht="12.75" x14ac:dyDescent="0.2">
      <c r="A355" s="56" t="s">
        <v>2186</v>
      </c>
      <c r="B355" s="31" t="s">
        <v>669</v>
      </c>
      <c r="C355" s="23" t="s">
        <v>47</v>
      </c>
      <c r="D355" s="23" t="s">
        <v>670</v>
      </c>
      <c r="E355" s="48" t="s">
        <v>2162</v>
      </c>
      <c r="F355" s="26">
        <f>VLOOKUP($B$11:$B$1115,[1]Hoja2!$A$2:$P$1115,16,FALSE)</f>
        <v>7997</v>
      </c>
      <c r="G355" s="107">
        <v>595436.79151424603</v>
      </c>
      <c r="H355" s="51">
        <f t="shared" si="20"/>
        <v>4761708022</v>
      </c>
      <c r="I355" s="108">
        <v>2126233325</v>
      </c>
      <c r="J355" s="62">
        <v>0</v>
      </c>
      <c r="K355" s="63">
        <f>VLOOKUP($B$11:$B$1115,'RECURSOS DE ESFUERZO PROPIO_DEF'!$B$10:$H$1114,7,FALSE)</f>
        <v>84831583</v>
      </c>
      <c r="L355" s="45">
        <f>VLOOKUP($B$11:$B$1115,'RECURSOS DE ESFUERZO PROPIO_DEF'!$B$10:$I$1114,8,FALSE)</f>
        <v>0</v>
      </c>
      <c r="M355" s="63">
        <f>VLOOKUP($B$11:$B$1115,'RECURSOS DE ESFUERZO PROPIO_DEF'!$B$10:$M$1114,9,FALSE)</f>
        <v>0</v>
      </c>
      <c r="N355" s="63">
        <f>VLOOKUP($B$11:$B$1115,'RECURSOS DE ESFUERZO PROPIO_DEF'!$B$10:$M$1114,12,FALSE)</f>
        <v>429118845</v>
      </c>
      <c r="O355" s="54">
        <f t="shared" si="21"/>
        <v>2121524269</v>
      </c>
      <c r="P355" s="41">
        <v>166</v>
      </c>
      <c r="Q355" s="17">
        <f t="shared" si="22"/>
        <v>98842507.391364843</v>
      </c>
      <c r="R355" s="19">
        <f t="shared" si="23"/>
        <v>24710626.847841211</v>
      </c>
      <c r="S355" s="69"/>
      <c r="T355" s="60"/>
    </row>
    <row r="356" spans="1:20" ht="12.75" x14ac:dyDescent="0.2">
      <c r="A356" s="56" t="s">
        <v>2187</v>
      </c>
      <c r="B356" s="31" t="s">
        <v>671</v>
      </c>
      <c r="C356" s="23" t="s">
        <v>672</v>
      </c>
      <c r="D356" s="23" t="s">
        <v>673</v>
      </c>
      <c r="E356" s="48" t="s">
        <v>2162</v>
      </c>
      <c r="F356" s="26">
        <f>VLOOKUP($B$11:$B$1115,[1]Hoja2!$A$2:$P$1115,16,FALSE)</f>
        <v>100047</v>
      </c>
      <c r="G356" s="107">
        <v>520304.64068674203</v>
      </c>
      <c r="H356" s="51">
        <f t="shared" si="20"/>
        <v>52054918387</v>
      </c>
      <c r="I356" s="108">
        <v>23639790524</v>
      </c>
      <c r="J356" s="62">
        <v>0</v>
      </c>
      <c r="K356" s="63">
        <f>VLOOKUP($B$11:$B$1115,'RECURSOS DE ESFUERZO PROPIO_DEF'!$B$10:$H$1114,7,FALSE)</f>
        <v>588761272</v>
      </c>
      <c r="L356" s="45">
        <f>VLOOKUP($B$11:$B$1115,'RECURSOS DE ESFUERZO PROPIO_DEF'!$B$10:$I$1114,8,FALSE)</f>
        <v>0</v>
      </c>
      <c r="M356" s="63">
        <f>VLOOKUP($B$11:$B$1115,'RECURSOS DE ESFUERZO PROPIO_DEF'!$B$10:$M$1114,9,FALSE)</f>
        <v>70450358</v>
      </c>
      <c r="N356" s="63">
        <f>VLOOKUP($B$11:$B$1115,'RECURSOS DE ESFUERZO PROPIO_DEF'!$B$10:$M$1114,12,FALSE)</f>
        <v>896611355</v>
      </c>
      <c r="O356" s="54">
        <f t="shared" si="21"/>
        <v>26859304878</v>
      </c>
      <c r="P356" s="41">
        <v>4549</v>
      </c>
      <c r="Q356" s="17">
        <f t="shared" si="22"/>
        <v>2366865810.4839897</v>
      </c>
      <c r="R356" s="19">
        <f t="shared" si="23"/>
        <v>591716452.62099743</v>
      </c>
      <c r="S356" s="69"/>
      <c r="T356" s="60"/>
    </row>
    <row r="357" spans="1:20" ht="12.75" x14ac:dyDescent="0.2">
      <c r="A357" s="56" t="s">
        <v>2187</v>
      </c>
      <c r="B357" s="31" t="s">
        <v>674</v>
      </c>
      <c r="C357" s="23" t="s">
        <v>672</v>
      </c>
      <c r="D357" s="23" t="s">
        <v>675</v>
      </c>
      <c r="E357" s="48" t="s">
        <v>2164</v>
      </c>
      <c r="F357" s="26">
        <f>VLOOKUP($B$11:$B$1115,[1]Hoja2!$A$2:$P$1115,16,FALSE)</f>
        <v>4418</v>
      </c>
      <c r="G357" s="107">
        <v>596893.98201895074</v>
      </c>
      <c r="H357" s="51">
        <f t="shared" si="20"/>
        <v>2637077613</v>
      </c>
      <c r="I357" s="108">
        <v>1251721184</v>
      </c>
      <c r="J357" s="62">
        <v>0</v>
      </c>
      <c r="K357" s="63">
        <f>VLOOKUP($B$11:$B$1115,'RECURSOS DE ESFUERZO PROPIO_DEF'!$B$10:$H$1114,7,FALSE)</f>
        <v>16114267</v>
      </c>
      <c r="L357" s="45">
        <f>VLOOKUP($B$11:$B$1115,'RECURSOS DE ESFUERZO PROPIO_DEF'!$B$10:$I$1114,8,FALSE)</f>
        <v>0</v>
      </c>
      <c r="M357" s="63">
        <f>VLOOKUP($B$11:$B$1115,'RECURSOS DE ESFUERZO PROPIO_DEF'!$B$10:$M$1114,9,FALSE)</f>
        <v>0</v>
      </c>
      <c r="N357" s="63">
        <f>VLOOKUP($B$11:$B$1115,'RECURSOS DE ESFUERZO PROPIO_DEF'!$B$10:$M$1114,12,FALSE)</f>
        <v>279938917</v>
      </c>
      <c r="O357" s="54">
        <f t="shared" si="21"/>
        <v>1089303245</v>
      </c>
      <c r="P357" s="41">
        <v>162</v>
      </c>
      <c r="Q357" s="17">
        <f t="shared" si="22"/>
        <v>96696825.087070018</v>
      </c>
      <c r="R357" s="19">
        <f t="shared" si="23"/>
        <v>24174206.271767505</v>
      </c>
      <c r="S357" s="69"/>
      <c r="T357" s="60"/>
    </row>
    <row r="358" spans="1:20" ht="12.75" x14ac:dyDescent="0.2">
      <c r="A358" s="56" t="s">
        <v>2187</v>
      </c>
      <c r="B358" s="31" t="s">
        <v>676</v>
      </c>
      <c r="C358" s="23" t="s">
        <v>672</v>
      </c>
      <c r="D358" s="23" t="s">
        <v>2134</v>
      </c>
      <c r="E358" s="48" t="s">
        <v>2164</v>
      </c>
      <c r="F358" s="26">
        <f>VLOOKUP($B$11:$B$1115,[1]Hoja2!$A$2:$P$1115,16,FALSE)</f>
        <v>8728</v>
      </c>
      <c r="G358" s="107">
        <v>559649.14803879021</v>
      </c>
      <c r="H358" s="51">
        <f t="shared" si="20"/>
        <v>4884617765</v>
      </c>
      <c r="I358" s="108">
        <v>2667600708</v>
      </c>
      <c r="J358" s="62">
        <v>0</v>
      </c>
      <c r="K358" s="63">
        <f>VLOOKUP($B$11:$B$1115,'RECURSOS DE ESFUERZO PROPIO_DEF'!$B$10:$H$1114,7,FALSE)</f>
        <v>33218499</v>
      </c>
      <c r="L358" s="45">
        <f>VLOOKUP($B$11:$B$1115,'RECURSOS DE ESFUERZO PROPIO_DEF'!$B$10:$I$1114,8,FALSE)</f>
        <v>0</v>
      </c>
      <c r="M358" s="63">
        <f>VLOOKUP($B$11:$B$1115,'RECURSOS DE ESFUERZO PROPIO_DEF'!$B$10:$M$1114,9,FALSE)</f>
        <v>0</v>
      </c>
      <c r="N358" s="63">
        <f>VLOOKUP($B$11:$B$1115,'RECURSOS DE ESFUERZO PROPIO_DEF'!$B$10:$M$1114,12,FALSE)</f>
        <v>50897984</v>
      </c>
      <c r="O358" s="54">
        <f t="shared" si="21"/>
        <v>2132900574</v>
      </c>
      <c r="P358" s="41">
        <v>416</v>
      </c>
      <c r="Q358" s="17">
        <f t="shared" si="22"/>
        <v>232814045.58413672</v>
      </c>
      <c r="R358" s="19">
        <f t="shared" si="23"/>
        <v>58203511.396034181</v>
      </c>
      <c r="S358" s="69"/>
      <c r="T358" s="60"/>
    </row>
    <row r="359" spans="1:20" s="9" customFormat="1" ht="12.75" x14ac:dyDescent="0.2">
      <c r="A359" s="56" t="s">
        <v>2187</v>
      </c>
      <c r="B359" s="31" t="s">
        <v>677</v>
      </c>
      <c r="C359" s="23" t="s">
        <v>672</v>
      </c>
      <c r="D359" s="23" t="s">
        <v>2160</v>
      </c>
      <c r="E359" s="48" t="s">
        <v>2164</v>
      </c>
      <c r="F359" s="26">
        <f>VLOOKUP($B$11:$B$1115,[1]Hoja2!$A$2:$P$1115,16,FALSE)</f>
        <v>23094</v>
      </c>
      <c r="G359" s="107">
        <v>537398.00200977956</v>
      </c>
      <c r="H359" s="51">
        <f t="shared" si="20"/>
        <v>12410669459</v>
      </c>
      <c r="I359" s="108">
        <v>6101548629</v>
      </c>
      <c r="J359" s="62">
        <v>0</v>
      </c>
      <c r="K359" s="63">
        <f>VLOOKUP($B$11:$B$1115,'RECURSOS DE ESFUERZO PROPIO_DEF'!$B$10:$H$1114,7,FALSE)</f>
        <v>129352236</v>
      </c>
      <c r="L359" s="45">
        <f>VLOOKUP($B$11:$B$1115,'RECURSOS DE ESFUERZO PROPIO_DEF'!$B$10:$I$1114,8,FALSE)</f>
        <v>0</v>
      </c>
      <c r="M359" s="63">
        <f>VLOOKUP($B$11:$B$1115,'RECURSOS DE ESFUERZO PROPIO_DEF'!$B$10:$M$1114,9,FALSE)</f>
        <v>0</v>
      </c>
      <c r="N359" s="63">
        <f>VLOOKUP($B$11:$B$1115,'RECURSOS DE ESFUERZO PROPIO_DEF'!$B$10:$M$1114,12,FALSE)</f>
        <v>816022527</v>
      </c>
      <c r="O359" s="54">
        <f t="shared" si="21"/>
        <v>5363746067</v>
      </c>
      <c r="P359" s="41">
        <v>2146</v>
      </c>
      <c r="Q359" s="17">
        <f t="shared" si="22"/>
        <v>1153256112.3129869</v>
      </c>
      <c r="R359" s="19">
        <f t="shared" si="23"/>
        <v>288314028.07824671</v>
      </c>
      <c r="S359" s="69"/>
      <c r="T359" s="60"/>
    </row>
    <row r="360" spans="1:20" ht="12.75" x14ac:dyDescent="0.2">
      <c r="A360" s="56" t="s">
        <v>2187</v>
      </c>
      <c r="B360" s="31" t="s">
        <v>678</v>
      </c>
      <c r="C360" s="23" t="s">
        <v>672</v>
      </c>
      <c r="D360" s="23" t="s">
        <v>679</v>
      </c>
      <c r="E360" s="48" t="s">
        <v>2164</v>
      </c>
      <c r="F360" s="26">
        <f>VLOOKUP($B$11:$B$1115,[1]Hoja2!$A$2:$P$1115,16,FALSE)</f>
        <v>9375</v>
      </c>
      <c r="G360" s="107">
        <v>546422.69110283651</v>
      </c>
      <c r="H360" s="51">
        <f t="shared" si="20"/>
        <v>5122712730</v>
      </c>
      <c r="I360" s="108">
        <v>2615420399</v>
      </c>
      <c r="J360" s="62">
        <v>0</v>
      </c>
      <c r="K360" s="63">
        <f>VLOOKUP($B$11:$B$1115,'RECURSOS DE ESFUERZO PROPIO_DEF'!$B$10:$H$1114,7,FALSE)</f>
        <v>32672967</v>
      </c>
      <c r="L360" s="45">
        <f>VLOOKUP($B$11:$B$1115,'RECURSOS DE ESFUERZO PROPIO_DEF'!$B$10:$I$1114,8,FALSE)</f>
        <v>0</v>
      </c>
      <c r="M360" s="63">
        <f>VLOOKUP($B$11:$B$1115,'RECURSOS DE ESFUERZO PROPIO_DEF'!$B$10:$M$1114,9,FALSE)</f>
        <v>0</v>
      </c>
      <c r="N360" s="63">
        <f>VLOOKUP($B$11:$B$1115,'RECURSOS DE ESFUERZO PROPIO_DEF'!$B$10:$M$1114,12,FALSE)</f>
        <v>173053148</v>
      </c>
      <c r="O360" s="54">
        <f t="shared" si="21"/>
        <v>2301566216</v>
      </c>
      <c r="P360" s="41">
        <v>375</v>
      </c>
      <c r="Q360" s="17">
        <f t="shared" si="22"/>
        <v>204908509.1635637</v>
      </c>
      <c r="R360" s="19">
        <f t="shared" si="23"/>
        <v>51227127.290890925</v>
      </c>
      <c r="S360" s="69"/>
      <c r="T360" s="60"/>
    </row>
    <row r="361" spans="1:20" ht="12.75" x14ac:dyDescent="0.2">
      <c r="A361" s="56" t="s">
        <v>2187</v>
      </c>
      <c r="B361" s="31" t="s">
        <v>680</v>
      </c>
      <c r="C361" s="23" t="s">
        <v>672</v>
      </c>
      <c r="D361" s="23" t="s">
        <v>681</v>
      </c>
      <c r="E361" s="48" t="s">
        <v>2164</v>
      </c>
      <c r="F361" s="26">
        <f>VLOOKUP($B$11:$B$1115,[1]Hoja2!$A$2:$P$1115,16,FALSE)</f>
        <v>17263</v>
      </c>
      <c r="G361" s="107">
        <v>593625.30591331585</v>
      </c>
      <c r="H361" s="51">
        <f t="shared" si="20"/>
        <v>10247753656</v>
      </c>
      <c r="I361" s="108">
        <v>5344326913</v>
      </c>
      <c r="J361" s="62">
        <v>0</v>
      </c>
      <c r="K361" s="63">
        <f>VLOOKUP($B$11:$B$1115,'RECURSOS DE ESFUERZO PROPIO_DEF'!$B$10:$H$1114,7,FALSE)</f>
        <v>173727145</v>
      </c>
      <c r="L361" s="45">
        <f>VLOOKUP($B$11:$B$1115,'RECURSOS DE ESFUERZO PROPIO_DEF'!$B$10:$I$1114,8,FALSE)</f>
        <v>0</v>
      </c>
      <c r="M361" s="63">
        <f>VLOOKUP($B$11:$B$1115,'RECURSOS DE ESFUERZO PROPIO_DEF'!$B$10:$M$1114,9,FALSE)</f>
        <v>0</v>
      </c>
      <c r="N361" s="63">
        <f>VLOOKUP($B$11:$B$1115,'RECURSOS DE ESFUERZO PROPIO_DEF'!$B$10:$M$1114,12,FALSE)</f>
        <v>152693955</v>
      </c>
      <c r="O361" s="54">
        <f t="shared" si="21"/>
        <v>4577005643</v>
      </c>
      <c r="P361" s="41">
        <v>586</v>
      </c>
      <c r="Q361" s="17">
        <f t="shared" si="22"/>
        <v>347864429.26520312</v>
      </c>
      <c r="R361" s="19">
        <f t="shared" si="23"/>
        <v>86966107.31630078</v>
      </c>
      <c r="S361" s="69"/>
      <c r="T361" s="60"/>
    </row>
    <row r="362" spans="1:20" ht="12.75" x14ac:dyDescent="0.2">
      <c r="A362" s="56" t="s">
        <v>2187</v>
      </c>
      <c r="B362" s="31" t="s">
        <v>682</v>
      </c>
      <c r="C362" s="23" t="s">
        <v>672</v>
      </c>
      <c r="D362" s="23" t="s">
        <v>683</v>
      </c>
      <c r="E362" s="48" t="s">
        <v>2164</v>
      </c>
      <c r="F362" s="26">
        <f>VLOOKUP($B$11:$B$1115,[1]Hoja2!$A$2:$P$1115,16,FALSE)</f>
        <v>13314</v>
      </c>
      <c r="G362" s="107">
        <v>573343.8760282431</v>
      </c>
      <c r="H362" s="51">
        <f t="shared" si="20"/>
        <v>7633500366</v>
      </c>
      <c r="I362" s="108">
        <v>4217352798</v>
      </c>
      <c r="J362" s="62">
        <v>0</v>
      </c>
      <c r="K362" s="63">
        <f>VLOOKUP($B$11:$B$1115,'RECURSOS DE ESFUERZO PROPIO_DEF'!$B$10:$H$1114,7,FALSE)</f>
        <v>75420741</v>
      </c>
      <c r="L362" s="45">
        <f>VLOOKUP($B$11:$B$1115,'RECURSOS DE ESFUERZO PROPIO_DEF'!$B$10:$I$1114,8,FALSE)</f>
        <v>0</v>
      </c>
      <c r="M362" s="63">
        <f>VLOOKUP($B$11:$B$1115,'RECURSOS DE ESFUERZO PROPIO_DEF'!$B$10:$M$1114,9,FALSE)</f>
        <v>0</v>
      </c>
      <c r="N362" s="63">
        <f>VLOOKUP($B$11:$B$1115,'RECURSOS DE ESFUERZO PROPIO_DEF'!$B$10:$M$1114,12,FALSE)</f>
        <v>89961605</v>
      </c>
      <c r="O362" s="54">
        <f t="shared" si="21"/>
        <v>3250765222</v>
      </c>
      <c r="P362" s="41">
        <v>496</v>
      </c>
      <c r="Q362" s="17">
        <f t="shared" si="22"/>
        <v>284378562.51000857</v>
      </c>
      <c r="R362" s="19">
        <f t="shared" si="23"/>
        <v>71094640.627502143</v>
      </c>
      <c r="S362" s="69"/>
      <c r="T362" s="60"/>
    </row>
    <row r="363" spans="1:20" ht="12.75" x14ac:dyDescent="0.2">
      <c r="A363" s="56" t="s">
        <v>2187</v>
      </c>
      <c r="B363" s="31" t="s">
        <v>684</v>
      </c>
      <c r="C363" s="23" t="s">
        <v>672</v>
      </c>
      <c r="D363" s="23" t="s">
        <v>685</v>
      </c>
      <c r="E363" s="48" t="s">
        <v>2164</v>
      </c>
      <c r="F363" s="26">
        <f>VLOOKUP($B$11:$B$1115,[1]Hoja2!$A$2:$P$1115,16,FALSE)</f>
        <v>12712</v>
      </c>
      <c r="G363" s="107">
        <v>528523.19759676908</v>
      </c>
      <c r="H363" s="51">
        <f t="shared" si="20"/>
        <v>6718586888</v>
      </c>
      <c r="I363" s="108">
        <v>3930411905</v>
      </c>
      <c r="J363" s="62">
        <v>0</v>
      </c>
      <c r="K363" s="63">
        <f>VLOOKUP($B$11:$B$1115,'RECURSOS DE ESFUERZO PROPIO_DEF'!$B$10:$H$1114,7,FALSE)</f>
        <v>50300323</v>
      </c>
      <c r="L363" s="45">
        <f>VLOOKUP($B$11:$B$1115,'RECURSOS DE ESFUERZO PROPIO_DEF'!$B$10:$I$1114,8,FALSE)</f>
        <v>0</v>
      </c>
      <c r="M363" s="63">
        <f>VLOOKUP($B$11:$B$1115,'RECURSOS DE ESFUERZO PROPIO_DEF'!$B$10:$M$1114,9,FALSE)</f>
        <v>0</v>
      </c>
      <c r="N363" s="63">
        <f>VLOOKUP($B$11:$B$1115,'RECURSOS DE ESFUERZO PROPIO_DEF'!$B$10:$M$1114,12,FALSE)</f>
        <v>529339043</v>
      </c>
      <c r="O363" s="54">
        <f t="shared" si="21"/>
        <v>2208535617</v>
      </c>
      <c r="P363" s="41">
        <v>1430</v>
      </c>
      <c r="Q363" s="17">
        <f t="shared" si="22"/>
        <v>755788172.56337976</v>
      </c>
      <c r="R363" s="19">
        <f t="shared" si="23"/>
        <v>188947043.14084494</v>
      </c>
      <c r="S363" s="69"/>
      <c r="T363" s="60"/>
    </row>
    <row r="364" spans="1:20" ht="12.75" x14ac:dyDescent="0.2">
      <c r="A364" s="56" t="s">
        <v>2187</v>
      </c>
      <c r="B364" s="31" t="s">
        <v>686</v>
      </c>
      <c r="C364" s="23" t="s">
        <v>672</v>
      </c>
      <c r="D364" s="23" t="s">
        <v>687</v>
      </c>
      <c r="E364" s="48" t="s">
        <v>2164</v>
      </c>
      <c r="F364" s="26">
        <f>VLOOKUP($B$11:$B$1115,[1]Hoja2!$A$2:$P$1115,16,FALSE)</f>
        <v>7999</v>
      </c>
      <c r="G364" s="107">
        <v>544112.5577607014</v>
      </c>
      <c r="H364" s="51">
        <f t="shared" si="20"/>
        <v>4352356350</v>
      </c>
      <c r="I364" s="108">
        <v>2398969155</v>
      </c>
      <c r="J364" s="62">
        <v>0</v>
      </c>
      <c r="K364" s="63">
        <f>VLOOKUP($B$11:$B$1115,'RECURSOS DE ESFUERZO PROPIO_DEF'!$B$10:$H$1114,7,FALSE)</f>
        <v>61577590.444444448</v>
      </c>
      <c r="L364" s="45">
        <f>VLOOKUP($B$11:$B$1115,'RECURSOS DE ESFUERZO PROPIO_DEF'!$B$10:$I$1114,8,FALSE)</f>
        <v>0</v>
      </c>
      <c r="M364" s="63">
        <f>VLOOKUP($B$11:$B$1115,'RECURSOS DE ESFUERZO PROPIO_DEF'!$B$10:$M$1114,9,FALSE)</f>
        <v>0</v>
      </c>
      <c r="N364" s="63">
        <f>VLOOKUP($B$11:$B$1115,'RECURSOS DE ESFUERZO PROPIO_DEF'!$B$10:$M$1114,12,FALSE)</f>
        <v>330836901</v>
      </c>
      <c r="O364" s="54">
        <f t="shared" si="21"/>
        <v>1560972703.5555553</v>
      </c>
      <c r="P364" s="41">
        <v>715</v>
      </c>
      <c r="Q364" s="17">
        <f t="shared" si="22"/>
        <v>389040478.7989015</v>
      </c>
      <c r="R364" s="19">
        <f t="shared" si="23"/>
        <v>97260119.699725375</v>
      </c>
      <c r="S364" s="69"/>
      <c r="T364" s="60"/>
    </row>
    <row r="365" spans="1:20" ht="12.75" x14ac:dyDescent="0.2">
      <c r="A365" s="56" t="s">
        <v>2187</v>
      </c>
      <c r="B365" s="31" t="s">
        <v>688</v>
      </c>
      <c r="C365" s="23" t="s">
        <v>672</v>
      </c>
      <c r="D365" s="23" t="s">
        <v>689</v>
      </c>
      <c r="E365" s="48" t="s">
        <v>2164</v>
      </c>
      <c r="F365" s="26">
        <f>VLOOKUP($B$11:$B$1115,[1]Hoja2!$A$2:$P$1115,16,FALSE)</f>
        <v>3521</v>
      </c>
      <c r="G365" s="107">
        <v>558067.70168433385</v>
      </c>
      <c r="H365" s="51">
        <f t="shared" si="20"/>
        <v>1964956378</v>
      </c>
      <c r="I365" s="108">
        <v>994544410</v>
      </c>
      <c r="J365" s="62">
        <v>0</v>
      </c>
      <c r="K365" s="63">
        <f>VLOOKUP($B$11:$B$1115,'RECURSOS DE ESFUERZO PROPIO_DEF'!$B$10:$H$1114,7,FALSE)</f>
        <v>12363558</v>
      </c>
      <c r="L365" s="45">
        <f>VLOOKUP($B$11:$B$1115,'RECURSOS DE ESFUERZO PROPIO_DEF'!$B$10:$I$1114,8,FALSE)</f>
        <v>0</v>
      </c>
      <c r="M365" s="63">
        <f>VLOOKUP($B$11:$B$1115,'RECURSOS DE ESFUERZO PROPIO_DEF'!$B$10:$M$1114,9,FALSE)</f>
        <v>0</v>
      </c>
      <c r="N365" s="63">
        <f>VLOOKUP($B$11:$B$1115,'RECURSOS DE ESFUERZO PROPIO_DEF'!$B$10:$M$1114,12,FALSE)</f>
        <v>203591939</v>
      </c>
      <c r="O365" s="54">
        <f t="shared" si="21"/>
        <v>754456471</v>
      </c>
      <c r="P365" s="41">
        <v>121</v>
      </c>
      <c r="Q365" s="17">
        <f t="shared" si="22"/>
        <v>67526191.903804392</v>
      </c>
      <c r="R365" s="19">
        <f t="shared" si="23"/>
        <v>16881547.975951098</v>
      </c>
      <c r="S365" s="69"/>
      <c r="T365" s="60"/>
    </row>
    <row r="366" spans="1:20" ht="12.75" x14ac:dyDescent="0.2">
      <c r="A366" s="56" t="s">
        <v>2187</v>
      </c>
      <c r="B366" s="31" t="s">
        <v>690</v>
      </c>
      <c r="C366" s="23" t="s">
        <v>672</v>
      </c>
      <c r="D366" s="23" t="s">
        <v>691</v>
      </c>
      <c r="E366" s="48" t="s">
        <v>2164</v>
      </c>
      <c r="F366" s="26">
        <f>VLOOKUP($B$11:$B$1115,[1]Hoja2!$A$2:$P$1115,16,FALSE)</f>
        <v>23666</v>
      </c>
      <c r="G366" s="107">
        <v>558862.81959919946</v>
      </c>
      <c r="H366" s="51">
        <f t="shared" si="20"/>
        <v>13226047489</v>
      </c>
      <c r="I366" s="108">
        <v>7183197603</v>
      </c>
      <c r="J366" s="62">
        <v>0</v>
      </c>
      <c r="K366" s="63">
        <f>VLOOKUP($B$11:$B$1115,'RECURSOS DE ESFUERZO PROPIO_DEF'!$B$10:$H$1114,7,FALSE)</f>
        <v>105874858</v>
      </c>
      <c r="L366" s="45">
        <f>VLOOKUP($B$11:$B$1115,'RECURSOS DE ESFUERZO PROPIO_DEF'!$B$10:$I$1114,8,FALSE)</f>
        <v>0</v>
      </c>
      <c r="M366" s="63">
        <f>VLOOKUP($B$11:$B$1115,'RECURSOS DE ESFUERZO PROPIO_DEF'!$B$10:$M$1114,9,FALSE)</f>
        <v>0</v>
      </c>
      <c r="N366" s="63">
        <f>VLOOKUP($B$11:$B$1115,'RECURSOS DE ESFUERZO PROPIO_DEF'!$B$10:$M$1114,12,FALSE)</f>
        <v>285028715</v>
      </c>
      <c r="O366" s="54">
        <f t="shared" si="21"/>
        <v>5651946313</v>
      </c>
      <c r="P366" s="41">
        <v>1499</v>
      </c>
      <c r="Q366" s="17">
        <f t="shared" si="22"/>
        <v>837735366.57920003</v>
      </c>
      <c r="R366" s="19">
        <f t="shared" si="23"/>
        <v>209433841.64480001</v>
      </c>
      <c r="S366" s="69"/>
      <c r="T366" s="60"/>
    </row>
    <row r="367" spans="1:20" ht="12.75" x14ac:dyDescent="0.2">
      <c r="A367" s="56" t="s">
        <v>2187</v>
      </c>
      <c r="B367" s="31" t="s">
        <v>692</v>
      </c>
      <c r="C367" s="23" t="s">
        <v>672</v>
      </c>
      <c r="D367" s="23" t="s">
        <v>693</v>
      </c>
      <c r="E367" s="48" t="s">
        <v>2164</v>
      </c>
      <c r="F367" s="26">
        <f>VLOOKUP($B$11:$B$1115,[1]Hoja2!$A$2:$P$1115,16,FALSE)</f>
        <v>10266</v>
      </c>
      <c r="G367" s="107">
        <v>544185.45651461056</v>
      </c>
      <c r="H367" s="51">
        <f t="shared" si="20"/>
        <v>5586607897</v>
      </c>
      <c r="I367" s="108">
        <v>2935866339</v>
      </c>
      <c r="J367" s="62">
        <v>0</v>
      </c>
      <c r="K367" s="63">
        <f>VLOOKUP($B$11:$B$1115,'RECURSOS DE ESFUERZO PROPIO_DEF'!$B$10:$H$1114,7,FALSE)</f>
        <v>37217807</v>
      </c>
      <c r="L367" s="45">
        <f>VLOOKUP($B$11:$B$1115,'RECURSOS DE ESFUERZO PROPIO_DEF'!$B$10:$I$1114,8,FALSE)</f>
        <v>0</v>
      </c>
      <c r="M367" s="63">
        <f>VLOOKUP($B$11:$B$1115,'RECURSOS DE ESFUERZO PROPIO_DEF'!$B$10:$M$1114,9,FALSE)</f>
        <v>0</v>
      </c>
      <c r="N367" s="63">
        <f>VLOOKUP($B$11:$B$1115,'RECURSOS DE ESFUERZO PROPIO_DEF'!$B$10:$M$1114,12,FALSE)</f>
        <v>152693955</v>
      </c>
      <c r="O367" s="54">
        <f t="shared" si="21"/>
        <v>2460829796</v>
      </c>
      <c r="P367" s="41">
        <v>407</v>
      </c>
      <c r="Q367" s="17">
        <f t="shared" si="22"/>
        <v>221483480.8014465</v>
      </c>
      <c r="R367" s="19">
        <f t="shared" si="23"/>
        <v>55370870.200361624</v>
      </c>
      <c r="S367" s="69"/>
      <c r="T367" s="60"/>
    </row>
    <row r="368" spans="1:20" ht="12.75" x14ac:dyDescent="0.2">
      <c r="A368" s="56" t="s">
        <v>2187</v>
      </c>
      <c r="B368" s="31" t="s">
        <v>694</v>
      </c>
      <c r="C368" s="23" t="s">
        <v>672</v>
      </c>
      <c r="D368" s="23" t="s">
        <v>695</v>
      </c>
      <c r="E368" s="48" t="s">
        <v>2164</v>
      </c>
      <c r="F368" s="26">
        <f>VLOOKUP($B$11:$B$1115,[1]Hoja2!$A$2:$P$1115,16,FALSE)</f>
        <v>41087</v>
      </c>
      <c r="G368" s="107">
        <v>530830.45891169528</v>
      </c>
      <c r="H368" s="51">
        <f t="shared" si="20"/>
        <v>21810231066</v>
      </c>
      <c r="I368" s="108">
        <v>12168233938</v>
      </c>
      <c r="J368" s="62">
        <v>0</v>
      </c>
      <c r="K368" s="63">
        <f>VLOOKUP($B$11:$B$1115,'RECURSOS DE ESFUERZO PROPIO_DEF'!$B$10:$H$1114,7,FALSE)</f>
        <v>258169729.5</v>
      </c>
      <c r="L368" s="45">
        <f>VLOOKUP($B$11:$B$1115,'RECURSOS DE ESFUERZO PROPIO_DEF'!$B$10:$I$1114,8,FALSE)</f>
        <v>0</v>
      </c>
      <c r="M368" s="63">
        <f>VLOOKUP($B$11:$B$1115,'RECURSOS DE ESFUERZO PROPIO_DEF'!$B$10:$M$1114,9,FALSE)</f>
        <v>0</v>
      </c>
      <c r="N368" s="63">
        <f>VLOOKUP($B$11:$B$1115,'RECURSOS DE ESFUERZO PROPIO_DEF'!$B$10:$M$1114,12,FALSE)</f>
        <v>763469774</v>
      </c>
      <c r="O368" s="54">
        <f t="shared" si="21"/>
        <v>8620357624.5</v>
      </c>
      <c r="P368" s="41">
        <v>3623</v>
      </c>
      <c r="Q368" s="17">
        <f t="shared" si="22"/>
        <v>1923198752.6370721</v>
      </c>
      <c r="R368" s="19">
        <f t="shared" si="23"/>
        <v>480799688.15926802</v>
      </c>
      <c r="S368" s="69"/>
      <c r="T368" s="60"/>
    </row>
    <row r="369" spans="1:20" ht="12.75" x14ac:dyDescent="0.2">
      <c r="A369" s="56" t="s">
        <v>2187</v>
      </c>
      <c r="B369" s="31" t="s">
        <v>696</v>
      </c>
      <c r="C369" s="23" t="s">
        <v>672</v>
      </c>
      <c r="D369" s="23" t="s">
        <v>697</v>
      </c>
      <c r="E369" s="48" t="s">
        <v>2164</v>
      </c>
      <c r="F369" s="26">
        <f>VLOOKUP($B$11:$B$1115,[1]Hoja2!$A$2:$P$1115,16,FALSE)</f>
        <v>8912</v>
      </c>
      <c r="G369" s="107">
        <v>529145.86698368622</v>
      </c>
      <c r="H369" s="51">
        <f t="shared" si="20"/>
        <v>4715747967</v>
      </c>
      <c r="I369" s="108">
        <v>2493851503</v>
      </c>
      <c r="J369" s="62">
        <v>0</v>
      </c>
      <c r="K369" s="63">
        <f>VLOOKUP($B$11:$B$1115,'RECURSOS DE ESFUERZO PROPIO_DEF'!$B$10:$H$1114,7,FALSE)</f>
        <v>56292950</v>
      </c>
      <c r="L369" s="45">
        <f>VLOOKUP($B$11:$B$1115,'RECURSOS DE ESFUERZO PROPIO_DEF'!$B$10:$I$1114,8,FALSE)</f>
        <v>0</v>
      </c>
      <c r="M369" s="63">
        <f>VLOOKUP($B$11:$B$1115,'RECURSOS DE ESFUERZO PROPIO_DEF'!$B$10:$M$1114,9,FALSE)</f>
        <v>0</v>
      </c>
      <c r="N369" s="63">
        <f>VLOOKUP($B$11:$B$1115,'RECURSOS DE ESFUERZO PROPIO_DEF'!$B$10:$M$1114,12,FALSE)</f>
        <v>101795969</v>
      </c>
      <c r="O369" s="54">
        <f t="shared" si="21"/>
        <v>2063807545</v>
      </c>
      <c r="P369" s="41">
        <v>1548</v>
      </c>
      <c r="Q369" s="17">
        <f t="shared" si="22"/>
        <v>819117802.09074628</v>
      </c>
      <c r="R369" s="19">
        <f t="shared" si="23"/>
        <v>204779450.52268657</v>
      </c>
      <c r="S369" s="69"/>
      <c r="T369" s="60"/>
    </row>
    <row r="370" spans="1:20" ht="12.75" x14ac:dyDescent="0.2">
      <c r="A370" s="56" t="s">
        <v>2187</v>
      </c>
      <c r="B370" s="31" t="s">
        <v>698</v>
      </c>
      <c r="C370" s="23" t="s">
        <v>672</v>
      </c>
      <c r="D370" s="23" t="s">
        <v>699</v>
      </c>
      <c r="E370" s="48" t="s">
        <v>2164</v>
      </c>
      <c r="F370" s="26">
        <f>VLOOKUP($B$11:$B$1115,[1]Hoja2!$A$2:$P$1115,16,FALSE)</f>
        <v>7225</v>
      </c>
      <c r="G370" s="107">
        <v>532678.26770515693</v>
      </c>
      <c r="H370" s="51">
        <f t="shared" si="20"/>
        <v>3848600485</v>
      </c>
      <c r="I370" s="108">
        <v>2070930945</v>
      </c>
      <c r="J370" s="62">
        <v>0</v>
      </c>
      <c r="K370" s="63">
        <f>VLOOKUP($B$11:$B$1115,'RECURSOS DE ESFUERZO PROPIO_DEF'!$B$10:$H$1114,7,FALSE)</f>
        <v>25715814</v>
      </c>
      <c r="L370" s="45">
        <f>VLOOKUP($B$11:$B$1115,'RECURSOS DE ESFUERZO PROPIO_DEF'!$B$10:$I$1114,8,FALSE)</f>
        <v>0</v>
      </c>
      <c r="M370" s="63">
        <f>VLOOKUP($B$11:$B$1115,'RECURSOS DE ESFUERZO PROPIO_DEF'!$B$10:$M$1114,9,FALSE)</f>
        <v>0</v>
      </c>
      <c r="N370" s="63">
        <f>VLOOKUP($B$11:$B$1115,'RECURSOS DE ESFUERZO PROPIO_DEF'!$B$10:$M$1114,12,FALSE)</f>
        <v>71257179</v>
      </c>
      <c r="O370" s="54">
        <f t="shared" si="21"/>
        <v>1680696547</v>
      </c>
      <c r="P370" s="41">
        <v>445</v>
      </c>
      <c r="Q370" s="17">
        <f t="shared" si="22"/>
        <v>237041829.12879485</v>
      </c>
      <c r="R370" s="19">
        <f t="shared" si="23"/>
        <v>59260457.282198712</v>
      </c>
      <c r="S370" s="69"/>
      <c r="T370" s="60"/>
    </row>
    <row r="371" spans="1:20" ht="12.75" x14ac:dyDescent="0.2">
      <c r="A371" s="56" t="s">
        <v>2187</v>
      </c>
      <c r="B371" s="31" t="s">
        <v>700</v>
      </c>
      <c r="C371" s="23" t="s">
        <v>672</v>
      </c>
      <c r="D371" s="23" t="s">
        <v>2135</v>
      </c>
      <c r="E371" s="48" t="s">
        <v>2164</v>
      </c>
      <c r="F371" s="26">
        <f>VLOOKUP($B$11:$B$1115,[1]Hoja2!$A$2:$P$1115,16,FALSE)</f>
        <v>7962</v>
      </c>
      <c r="G371" s="107">
        <v>549673.88667847239</v>
      </c>
      <c r="H371" s="51">
        <f t="shared" si="20"/>
        <v>4376503486</v>
      </c>
      <c r="I371" s="108">
        <v>2158213872</v>
      </c>
      <c r="J371" s="62">
        <v>0</v>
      </c>
      <c r="K371" s="63">
        <f>VLOOKUP($B$11:$B$1115,'RECURSOS DE ESFUERZO PROPIO_DEF'!$B$10:$H$1114,7,FALSE)</f>
        <v>27534799</v>
      </c>
      <c r="L371" s="45">
        <f>VLOOKUP($B$11:$B$1115,'RECURSOS DE ESFUERZO PROPIO_DEF'!$B$10:$I$1114,8,FALSE)</f>
        <v>0</v>
      </c>
      <c r="M371" s="63">
        <f>VLOOKUP($B$11:$B$1115,'RECURSOS DE ESFUERZO PROPIO_DEF'!$B$10:$M$1114,9,FALSE)</f>
        <v>0</v>
      </c>
      <c r="N371" s="63">
        <f>VLOOKUP($B$11:$B$1115,'RECURSOS DE ESFUERZO PROPIO_DEF'!$B$10:$M$1114,12,FALSE)</f>
        <v>122155163</v>
      </c>
      <c r="O371" s="54">
        <f t="shared" si="21"/>
        <v>2068599652</v>
      </c>
      <c r="P371" s="41">
        <v>219</v>
      </c>
      <c r="Q371" s="17">
        <f t="shared" si="22"/>
        <v>120378581.18258545</v>
      </c>
      <c r="R371" s="19">
        <f t="shared" si="23"/>
        <v>30094645.295646362</v>
      </c>
      <c r="S371" s="69"/>
      <c r="T371" s="60"/>
    </row>
    <row r="372" spans="1:20" ht="12.75" x14ac:dyDescent="0.2">
      <c r="A372" s="56" t="s">
        <v>2188</v>
      </c>
      <c r="B372" s="31" t="s">
        <v>701</v>
      </c>
      <c r="C372" s="23" t="s">
        <v>702</v>
      </c>
      <c r="D372" s="23" t="s">
        <v>2123</v>
      </c>
      <c r="E372" s="48" t="s">
        <v>2163</v>
      </c>
      <c r="F372" s="26">
        <f>VLOOKUP($B$11:$B$1115,[1]Hoja2!$A$2:$P$1115,16,FALSE)</f>
        <v>127127</v>
      </c>
      <c r="G372" s="107">
        <v>632652.0137192196</v>
      </c>
      <c r="H372" s="51">
        <f t="shared" si="20"/>
        <v>80427152549</v>
      </c>
      <c r="I372" s="108">
        <v>25048595675</v>
      </c>
      <c r="J372" s="62">
        <v>0</v>
      </c>
      <c r="K372" s="63">
        <f>VLOOKUP($B$11:$B$1115,'RECURSOS DE ESFUERZO PROPIO_DEF'!$B$10:$H$1114,7,FALSE)</f>
        <v>801189498</v>
      </c>
      <c r="L372" s="45">
        <f>VLOOKUP($B$11:$B$1115,'RECURSOS DE ESFUERZO PROPIO_DEF'!$B$10:$I$1114,8,FALSE)</f>
        <v>0</v>
      </c>
      <c r="M372" s="63">
        <f>VLOOKUP($B$11:$B$1115,'RECURSOS DE ESFUERZO PROPIO_DEF'!$B$10:$M$1114,9,FALSE)</f>
        <v>104475054</v>
      </c>
      <c r="N372" s="63">
        <f>VLOOKUP($B$11:$B$1115,'RECURSOS DE ESFUERZO PROPIO_DEF'!$B$10:$M$1114,12,FALSE)</f>
        <v>3968321649</v>
      </c>
      <c r="O372" s="54">
        <f t="shared" si="21"/>
        <v>50504570673</v>
      </c>
      <c r="P372" s="41">
        <v>1463</v>
      </c>
      <c r="Q372" s="17">
        <f t="shared" si="22"/>
        <v>925569896.07121825</v>
      </c>
      <c r="R372" s="19">
        <f t="shared" si="23"/>
        <v>231392474.01780456</v>
      </c>
      <c r="S372" s="69"/>
      <c r="T372" s="60"/>
    </row>
    <row r="373" spans="1:20" ht="12.75" x14ac:dyDescent="0.2">
      <c r="A373" s="56" t="s">
        <v>2188</v>
      </c>
      <c r="B373" s="31" t="s">
        <v>703</v>
      </c>
      <c r="C373" s="23" t="s">
        <v>702</v>
      </c>
      <c r="D373" s="23" t="s">
        <v>704</v>
      </c>
      <c r="E373" s="48" t="s">
        <v>2162</v>
      </c>
      <c r="F373" s="26">
        <f>VLOOKUP($B$11:$B$1115,[1]Hoja2!$A$2:$P$1115,16,FALSE)</f>
        <v>16515</v>
      </c>
      <c r="G373" s="107">
        <v>586011.39982239529</v>
      </c>
      <c r="H373" s="51">
        <f t="shared" si="20"/>
        <v>9677978269</v>
      </c>
      <c r="I373" s="108">
        <v>4329710405</v>
      </c>
      <c r="J373" s="62">
        <v>0</v>
      </c>
      <c r="K373" s="63">
        <f>VLOOKUP($B$11:$B$1115,'RECURSOS DE ESFUERZO PROPIO_DEF'!$B$10:$H$1114,7,FALSE)</f>
        <v>54690248</v>
      </c>
      <c r="L373" s="45">
        <f>VLOOKUP($B$11:$B$1115,'RECURSOS DE ESFUERZO PROPIO_DEF'!$B$10:$I$1114,8,FALSE)</f>
        <v>0</v>
      </c>
      <c r="M373" s="63">
        <f>VLOOKUP($B$11:$B$1115,'RECURSOS DE ESFUERZO PROPIO_DEF'!$B$10:$M$1114,9,FALSE)</f>
        <v>0</v>
      </c>
      <c r="N373" s="63">
        <f>VLOOKUP($B$11:$B$1115,'RECURSOS DE ESFUERZO PROPIO_DEF'!$B$10:$M$1114,12,FALSE)</f>
        <v>55468782</v>
      </c>
      <c r="O373" s="54">
        <f t="shared" si="21"/>
        <v>5238108834</v>
      </c>
      <c r="P373" s="41">
        <v>80</v>
      </c>
      <c r="Q373" s="17">
        <f t="shared" si="22"/>
        <v>46880911.985791624</v>
      </c>
      <c r="R373" s="19">
        <f t="shared" si="23"/>
        <v>11720227.996447906</v>
      </c>
      <c r="S373" s="69"/>
      <c r="T373" s="60"/>
    </row>
    <row r="374" spans="1:20" ht="12.75" x14ac:dyDescent="0.2">
      <c r="A374" s="56" t="s">
        <v>2188</v>
      </c>
      <c r="B374" s="31" t="s">
        <v>705</v>
      </c>
      <c r="C374" s="23" t="s">
        <v>702</v>
      </c>
      <c r="D374" s="23" t="s">
        <v>23</v>
      </c>
      <c r="E374" s="48" t="s">
        <v>2162</v>
      </c>
      <c r="F374" s="26">
        <f>VLOOKUP($B$11:$B$1115,[1]Hoja2!$A$2:$P$1115,16,FALSE)</f>
        <v>24150</v>
      </c>
      <c r="G374" s="107">
        <v>560632.1175617564</v>
      </c>
      <c r="H374" s="51">
        <f t="shared" si="20"/>
        <v>13539265640</v>
      </c>
      <c r="I374" s="108">
        <v>7060324404</v>
      </c>
      <c r="J374" s="62">
        <v>0</v>
      </c>
      <c r="K374" s="63">
        <f>VLOOKUP($B$11:$B$1115,'RECURSOS DE ESFUERZO PROPIO_DEF'!$B$10:$H$1114,7,FALSE)</f>
        <v>85312177</v>
      </c>
      <c r="L374" s="45">
        <f>VLOOKUP($B$11:$B$1115,'RECURSOS DE ESFUERZO PROPIO_DEF'!$B$10:$I$1114,8,FALSE)</f>
        <v>0</v>
      </c>
      <c r="M374" s="63">
        <f>VLOOKUP($B$11:$B$1115,'RECURSOS DE ESFUERZO PROPIO_DEF'!$B$10:$M$1114,9,FALSE)</f>
        <v>0</v>
      </c>
      <c r="N374" s="63">
        <f>VLOOKUP($B$11:$B$1115,'RECURSOS DE ESFUERZO PROPIO_DEF'!$B$10:$M$1114,12,FALSE)</f>
        <v>1246551048</v>
      </c>
      <c r="O374" s="54">
        <f t="shared" si="21"/>
        <v>5147078011</v>
      </c>
      <c r="P374" s="41">
        <v>431</v>
      </c>
      <c r="Q374" s="17">
        <f t="shared" si="22"/>
        <v>241632442.669117</v>
      </c>
      <c r="R374" s="19">
        <f t="shared" si="23"/>
        <v>60408110.667279251</v>
      </c>
      <c r="S374" s="69"/>
      <c r="T374" s="60"/>
    </row>
    <row r="375" spans="1:20" ht="12.75" x14ac:dyDescent="0.2">
      <c r="A375" s="56" t="s">
        <v>2188</v>
      </c>
      <c r="B375" s="31" t="s">
        <v>706</v>
      </c>
      <c r="C375" s="23" t="s">
        <v>702</v>
      </c>
      <c r="D375" s="23" t="s">
        <v>707</v>
      </c>
      <c r="E375" s="48" t="s">
        <v>2162</v>
      </c>
      <c r="F375" s="26">
        <f>VLOOKUP($B$11:$B$1115,[1]Hoja2!$A$2:$P$1115,16,FALSE)</f>
        <v>20421</v>
      </c>
      <c r="G375" s="107">
        <v>548845.50783144915</v>
      </c>
      <c r="H375" s="51">
        <f t="shared" si="20"/>
        <v>11207974116</v>
      </c>
      <c r="I375" s="108">
        <v>5871094737</v>
      </c>
      <c r="J375" s="62">
        <v>0</v>
      </c>
      <c r="K375" s="63">
        <f>VLOOKUP($B$11:$B$1115,'RECURSOS DE ESFUERZO PROPIO_DEF'!$B$10:$H$1114,7,FALSE)</f>
        <v>71309615</v>
      </c>
      <c r="L375" s="45">
        <f>VLOOKUP($B$11:$B$1115,'RECURSOS DE ESFUERZO PROPIO_DEF'!$B$10:$I$1114,8,FALSE)</f>
        <v>0</v>
      </c>
      <c r="M375" s="63">
        <f>VLOOKUP($B$11:$B$1115,'RECURSOS DE ESFUERZO PROPIO_DEF'!$B$10:$M$1114,9,FALSE)</f>
        <v>0</v>
      </c>
      <c r="N375" s="63">
        <f>VLOOKUP($B$11:$B$1115,'RECURSOS DE ESFUERZO PROPIO_DEF'!$B$10:$M$1114,12,FALSE)</f>
        <v>125479074</v>
      </c>
      <c r="O375" s="54">
        <f t="shared" si="21"/>
        <v>5140090690</v>
      </c>
      <c r="P375" s="41">
        <v>372</v>
      </c>
      <c r="Q375" s="17">
        <f t="shared" si="22"/>
        <v>204170528.91329908</v>
      </c>
      <c r="R375" s="19">
        <f t="shared" si="23"/>
        <v>51042632.228324771</v>
      </c>
      <c r="S375" s="69"/>
      <c r="T375" s="60"/>
    </row>
    <row r="376" spans="1:20" ht="12.75" x14ac:dyDescent="0.2">
      <c r="A376" s="56" t="s">
        <v>2188</v>
      </c>
      <c r="B376" s="31" t="s">
        <v>708</v>
      </c>
      <c r="C376" s="23" t="s">
        <v>702</v>
      </c>
      <c r="D376" s="23" t="s">
        <v>709</v>
      </c>
      <c r="E376" s="48" t="s">
        <v>2162</v>
      </c>
      <c r="F376" s="26">
        <f>VLOOKUP($B$11:$B$1115,[1]Hoja2!$A$2:$P$1115,16,FALSE)</f>
        <v>39572</v>
      </c>
      <c r="G376" s="107">
        <v>583168.86754613568</v>
      </c>
      <c r="H376" s="51">
        <f t="shared" si="20"/>
        <v>23077158427</v>
      </c>
      <c r="I376" s="108">
        <v>10692443150</v>
      </c>
      <c r="J376" s="62">
        <v>0</v>
      </c>
      <c r="K376" s="63">
        <f>VLOOKUP($B$11:$B$1115,'RECURSOS DE ESFUERZO PROPIO_DEF'!$B$10:$H$1114,7,FALSE)</f>
        <v>131135004</v>
      </c>
      <c r="L376" s="45">
        <f>VLOOKUP($B$11:$B$1115,'RECURSOS DE ESFUERZO PROPIO_DEF'!$B$10:$I$1114,8,FALSE)</f>
        <v>0</v>
      </c>
      <c r="M376" s="63">
        <f>VLOOKUP($B$11:$B$1115,'RECURSOS DE ESFUERZO PROPIO_DEF'!$B$10:$M$1114,9,FALSE)</f>
        <v>0</v>
      </c>
      <c r="N376" s="63">
        <f>VLOOKUP($B$11:$B$1115,'RECURSOS DE ESFUERZO PROPIO_DEF'!$B$10:$M$1114,12,FALSE)</f>
        <v>56958992</v>
      </c>
      <c r="O376" s="54">
        <f t="shared" si="21"/>
        <v>12196621281</v>
      </c>
      <c r="P376" s="41">
        <v>600</v>
      </c>
      <c r="Q376" s="17">
        <f t="shared" si="22"/>
        <v>349901320.52768141</v>
      </c>
      <c r="R376" s="19">
        <f t="shared" si="23"/>
        <v>87475330.131920353</v>
      </c>
      <c r="S376" s="69"/>
      <c r="T376" s="60"/>
    </row>
    <row r="377" spans="1:20" ht="12.75" x14ac:dyDescent="0.2">
      <c r="A377" s="56" t="s">
        <v>2188</v>
      </c>
      <c r="B377" s="31" t="s">
        <v>710</v>
      </c>
      <c r="C377" s="23" t="s">
        <v>702</v>
      </c>
      <c r="D377" s="23" t="s">
        <v>711</v>
      </c>
      <c r="E377" s="48" t="s">
        <v>2162</v>
      </c>
      <c r="F377" s="26">
        <f>VLOOKUP($B$11:$B$1115,[1]Hoja2!$A$2:$P$1115,16,FALSE)</f>
        <v>23195</v>
      </c>
      <c r="G377" s="107">
        <v>526665.05479702272</v>
      </c>
      <c r="H377" s="51">
        <f t="shared" si="20"/>
        <v>12215995947</v>
      </c>
      <c r="I377" s="108">
        <v>4875432993</v>
      </c>
      <c r="J377" s="62">
        <v>0</v>
      </c>
      <c r="K377" s="63">
        <f>VLOOKUP($B$11:$B$1115,'RECURSOS DE ESFUERZO PROPIO_DEF'!$B$10:$H$1114,7,FALSE)</f>
        <v>63312071</v>
      </c>
      <c r="L377" s="45">
        <f>VLOOKUP($B$11:$B$1115,'RECURSOS DE ESFUERZO PROPIO_DEF'!$B$10:$I$1114,8,FALSE)</f>
        <v>0</v>
      </c>
      <c r="M377" s="63">
        <f>VLOOKUP($B$11:$B$1115,'RECURSOS DE ESFUERZO PROPIO_DEF'!$B$10:$M$1114,9,FALSE)</f>
        <v>0</v>
      </c>
      <c r="N377" s="63">
        <f>VLOOKUP($B$11:$B$1115,'RECURSOS DE ESFUERZO PROPIO_DEF'!$B$10:$M$1114,12,FALSE)</f>
        <v>50742009</v>
      </c>
      <c r="O377" s="54">
        <f t="shared" si="21"/>
        <v>7226508874</v>
      </c>
      <c r="P377" s="41">
        <v>575</v>
      </c>
      <c r="Q377" s="17">
        <f t="shared" si="22"/>
        <v>302832406.50828809</v>
      </c>
      <c r="R377" s="19">
        <f t="shared" si="23"/>
        <v>75708101.627072021</v>
      </c>
      <c r="S377" s="69"/>
      <c r="T377" s="60"/>
    </row>
    <row r="378" spans="1:20" ht="12.75" x14ac:dyDescent="0.2">
      <c r="A378" s="56" t="s">
        <v>2188</v>
      </c>
      <c r="B378" s="31" t="s">
        <v>712</v>
      </c>
      <c r="C378" s="23" t="s">
        <v>702</v>
      </c>
      <c r="D378" s="23" t="s">
        <v>713</v>
      </c>
      <c r="E378" s="48" t="s">
        <v>2162</v>
      </c>
      <c r="F378" s="26">
        <f>VLOOKUP($B$11:$B$1115,[1]Hoja2!$A$2:$P$1115,16,FALSE)</f>
        <v>34005</v>
      </c>
      <c r="G378" s="107">
        <v>554940.94911692478</v>
      </c>
      <c r="H378" s="51">
        <f t="shared" si="20"/>
        <v>18870766975</v>
      </c>
      <c r="I378" s="108">
        <v>9360190059</v>
      </c>
      <c r="J378" s="62">
        <v>0</v>
      </c>
      <c r="K378" s="63">
        <f>VLOOKUP($B$11:$B$1115,'RECURSOS DE ESFUERZO PROPIO_DEF'!$B$10:$H$1114,7,FALSE)</f>
        <v>112061619</v>
      </c>
      <c r="L378" s="45">
        <f>VLOOKUP($B$11:$B$1115,'RECURSOS DE ESFUERZO PROPIO_DEF'!$B$10:$I$1114,8,FALSE)</f>
        <v>0</v>
      </c>
      <c r="M378" s="63">
        <f>VLOOKUP($B$11:$B$1115,'RECURSOS DE ESFUERZO PROPIO_DEF'!$B$10:$M$1114,9,FALSE)</f>
        <v>0</v>
      </c>
      <c r="N378" s="63">
        <f>VLOOKUP($B$11:$B$1115,'RECURSOS DE ESFUERZO PROPIO_DEF'!$B$10:$M$1114,12,FALSE)</f>
        <v>528211176</v>
      </c>
      <c r="O378" s="54">
        <f t="shared" si="21"/>
        <v>8870304121</v>
      </c>
      <c r="P378" s="41">
        <v>988</v>
      </c>
      <c r="Q378" s="17">
        <f t="shared" si="22"/>
        <v>548281657.72752166</v>
      </c>
      <c r="R378" s="19">
        <f t="shared" si="23"/>
        <v>137070414.43188041</v>
      </c>
      <c r="S378" s="69"/>
      <c r="T378" s="60"/>
    </row>
    <row r="379" spans="1:20" ht="12.75" x14ac:dyDescent="0.2">
      <c r="A379" s="56" t="s">
        <v>2188</v>
      </c>
      <c r="B379" s="31" t="s">
        <v>714</v>
      </c>
      <c r="C379" s="23" t="s">
        <v>702</v>
      </c>
      <c r="D379" s="23" t="s">
        <v>715</v>
      </c>
      <c r="E379" s="48" t="s">
        <v>2162</v>
      </c>
      <c r="F379" s="26">
        <f>VLOOKUP($B$11:$B$1115,[1]Hoja2!$A$2:$P$1115,16,FALSE)</f>
        <v>31339</v>
      </c>
      <c r="G379" s="107">
        <v>512330.13027438492</v>
      </c>
      <c r="H379" s="51">
        <f t="shared" si="20"/>
        <v>16055913953</v>
      </c>
      <c r="I379" s="108">
        <v>2657776414</v>
      </c>
      <c r="J379" s="62">
        <v>0</v>
      </c>
      <c r="K379" s="63">
        <f>VLOOKUP($B$11:$B$1115,'RECURSOS DE ESFUERZO PROPIO_DEF'!$B$10:$H$1114,7,FALSE)</f>
        <v>49841662</v>
      </c>
      <c r="L379" s="45">
        <f>VLOOKUP($B$11:$B$1115,'RECURSOS DE ESFUERZO PROPIO_DEF'!$B$10:$I$1114,8,FALSE)</f>
        <v>0</v>
      </c>
      <c r="M379" s="63">
        <f>VLOOKUP($B$11:$B$1115,'RECURSOS DE ESFUERZO PROPIO_DEF'!$B$10:$M$1114,9,FALSE)</f>
        <v>0</v>
      </c>
      <c r="N379" s="63">
        <f>VLOOKUP($B$11:$B$1115,'RECURSOS DE ESFUERZO PROPIO_DEF'!$B$10:$M$1114,12,FALSE)</f>
        <v>50743705</v>
      </c>
      <c r="O379" s="54">
        <f t="shared" si="21"/>
        <v>13297552172</v>
      </c>
      <c r="P379" s="41">
        <v>185</v>
      </c>
      <c r="Q379" s="17">
        <f t="shared" si="22"/>
        <v>94781074.100761205</v>
      </c>
      <c r="R379" s="19">
        <f t="shared" si="23"/>
        <v>23695268.525190301</v>
      </c>
      <c r="S379" s="69"/>
      <c r="T379" s="60"/>
    </row>
    <row r="380" spans="1:20" ht="12.75" x14ac:dyDescent="0.2">
      <c r="A380" s="56" t="s">
        <v>2188</v>
      </c>
      <c r="B380" s="31" t="s">
        <v>716</v>
      </c>
      <c r="C380" s="23" t="s">
        <v>702</v>
      </c>
      <c r="D380" s="23" t="s">
        <v>717</v>
      </c>
      <c r="E380" s="48" t="s">
        <v>2162</v>
      </c>
      <c r="F380" s="26">
        <f>VLOOKUP($B$11:$B$1115,[1]Hoja2!$A$2:$P$1115,16,FALSE)</f>
        <v>18041</v>
      </c>
      <c r="G380" s="107">
        <v>532058.35793543211</v>
      </c>
      <c r="H380" s="51">
        <f t="shared" si="20"/>
        <v>9598864836</v>
      </c>
      <c r="I380" s="108">
        <v>2466362174</v>
      </c>
      <c r="J380" s="62">
        <v>0</v>
      </c>
      <c r="K380" s="63">
        <f>VLOOKUP($B$11:$B$1115,'RECURSOS DE ESFUERZO PROPIO_DEF'!$B$10:$H$1114,7,FALSE)</f>
        <v>70149657.555555552</v>
      </c>
      <c r="L380" s="45">
        <f>VLOOKUP($B$11:$B$1115,'RECURSOS DE ESFUERZO PROPIO_DEF'!$B$10:$I$1114,8,FALSE)</f>
        <v>0</v>
      </c>
      <c r="M380" s="63">
        <f>VLOOKUP($B$11:$B$1115,'RECURSOS DE ESFUERZO PROPIO_DEF'!$B$10:$M$1114,9,FALSE)</f>
        <v>0</v>
      </c>
      <c r="N380" s="63">
        <f>VLOOKUP($B$11:$B$1115,'RECURSOS DE ESFUERZO PROPIO_DEF'!$B$10:$M$1114,12,FALSE)</f>
        <v>223562223</v>
      </c>
      <c r="O380" s="54">
        <f t="shared" si="21"/>
        <v>6838790781.4444447</v>
      </c>
      <c r="P380" s="41">
        <v>358</v>
      </c>
      <c r="Q380" s="17">
        <f t="shared" si="22"/>
        <v>190476892.1408847</v>
      </c>
      <c r="R380" s="19">
        <f t="shared" si="23"/>
        <v>47619223.035221174</v>
      </c>
      <c r="S380" s="69"/>
      <c r="T380" s="60"/>
    </row>
    <row r="381" spans="1:20" ht="12.75" x14ac:dyDescent="0.2">
      <c r="A381" s="56" t="s">
        <v>2188</v>
      </c>
      <c r="B381" s="31" t="s">
        <v>718</v>
      </c>
      <c r="C381" s="23" t="s">
        <v>702</v>
      </c>
      <c r="D381" s="23" t="s">
        <v>719</v>
      </c>
      <c r="E381" s="48" t="s">
        <v>2162</v>
      </c>
      <c r="F381" s="26">
        <f>VLOOKUP($B$11:$B$1115,[1]Hoja2!$A$2:$P$1115,16,FALSE)</f>
        <v>22016</v>
      </c>
      <c r="G381" s="107">
        <v>513249.15914917423</v>
      </c>
      <c r="H381" s="51">
        <f t="shared" si="20"/>
        <v>11299693488</v>
      </c>
      <c r="I381" s="108">
        <v>3653183638</v>
      </c>
      <c r="J381" s="62">
        <v>0</v>
      </c>
      <c r="K381" s="63">
        <f>VLOOKUP($B$11:$B$1115,'RECURSOS DE ESFUERZO PROPIO_DEF'!$B$10:$H$1114,7,FALSE)</f>
        <v>65996297</v>
      </c>
      <c r="L381" s="45">
        <f>VLOOKUP($B$11:$B$1115,'RECURSOS DE ESFUERZO PROPIO_DEF'!$B$10:$I$1114,8,FALSE)</f>
        <v>0</v>
      </c>
      <c r="M381" s="63">
        <f>VLOOKUP($B$11:$B$1115,'RECURSOS DE ESFUERZO PROPIO_DEF'!$B$10:$M$1114,9,FALSE)</f>
        <v>0</v>
      </c>
      <c r="N381" s="63">
        <f>VLOOKUP($B$11:$B$1115,'RECURSOS DE ESFUERZO PROPIO_DEF'!$B$10:$M$1114,12,FALSE)</f>
        <v>283861889</v>
      </c>
      <c r="O381" s="54">
        <f t="shared" si="21"/>
        <v>7296651664</v>
      </c>
      <c r="P381" s="41">
        <v>411</v>
      </c>
      <c r="Q381" s="17">
        <f t="shared" si="22"/>
        <v>210945404.4103106</v>
      </c>
      <c r="R381" s="19">
        <f t="shared" si="23"/>
        <v>52736351.102577649</v>
      </c>
      <c r="S381" s="69"/>
      <c r="T381" s="60"/>
    </row>
    <row r="382" spans="1:20" ht="12.75" x14ac:dyDescent="0.2">
      <c r="A382" s="56" t="s">
        <v>2188</v>
      </c>
      <c r="B382" s="31" t="s">
        <v>720</v>
      </c>
      <c r="C382" s="23" t="s">
        <v>702</v>
      </c>
      <c r="D382" s="23" t="s">
        <v>721</v>
      </c>
      <c r="E382" s="48" t="s">
        <v>2162</v>
      </c>
      <c r="F382" s="26">
        <f>VLOOKUP($B$11:$B$1115,[1]Hoja2!$A$2:$P$1115,16,FALSE)</f>
        <v>44129</v>
      </c>
      <c r="G382" s="107">
        <v>578662.33786955359</v>
      </c>
      <c r="H382" s="51">
        <f t="shared" si="20"/>
        <v>25535790308</v>
      </c>
      <c r="I382" s="108">
        <v>11680902622</v>
      </c>
      <c r="J382" s="62">
        <v>0</v>
      </c>
      <c r="K382" s="63">
        <f>VLOOKUP($B$11:$B$1115,'RECURSOS DE ESFUERZO PROPIO_DEF'!$B$10:$H$1114,7,FALSE)</f>
        <v>144059459</v>
      </c>
      <c r="L382" s="45">
        <f>VLOOKUP($B$11:$B$1115,'RECURSOS DE ESFUERZO PROPIO_DEF'!$B$10:$I$1114,8,FALSE)</f>
        <v>0</v>
      </c>
      <c r="M382" s="63">
        <f>VLOOKUP($B$11:$B$1115,'RECURSOS DE ESFUERZO PROPIO_DEF'!$B$10:$M$1114,9,FALSE)</f>
        <v>0</v>
      </c>
      <c r="N382" s="63">
        <f>VLOOKUP($B$11:$B$1115,'RECURSOS DE ESFUERZO PROPIO_DEF'!$B$10:$M$1114,12,FALSE)</f>
        <v>327206778</v>
      </c>
      <c r="O382" s="54">
        <f t="shared" si="21"/>
        <v>13383621449</v>
      </c>
      <c r="P382" s="41">
        <v>617</v>
      </c>
      <c r="Q382" s="17">
        <f t="shared" si="22"/>
        <v>357034662.46551454</v>
      </c>
      <c r="R382" s="19">
        <f t="shared" si="23"/>
        <v>89258665.616378635</v>
      </c>
      <c r="S382" s="69"/>
      <c r="T382" s="60"/>
    </row>
    <row r="383" spans="1:20" ht="12.75" x14ac:dyDescent="0.2">
      <c r="A383" s="56" t="s">
        <v>2188</v>
      </c>
      <c r="B383" s="31" t="s">
        <v>722</v>
      </c>
      <c r="C383" s="23" t="s">
        <v>702</v>
      </c>
      <c r="D383" s="23" t="s">
        <v>673</v>
      </c>
      <c r="E383" s="48" t="s">
        <v>2162</v>
      </c>
      <c r="F383" s="26">
        <f>VLOOKUP($B$11:$B$1115,[1]Hoja2!$A$2:$P$1115,16,FALSE)</f>
        <v>5293</v>
      </c>
      <c r="G383" s="107">
        <v>654860.54026367795</v>
      </c>
      <c r="H383" s="51">
        <f t="shared" si="20"/>
        <v>3466176840</v>
      </c>
      <c r="I383" s="108">
        <v>1661847148</v>
      </c>
      <c r="J383" s="62">
        <v>0</v>
      </c>
      <c r="K383" s="63">
        <f>VLOOKUP($B$11:$B$1115,'RECURSOS DE ESFUERZO PROPIO_DEF'!$B$10:$H$1114,7,FALSE)</f>
        <v>19970714</v>
      </c>
      <c r="L383" s="45">
        <f>VLOOKUP($B$11:$B$1115,'RECURSOS DE ESFUERZO PROPIO_DEF'!$B$10:$I$1114,8,FALSE)</f>
        <v>0</v>
      </c>
      <c r="M383" s="63">
        <f>VLOOKUP($B$11:$B$1115,'RECURSOS DE ESFUERZO PROPIO_DEF'!$B$10:$M$1114,9,FALSE)</f>
        <v>0</v>
      </c>
      <c r="N383" s="63">
        <f>VLOOKUP($B$11:$B$1115,'RECURSOS DE ESFUERZO PROPIO_DEF'!$B$10:$M$1114,12,FALSE)</f>
        <v>24264636</v>
      </c>
      <c r="O383" s="54">
        <f t="shared" si="21"/>
        <v>1760094342</v>
      </c>
      <c r="P383" s="41">
        <v>56</v>
      </c>
      <c r="Q383" s="17">
        <f t="shared" si="22"/>
        <v>36672190.254765965</v>
      </c>
      <c r="R383" s="19">
        <f t="shared" si="23"/>
        <v>9168047.5636914913</v>
      </c>
      <c r="S383" s="69"/>
      <c r="T383" s="60"/>
    </row>
    <row r="384" spans="1:20" ht="12.75" x14ac:dyDescent="0.2">
      <c r="A384" s="56" t="s">
        <v>2188</v>
      </c>
      <c r="B384" s="31" t="s">
        <v>723</v>
      </c>
      <c r="C384" s="23" t="s">
        <v>702</v>
      </c>
      <c r="D384" s="23" t="s">
        <v>724</v>
      </c>
      <c r="E384" s="48" t="s">
        <v>2162</v>
      </c>
      <c r="F384" s="26">
        <f>VLOOKUP($B$11:$B$1115,[1]Hoja2!$A$2:$P$1115,16,FALSE)</f>
        <v>8451</v>
      </c>
      <c r="G384" s="107">
        <v>573963.23650932568</v>
      </c>
      <c r="H384" s="51">
        <f t="shared" si="20"/>
        <v>4850563312</v>
      </c>
      <c r="I384" s="108">
        <v>2470451346</v>
      </c>
      <c r="J384" s="62">
        <v>0</v>
      </c>
      <c r="K384" s="63">
        <f>VLOOKUP($B$11:$B$1115,'RECURSOS DE ESFUERZO PROPIO_DEF'!$B$10:$H$1114,7,FALSE)</f>
        <v>31047346</v>
      </c>
      <c r="L384" s="45">
        <f>VLOOKUP($B$11:$B$1115,'RECURSOS DE ESFUERZO PROPIO_DEF'!$B$10:$I$1114,8,FALSE)</f>
        <v>0</v>
      </c>
      <c r="M384" s="63">
        <f>VLOOKUP($B$11:$B$1115,'RECURSOS DE ESFUERZO PROPIO_DEF'!$B$10:$M$1114,9,FALSE)</f>
        <v>0</v>
      </c>
      <c r="N384" s="63">
        <f>VLOOKUP($B$11:$B$1115,'RECURSOS DE ESFUERZO PROPIO_DEF'!$B$10:$M$1114,12,FALSE)</f>
        <v>45609822</v>
      </c>
      <c r="O384" s="54">
        <f t="shared" si="21"/>
        <v>2303454798</v>
      </c>
      <c r="P384" s="41">
        <v>670</v>
      </c>
      <c r="Q384" s="17">
        <f t="shared" si="22"/>
        <v>384555368.46124822</v>
      </c>
      <c r="R384" s="19">
        <f t="shared" si="23"/>
        <v>96138842.115312055</v>
      </c>
      <c r="S384" s="69"/>
      <c r="T384" s="60"/>
    </row>
    <row r="385" spans="1:20" ht="12.75" x14ac:dyDescent="0.2">
      <c r="A385" s="56" t="s">
        <v>2188</v>
      </c>
      <c r="B385" s="31" t="s">
        <v>725</v>
      </c>
      <c r="C385" s="23" t="s">
        <v>702</v>
      </c>
      <c r="D385" s="23" t="s">
        <v>726</v>
      </c>
      <c r="E385" s="48" t="s">
        <v>2162</v>
      </c>
      <c r="F385" s="26">
        <f>VLOOKUP($B$11:$B$1115,[1]Hoja2!$A$2:$P$1115,16,FALSE)</f>
        <v>25415</v>
      </c>
      <c r="G385" s="107">
        <v>549392.90668564045</v>
      </c>
      <c r="H385" s="51">
        <f t="shared" si="20"/>
        <v>13962820724</v>
      </c>
      <c r="I385" s="108">
        <v>5137710387</v>
      </c>
      <c r="J385" s="62">
        <v>0</v>
      </c>
      <c r="K385" s="63">
        <f>VLOOKUP($B$11:$B$1115,'RECURSOS DE ESFUERZO PROPIO_DEF'!$B$10:$H$1114,7,FALSE)</f>
        <v>67738631</v>
      </c>
      <c r="L385" s="45">
        <f>VLOOKUP($B$11:$B$1115,'RECURSOS DE ESFUERZO PROPIO_DEF'!$B$10:$I$1114,8,FALSE)</f>
        <v>0</v>
      </c>
      <c r="M385" s="63">
        <f>VLOOKUP($B$11:$B$1115,'RECURSOS DE ESFUERZO PROPIO_DEF'!$B$10:$M$1114,9,FALSE)</f>
        <v>0</v>
      </c>
      <c r="N385" s="63">
        <f>VLOOKUP($B$11:$B$1115,'RECURSOS DE ESFUERZO PROPIO_DEF'!$B$10:$M$1114,12,FALSE)</f>
        <v>62018011</v>
      </c>
      <c r="O385" s="54">
        <f t="shared" si="21"/>
        <v>8695353695</v>
      </c>
      <c r="P385" s="41">
        <v>2030</v>
      </c>
      <c r="Q385" s="17">
        <f t="shared" si="22"/>
        <v>1115267600.5718501</v>
      </c>
      <c r="R385" s="19">
        <f t="shared" si="23"/>
        <v>278816900.14296252</v>
      </c>
      <c r="S385" s="69"/>
      <c r="T385" s="60"/>
    </row>
    <row r="386" spans="1:20" ht="12.75" x14ac:dyDescent="0.2">
      <c r="A386" s="56" t="s">
        <v>2188</v>
      </c>
      <c r="B386" s="31" t="s">
        <v>727</v>
      </c>
      <c r="C386" s="23" t="s">
        <v>702</v>
      </c>
      <c r="D386" s="23" t="s">
        <v>728</v>
      </c>
      <c r="E386" s="48" t="s">
        <v>2162</v>
      </c>
      <c r="F386" s="26">
        <f>VLOOKUP($B$11:$B$1115,[1]Hoja2!$A$2:$P$1115,16,FALSE)</f>
        <v>24477</v>
      </c>
      <c r="G386" s="107">
        <v>522461.52778186015</v>
      </c>
      <c r="H386" s="51">
        <f t="shared" si="20"/>
        <v>12788290816</v>
      </c>
      <c r="I386" s="108">
        <v>3590870085</v>
      </c>
      <c r="J386" s="62">
        <v>0</v>
      </c>
      <c r="K386" s="63">
        <f>VLOOKUP($B$11:$B$1115,'RECURSOS DE ESFUERZO PROPIO_DEF'!$B$10:$H$1114,7,FALSE)</f>
        <v>51006756</v>
      </c>
      <c r="L386" s="45">
        <f>VLOOKUP($B$11:$B$1115,'RECURSOS DE ESFUERZO PROPIO_DEF'!$B$10:$I$1114,8,FALSE)</f>
        <v>0</v>
      </c>
      <c r="M386" s="63">
        <f>VLOOKUP($B$11:$B$1115,'RECURSOS DE ESFUERZO PROPIO_DEF'!$B$10:$M$1114,9,FALSE)</f>
        <v>0</v>
      </c>
      <c r="N386" s="63">
        <f>VLOOKUP($B$11:$B$1115,'RECURSOS DE ESFUERZO PROPIO_DEF'!$B$10:$M$1114,12,FALSE)</f>
        <v>752992295</v>
      </c>
      <c r="O386" s="54">
        <f t="shared" si="21"/>
        <v>8393421680</v>
      </c>
      <c r="P386" s="41">
        <v>433</v>
      </c>
      <c r="Q386" s="17">
        <f t="shared" si="22"/>
        <v>226225841.52954546</v>
      </c>
      <c r="R386" s="19">
        <f t="shared" si="23"/>
        <v>56556460.382386364</v>
      </c>
      <c r="S386" s="69"/>
      <c r="T386" s="60"/>
    </row>
    <row r="387" spans="1:20" ht="12.75" x14ac:dyDescent="0.2">
      <c r="A387" s="56" t="s">
        <v>2188</v>
      </c>
      <c r="B387" s="31" t="s">
        <v>729</v>
      </c>
      <c r="C387" s="23" t="s">
        <v>702</v>
      </c>
      <c r="D387" s="23" t="s">
        <v>730</v>
      </c>
      <c r="E387" s="48" t="s">
        <v>2162</v>
      </c>
      <c r="F387" s="26">
        <f>VLOOKUP($B$11:$B$1115,[1]Hoja2!$A$2:$P$1115,16,FALSE)</f>
        <v>15144</v>
      </c>
      <c r="G387" s="107">
        <v>491363.72496629669</v>
      </c>
      <c r="H387" s="51">
        <f t="shared" si="20"/>
        <v>7441212251</v>
      </c>
      <c r="I387" s="108">
        <v>4688314772</v>
      </c>
      <c r="J387" s="62">
        <v>0</v>
      </c>
      <c r="K387" s="63">
        <f>VLOOKUP($B$11:$B$1115,'RECURSOS DE ESFUERZO PROPIO_DEF'!$B$10:$H$1114,7,FALSE)</f>
        <v>56045601</v>
      </c>
      <c r="L387" s="45">
        <f>VLOOKUP($B$11:$B$1115,'RECURSOS DE ESFUERZO PROPIO_DEF'!$B$10:$I$1114,8,FALSE)</f>
        <v>0</v>
      </c>
      <c r="M387" s="63">
        <f>VLOOKUP($B$11:$B$1115,'RECURSOS DE ESFUERZO PROPIO_DEF'!$B$10:$M$1114,9,FALSE)</f>
        <v>0</v>
      </c>
      <c r="N387" s="63">
        <f>VLOOKUP($B$11:$B$1115,'RECURSOS DE ESFUERZO PROPIO_DEF'!$B$10:$M$1114,12,FALSE)</f>
        <v>185664770</v>
      </c>
      <c r="O387" s="54">
        <f t="shared" si="21"/>
        <v>2511187108</v>
      </c>
      <c r="P387" s="41">
        <v>0</v>
      </c>
      <c r="Q387" s="17">
        <f t="shared" si="22"/>
        <v>0</v>
      </c>
      <c r="R387" s="19">
        <f t="shared" si="23"/>
        <v>0</v>
      </c>
      <c r="S387" s="69"/>
      <c r="T387" s="60"/>
    </row>
    <row r="388" spans="1:20" ht="12.75" x14ac:dyDescent="0.2">
      <c r="A388" s="56" t="s">
        <v>2188</v>
      </c>
      <c r="B388" s="31" t="s">
        <v>731</v>
      </c>
      <c r="C388" s="23" t="s">
        <v>702</v>
      </c>
      <c r="D388" s="23" t="s">
        <v>732</v>
      </c>
      <c r="E388" s="48" t="s">
        <v>2162</v>
      </c>
      <c r="F388" s="26">
        <f>VLOOKUP($B$11:$B$1115,[1]Hoja2!$A$2:$P$1115,16,FALSE)</f>
        <v>10875</v>
      </c>
      <c r="G388" s="107">
        <v>598533.80908740859</v>
      </c>
      <c r="H388" s="51">
        <f t="shared" si="20"/>
        <v>6509055174</v>
      </c>
      <c r="I388" s="108">
        <v>2700577286</v>
      </c>
      <c r="J388" s="62">
        <v>0</v>
      </c>
      <c r="K388" s="63">
        <f>VLOOKUP($B$11:$B$1115,'RECURSOS DE ESFUERZO PROPIO_DEF'!$B$10:$H$1114,7,FALSE)</f>
        <v>37294662.799999997</v>
      </c>
      <c r="L388" s="45">
        <f>VLOOKUP($B$11:$B$1115,'RECURSOS DE ESFUERZO PROPIO_DEF'!$B$10:$I$1114,8,FALSE)</f>
        <v>0</v>
      </c>
      <c r="M388" s="63">
        <f>VLOOKUP($B$11:$B$1115,'RECURSOS DE ESFUERZO PROPIO_DEF'!$B$10:$M$1114,9,FALSE)</f>
        <v>0</v>
      </c>
      <c r="N388" s="63">
        <f>VLOOKUP($B$11:$B$1115,'RECURSOS DE ESFUERZO PROPIO_DEF'!$B$10:$M$1114,12,FALSE)</f>
        <v>14217567</v>
      </c>
      <c r="O388" s="54">
        <f t="shared" si="21"/>
        <v>3756965658.1999998</v>
      </c>
      <c r="P388" s="41">
        <v>87</v>
      </c>
      <c r="Q388" s="17">
        <f t="shared" si="22"/>
        <v>52072441.390604548</v>
      </c>
      <c r="R388" s="19">
        <f t="shared" si="23"/>
        <v>13018110.347651137</v>
      </c>
      <c r="S388" s="69"/>
      <c r="T388" s="60"/>
    </row>
    <row r="389" spans="1:20" ht="12.75" x14ac:dyDescent="0.2">
      <c r="A389" s="56" t="s">
        <v>2188</v>
      </c>
      <c r="B389" s="31" t="s">
        <v>733</v>
      </c>
      <c r="C389" s="23" t="s">
        <v>702</v>
      </c>
      <c r="D389" s="23" t="s">
        <v>734</v>
      </c>
      <c r="E389" s="48" t="s">
        <v>2162</v>
      </c>
      <c r="F389" s="26">
        <f>VLOOKUP($B$11:$B$1115,[1]Hoja2!$A$2:$P$1115,16,FALSE)</f>
        <v>19111</v>
      </c>
      <c r="G389" s="107">
        <v>602521.79062662309</v>
      </c>
      <c r="H389" s="51">
        <f t="shared" si="20"/>
        <v>11514793941</v>
      </c>
      <c r="I389" s="108">
        <v>3615450618</v>
      </c>
      <c r="J389" s="62">
        <v>0</v>
      </c>
      <c r="K389" s="63">
        <f>VLOOKUP($B$11:$B$1115,'RECURSOS DE ESFUERZO PROPIO_DEF'!$B$10:$H$1114,7,FALSE)</f>
        <v>96401900</v>
      </c>
      <c r="L389" s="45">
        <f>VLOOKUP($B$11:$B$1115,'RECURSOS DE ESFUERZO PROPIO_DEF'!$B$10:$I$1114,8,FALSE)</f>
        <v>0</v>
      </c>
      <c r="M389" s="63">
        <f>VLOOKUP($B$11:$B$1115,'RECURSOS DE ESFUERZO PROPIO_DEF'!$B$10:$M$1114,9,FALSE)</f>
        <v>0</v>
      </c>
      <c r="N389" s="63">
        <f>VLOOKUP($B$11:$B$1115,'RECURSOS DE ESFUERZO PROPIO_DEF'!$B$10:$M$1114,12,FALSE)</f>
        <v>292673360</v>
      </c>
      <c r="O389" s="54">
        <f t="shared" si="21"/>
        <v>7510268063</v>
      </c>
      <c r="P389" s="41">
        <v>269</v>
      </c>
      <c r="Q389" s="17">
        <f t="shared" si="22"/>
        <v>162078361.6785616</v>
      </c>
      <c r="R389" s="19">
        <f t="shared" si="23"/>
        <v>40519590.4196404</v>
      </c>
      <c r="S389" s="69"/>
      <c r="T389" s="60"/>
    </row>
    <row r="390" spans="1:20" ht="12.75" x14ac:dyDescent="0.2">
      <c r="A390" s="56" t="s">
        <v>2188</v>
      </c>
      <c r="B390" s="31" t="s">
        <v>735</v>
      </c>
      <c r="C390" s="23" t="s">
        <v>702</v>
      </c>
      <c r="D390" s="23" t="s">
        <v>736</v>
      </c>
      <c r="E390" s="48" t="s">
        <v>2162</v>
      </c>
      <c r="F390" s="26">
        <f>VLOOKUP($B$11:$B$1115,[1]Hoja2!$A$2:$P$1115,16,FALSE)</f>
        <v>14029</v>
      </c>
      <c r="G390" s="107">
        <v>521237.87190518202</v>
      </c>
      <c r="H390" s="51">
        <f t="shared" si="20"/>
        <v>7312446105</v>
      </c>
      <c r="I390" s="108">
        <v>3646724979</v>
      </c>
      <c r="J390" s="62">
        <v>0</v>
      </c>
      <c r="K390" s="63">
        <f>VLOOKUP($B$11:$B$1115,'RECURSOS DE ESFUERZO PROPIO_DEF'!$B$10:$H$1114,7,FALSE)</f>
        <v>48736474</v>
      </c>
      <c r="L390" s="45">
        <f>VLOOKUP($B$11:$B$1115,'RECURSOS DE ESFUERZO PROPIO_DEF'!$B$10:$I$1114,8,FALSE)</f>
        <v>0</v>
      </c>
      <c r="M390" s="63">
        <f>VLOOKUP($B$11:$B$1115,'RECURSOS DE ESFUERZO PROPIO_DEF'!$B$10:$M$1114,9,FALSE)</f>
        <v>0</v>
      </c>
      <c r="N390" s="63">
        <f>VLOOKUP($B$11:$B$1115,'RECURSOS DE ESFUERZO PROPIO_DEF'!$B$10:$M$1114,12,FALSE)</f>
        <v>495670860</v>
      </c>
      <c r="O390" s="54">
        <f t="shared" si="21"/>
        <v>3121313792</v>
      </c>
      <c r="P390" s="41">
        <v>3278</v>
      </c>
      <c r="Q390" s="17">
        <f t="shared" si="22"/>
        <v>1708617744.1051867</v>
      </c>
      <c r="R390" s="19">
        <f t="shared" si="23"/>
        <v>427154436.02629668</v>
      </c>
      <c r="S390" s="69"/>
      <c r="T390" s="60"/>
    </row>
    <row r="391" spans="1:20" ht="12.75" x14ac:dyDescent="0.2">
      <c r="A391" s="56" t="s">
        <v>2188</v>
      </c>
      <c r="B391" s="31" t="s">
        <v>737</v>
      </c>
      <c r="C391" s="23" t="s">
        <v>702</v>
      </c>
      <c r="D391" s="23" t="s">
        <v>738</v>
      </c>
      <c r="E391" s="48" t="s">
        <v>2162</v>
      </c>
      <c r="F391" s="26">
        <f>VLOOKUP($B$11:$B$1115,[1]Hoja2!$A$2:$P$1115,16,FALSE)</f>
        <v>15549</v>
      </c>
      <c r="G391" s="107">
        <v>594866.72773004102</v>
      </c>
      <c r="H391" s="51">
        <f t="shared" si="20"/>
        <v>9249582750</v>
      </c>
      <c r="I391" s="108">
        <v>4711096753</v>
      </c>
      <c r="J391" s="62">
        <v>0</v>
      </c>
      <c r="K391" s="63">
        <f>VLOOKUP($B$11:$B$1115,'RECURSOS DE ESFUERZO PROPIO_DEF'!$B$10:$H$1114,7,FALSE)</f>
        <v>57263032</v>
      </c>
      <c r="L391" s="45">
        <f>VLOOKUP($B$11:$B$1115,'RECURSOS DE ESFUERZO PROPIO_DEF'!$B$10:$I$1114,8,FALSE)</f>
        <v>0</v>
      </c>
      <c r="M391" s="63">
        <f>VLOOKUP($B$11:$B$1115,'RECURSOS DE ESFUERZO PROPIO_DEF'!$B$10:$M$1114,9,FALSE)</f>
        <v>0</v>
      </c>
      <c r="N391" s="63">
        <f>VLOOKUP($B$11:$B$1115,'RECURSOS DE ESFUERZO PROPIO_DEF'!$B$10:$M$1114,12,FALSE)</f>
        <v>77801562</v>
      </c>
      <c r="O391" s="54">
        <f t="shared" si="21"/>
        <v>4403421403</v>
      </c>
      <c r="P391" s="41">
        <v>243</v>
      </c>
      <c r="Q391" s="17">
        <f t="shared" si="22"/>
        <v>144552614.83839998</v>
      </c>
      <c r="R391" s="19">
        <f t="shared" si="23"/>
        <v>36138153.709599994</v>
      </c>
      <c r="S391" s="69"/>
      <c r="T391" s="60"/>
    </row>
    <row r="392" spans="1:20" s="9" customFormat="1" ht="12.75" x14ac:dyDescent="0.2">
      <c r="A392" s="56" t="s">
        <v>2188</v>
      </c>
      <c r="B392" s="31" t="s">
        <v>739</v>
      </c>
      <c r="C392" s="23" t="s">
        <v>702</v>
      </c>
      <c r="D392" s="23" t="s">
        <v>740</v>
      </c>
      <c r="E392" s="48" t="s">
        <v>2162</v>
      </c>
      <c r="F392" s="26">
        <f>VLOOKUP($B$11:$B$1115,[1]Hoja2!$A$2:$P$1115,16,FALSE)</f>
        <v>15299</v>
      </c>
      <c r="G392" s="107">
        <v>535896.45014163863</v>
      </c>
      <c r="H392" s="51">
        <f t="shared" si="20"/>
        <v>8198679791</v>
      </c>
      <c r="I392" s="108">
        <v>3737215720</v>
      </c>
      <c r="J392" s="62">
        <v>0</v>
      </c>
      <c r="K392" s="63">
        <f>VLOOKUP($B$11:$B$1115,'RECURSOS DE ESFUERZO PROPIO_DEF'!$B$10:$H$1114,7,FALSE)</f>
        <v>51569309</v>
      </c>
      <c r="L392" s="45">
        <f>VLOOKUP($B$11:$B$1115,'RECURSOS DE ESFUERZO PROPIO_DEF'!$B$10:$I$1114,8,FALSE)</f>
        <v>0</v>
      </c>
      <c r="M392" s="63">
        <f>VLOOKUP($B$11:$B$1115,'RECURSOS DE ESFUERZO PROPIO_DEF'!$B$10:$M$1114,9,FALSE)</f>
        <v>0</v>
      </c>
      <c r="N392" s="63">
        <f>VLOOKUP($B$11:$B$1115,'RECURSOS DE ESFUERZO PROPIO_DEF'!$B$10:$M$1114,12,FALSE)</f>
        <v>257364950</v>
      </c>
      <c r="O392" s="54">
        <f t="shared" si="21"/>
        <v>4152529812</v>
      </c>
      <c r="P392" s="41">
        <v>358</v>
      </c>
      <c r="Q392" s="17">
        <f t="shared" si="22"/>
        <v>191850929.15070662</v>
      </c>
      <c r="R392" s="20">
        <f t="shared" si="23"/>
        <v>47962732.287676655</v>
      </c>
      <c r="S392" s="69"/>
      <c r="T392" s="60"/>
    </row>
    <row r="393" spans="1:20" ht="12.75" x14ac:dyDescent="0.2">
      <c r="A393" s="56" t="s">
        <v>2188</v>
      </c>
      <c r="B393" s="31" t="s">
        <v>741</v>
      </c>
      <c r="C393" s="23" t="s">
        <v>702</v>
      </c>
      <c r="D393" s="23" t="s">
        <v>328</v>
      </c>
      <c r="E393" s="48" t="s">
        <v>2162</v>
      </c>
      <c r="F393" s="26">
        <f>VLOOKUP($B$11:$B$1115,[1]Hoja2!$A$2:$P$1115,16,FALSE)</f>
        <v>25000</v>
      </c>
      <c r="G393" s="107">
        <v>525369.26386986836</v>
      </c>
      <c r="H393" s="51">
        <f t="shared" si="20"/>
        <v>13134231597</v>
      </c>
      <c r="I393" s="108">
        <v>3967742019</v>
      </c>
      <c r="J393" s="62">
        <v>0</v>
      </c>
      <c r="K393" s="63">
        <f>VLOOKUP($B$11:$B$1115,'RECURSOS DE ESFUERZO PROPIO_DEF'!$B$10:$H$1114,7,FALSE)</f>
        <v>56021011</v>
      </c>
      <c r="L393" s="45">
        <f>VLOOKUP($B$11:$B$1115,'RECURSOS DE ESFUERZO PROPIO_DEF'!$B$10:$I$1114,8,FALSE)</f>
        <v>0</v>
      </c>
      <c r="M393" s="63">
        <f>VLOOKUP($B$11:$B$1115,'RECURSOS DE ESFUERZO PROPIO_DEF'!$B$10:$M$1114,9,FALSE)</f>
        <v>0</v>
      </c>
      <c r="N393" s="63">
        <f>VLOOKUP($B$11:$B$1115,'RECURSOS DE ESFUERZO PROPIO_DEF'!$B$10:$M$1114,12,FALSE)</f>
        <v>847869519</v>
      </c>
      <c r="O393" s="54">
        <f t="shared" si="21"/>
        <v>8262599048</v>
      </c>
      <c r="P393" s="41">
        <v>224</v>
      </c>
      <c r="Q393" s="17">
        <f t="shared" si="22"/>
        <v>117682715.1068505</v>
      </c>
      <c r="R393" s="19">
        <f t="shared" si="23"/>
        <v>29420678.776712626</v>
      </c>
      <c r="S393" s="69"/>
      <c r="T393" s="60"/>
    </row>
    <row r="394" spans="1:20" ht="12.75" x14ac:dyDescent="0.2">
      <c r="A394" s="56" t="s">
        <v>2188</v>
      </c>
      <c r="B394" s="31" t="s">
        <v>742</v>
      </c>
      <c r="C394" s="23" t="s">
        <v>702</v>
      </c>
      <c r="D394" s="23" t="s">
        <v>743</v>
      </c>
      <c r="E394" s="48" t="s">
        <v>2162</v>
      </c>
      <c r="F394" s="26">
        <f>VLOOKUP($B$11:$B$1115,[1]Hoja2!$A$2:$P$1115,16,FALSE)</f>
        <v>5511</v>
      </c>
      <c r="G394" s="107">
        <v>586113.1213425505</v>
      </c>
      <c r="H394" s="51">
        <f t="shared" si="20"/>
        <v>3230069412</v>
      </c>
      <c r="I394" s="108">
        <v>1605668417</v>
      </c>
      <c r="J394" s="62">
        <v>0</v>
      </c>
      <c r="K394" s="63">
        <f>VLOOKUP($B$11:$B$1115,'RECURSOS DE ESFUERZO PROPIO_DEF'!$B$10:$H$1114,7,FALSE)</f>
        <v>19749559</v>
      </c>
      <c r="L394" s="45">
        <f>VLOOKUP($B$11:$B$1115,'RECURSOS DE ESFUERZO PROPIO_DEF'!$B$10:$I$1114,8,FALSE)</f>
        <v>0</v>
      </c>
      <c r="M394" s="63">
        <f>VLOOKUP($B$11:$B$1115,'RECURSOS DE ESFUERZO PROPIO_DEF'!$B$10:$M$1114,9,FALSE)</f>
        <v>0</v>
      </c>
      <c r="N394" s="63">
        <f>VLOOKUP($B$11:$B$1115,'RECURSOS DE ESFUERZO PROPIO_DEF'!$B$10:$M$1114,12,FALSE)</f>
        <v>244253586</v>
      </c>
      <c r="O394" s="54">
        <f t="shared" si="21"/>
        <v>1360397850</v>
      </c>
      <c r="P394" s="41">
        <v>626</v>
      </c>
      <c r="Q394" s="17">
        <f t="shared" si="22"/>
        <v>366906813.96043658</v>
      </c>
      <c r="R394" s="19">
        <f t="shared" si="23"/>
        <v>91726703.490109146</v>
      </c>
      <c r="S394" s="69"/>
      <c r="T394" s="60"/>
    </row>
    <row r="395" spans="1:20" ht="12.75" x14ac:dyDescent="0.2">
      <c r="A395" s="56" t="s">
        <v>2188</v>
      </c>
      <c r="B395" s="31" t="s">
        <v>744</v>
      </c>
      <c r="C395" s="23" t="s">
        <v>702</v>
      </c>
      <c r="D395" s="23" t="s">
        <v>745</v>
      </c>
      <c r="E395" s="48" t="s">
        <v>2162</v>
      </c>
      <c r="F395" s="26">
        <f>VLOOKUP($B$11:$B$1115,[1]Hoja2!$A$2:$P$1115,16,FALSE)</f>
        <v>32378</v>
      </c>
      <c r="G395" s="107">
        <v>505544.60144552425</v>
      </c>
      <c r="H395" s="51">
        <f t="shared" ref="H395:H458" si="24">ROUNDUP(F395*G395,0)</f>
        <v>16368523106</v>
      </c>
      <c r="I395" s="108">
        <v>2688843413</v>
      </c>
      <c r="J395" s="62">
        <v>0</v>
      </c>
      <c r="K395" s="63">
        <f>VLOOKUP($B$11:$B$1115,'RECURSOS DE ESFUERZO PROPIO_DEF'!$B$10:$H$1114,7,FALSE)</f>
        <v>51443588</v>
      </c>
      <c r="L395" s="45">
        <f>VLOOKUP($B$11:$B$1115,'RECURSOS DE ESFUERZO PROPIO_DEF'!$B$10:$I$1114,8,FALSE)</f>
        <v>0</v>
      </c>
      <c r="M395" s="63">
        <f>VLOOKUP($B$11:$B$1115,'RECURSOS DE ESFUERZO PROPIO_DEF'!$B$10:$M$1114,9,FALSE)</f>
        <v>0</v>
      </c>
      <c r="N395" s="63">
        <f>VLOOKUP($B$11:$B$1115,'RECURSOS DE ESFUERZO PROPIO_DEF'!$B$10:$M$1114,12,FALSE)</f>
        <v>425044944</v>
      </c>
      <c r="O395" s="54">
        <f t="shared" ref="O395:O458" si="25">(H395)-(I395+J395+K395+L395+M395+N395)</f>
        <v>13203191161</v>
      </c>
      <c r="P395" s="41">
        <v>202</v>
      </c>
      <c r="Q395" s="17">
        <f t="shared" ref="Q395:Q458" si="26">+P395*G395</f>
        <v>102120009.4919959</v>
      </c>
      <c r="R395" s="19">
        <f t="shared" si="23"/>
        <v>25530002.372998975</v>
      </c>
      <c r="S395" s="69"/>
      <c r="T395" s="60"/>
    </row>
    <row r="396" spans="1:20" ht="12.75" x14ac:dyDescent="0.2">
      <c r="A396" s="56" t="s">
        <v>2188</v>
      </c>
      <c r="B396" s="31" t="s">
        <v>746</v>
      </c>
      <c r="C396" s="23" t="s">
        <v>702</v>
      </c>
      <c r="D396" s="23" t="s">
        <v>747</v>
      </c>
      <c r="E396" s="48" t="s">
        <v>2162</v>
      </c>
      <c r="F396" s="26">
        <f>VLOOKUP($B$11:$B$1115,[1]Hoja2!$A$2:$P$1115,16,FALSE)</f>
        <v>28404</v>
      </c>
      <c r="G396" s="107">
        <v>558971.21207250166</v>
      </c>
      <c r="H396" s="51">
        <f t="shared" si="24"/>
        <v>15877018308</v>
      </c>
      <c r="I396" s="108">
        <v>8377485028</v>
      </c>
      <c r="J396" s="62">
        <v>0</v>
      </c>
      <c r="K396" s="63">
        <f>VLOOKUP($B$11:$B$1115,'RECURSOS DE ESFUERZO PROPIO_DEF'!$B$10:$H$1114,7,FALSE)</f>
        <v>100397125</v>
      </c>
      <c r="L396" s="45">
        <f>VLOOKUP($B$11:$B$1115,'RECURSOS DE ESFUERZO PROPIO_DEF'!$B$10:$I$1114,8,FALSE)</f>
        <v>0</v>
      </c>
      <c r="M396" s="63">
        <f>VLOOKUP($B$11:$B$1115,'RECURSOS DE ESFUERZO PROPIO_DEF'!$B$10:$M$1114,9,FALSE)</f>
        <v>0</v>
      </c>
      <c r="N396" s="63">
        <f>VLOOKUP($B$11:$B$1115,'RECURSOS DE ESFUERZO PROPIO_DEF'!$B$10:$M$1114,12,FALSE)</f>
        <v>298577913</v>
      </c>
      <c r="O396" s="54">
        <f t="shared" si="25"/>
        <v>7100558242</v>
      </c>
      <c r="P396" s="41">
        <v>466</v>
      </c>
      <c r="Q396" s="17">
        <f t="shared" si="26"/>
        <v>260480584.82578579</v>
      </c>
      <c r="R396" s="19">
        <f t="shared" ref="R396:R459" si="27">+Q396*0.25</f>
        <v>65120146.206446446</v>
      </c>
      <c r="S396" s="69"/>
      <c r="T396" s="60"/>
    </row>
    <row r="397" spans="1:20" ht="12.75" x14ac:dyDescent="0.2">
      <c r="A397" s="56" t="s">
        <v>2188</v>
      </c>
      <c r="B397" s="31" t="s">
        <v>748</v>
      </c>
      <c r="C397" s="23" t="s">
        <v>702</v>
      </c>
      <c r="D397" s="23" t="s">
        <v>749</v>
      </c>
      <c r="E397" s="48" t="s">
        <v>2162</v>
      </c>
      <c r="F397" s="26">
        <f>VLOOKUP($B$11:$B$1115,[1]Hoja2!$A$2:$P$1115,16,FALSE)</f>
        <v>8500</v>
      </c>
      <c r="G397" s="107">
        <v>516488.27536683035</v>
      </c>
      <c r="H397" s="51">
        <f t="shared" si="24"/>
        <v>4390150341</v>
      </c>
      <c r="I397" s="108">
        <v>1854552289</v>
      </c>
      <c r="J397" s="62">
        <v>0</v>
      </c>
      <c r="K397" s="63">
        <f>VLOOKUP($B$11:$B$1115,'RECURSOS DE ESFUERZO PROPIO_DEF'!$B$10:$H$1114,7,FALSE)</f>
        <v>74161062.25</v>
      </c>
      <c r="L397" s="45">
        <f>VLOOKUP($B$11:$B$1115,'RECURSOS DE ESFUERZO PROPIO_DEF'!$B$10:$I$1114,8,FALSE)</f>
        <v>0</v>
      </c>
      <c r="M397" s="63">
        <f>VLOOKUP($B$11:$B$1115,'RECURSOS DE ESFUERZO PROPIO_DEF'!$B$10:$M$1114,9,FALSE)</f>
        <v>0</v>
      </c>
      <c r="N397" s="63">
        <f>VLOOKUP($B$11:$B$1115,'RECURSOS DE ESFUERZO PROPIO_DEF'!$B$10:$M$1114,12,FALSE)</f>
        <v>27230069</v>
      </c>
      <c r="O397" s="54">
        <f t="shared" si="25"/>
        <v>2434206920.75</v>
      </c>
      <c r="P397" s="41">
        <v>340</v>
      </c>
      <c r="Q397" s="17">
        <f t="shared" si="26"/>
        <v>175606013.62472233</v>
      </c>
      <c r="R397" s="19">
        <f t="shared" si="27"/>
        <v>43901503.406180583</v>
      </c>
      <c r="S397" s="69"/>
      <c r="T397" s="60"/>
    </row>
    <row r="398" spans="1:20" ht="12.75" x14ac:dyDescent="0.2">
      <c r="A398" s="56" t="s">
        <v>2188</v>
      </c>
      <c r="B398" s="31" t="s">
        <v>750</v>
      </c>
      <c r="C398" s="23" t="s">
        <v>702</v>
      </c>
      <c r="D398" s="23" t="s">
        <v>751</v>
      </c>
      <c r="E398" s="48" t="s">
        <v>2162</v>
      </c>
      <c r="F398" s="26">
        <f>VLOOKUP($B$11:$B$1115,[1]Hoja2!$A$2:$P$1115,16,FALSE)</f>
        <v>29993</v>
      </c>
      <c r="G398" s="107">
        <v>541842.80193477601</v>
      </c>
      <c r="H398" s="51">
        <f t="shared" si="24"/>
        <v>16251491159</v>
      </c>
      <c r="I398" s="108">
        <v>6963576862</v>
      </c>
      <c r="J398" s="62">
        <v>0</v>
      </c>
      <c r="K398" s="63">
        <f>VLOOKUP($B$11:$B$1115,'RECURSOS DE ESFUERZO PROPIO_DEF'!$B$10:$H$1114,7,FALSE)</f>
        <v>132160576</v>
      </c>
      <c r="L398" s="45">
        <f>VLOOKUP($B$11:$B$1115,'RECURSOS DE ESFUERZO PROPIO_DEF'!$B$10:$I$1114,8,FALSE)</f>
        <v>0</v>
      </c>
      <c r="M398" s="63">
        <f>VLOOKUP($B$11:$B$1115,'RECURSOS DE ESFUERZO PROPIO_DEF'!$B$10:$M$1114,9,FALSE)</f>
        <v>0</v>
      </c>
      <c r="N398" s="63">
        <f>VLOOKUP($B$11:$B$1115,'RECURSOS DE ESFUERZO PROPIO_DEF'!$B$10:$M$1114,12,FALSE)</f>
        <v>683078070</v>
      </c>
      <c r="O398" s="54">
        <f t="shared" si="25"/>
        <v>8472675651</v>
      </c>
      <c r="P398" s="41">
        <v>827</v>
      </c>
      <c r="Q398" s="17">
        <f t="shared" si="26"/>
        <v>448103997.20005977</v>
      </c>
      <c r="R398" s="19">
        <f t="shared" si="27"/>
        <v>112025999.30001494</v>
      </c>
      <c r="S398" s="69"/>
      <c r="T398" s="60"/>
    </row>
    <row r="399" spans="1:20" ht="12.75" x14ac:dyDescent="0.2">
      <c r="A399" s="56" t="s">
        <v>2188</v>
      </c>
      <c r="B399" s="31" t="s">
        <v>752</v>
      </c>
      <c r="C399" s="23" t="s">
        <v>702</v>
      </c>
      <c r="D399" s="23" t="s">
        <v>753</v>
      </c>
      <c r="E399" s="48" t="s">
        <v>2162</v>
      </c>
      <c r="F399" s="26">
        <f>VLOOKUP($B$11:$B$1115,[1]Hoja2!$A$2:$P$1115,16,FALSE)</f>
        <v>21326</v>
      </c>
      <c r="G399" s="107">
        <v>534754.0045564163</v>
      </c>
      <c r="H399" s="51">
        <f t="shared" si="24"/>
        <v>11404163902</v>
      </c>
      <c r="I399" s="108">
        <v>5129161958</v>
      </c>
      <c r="J399" s="62">
        <v>0</v>
      </c>
      <c r="K399" s="63">
        <f>VLOOKUP($B$11:$B$1115,'RECURSOS DE ESFUERZO PROPIO_DEF'!$B$10:$H$1114,7,FALSE)</f>
        <v>78974985</v>
      </c>
      <c r="L399" s="45">
        <f>VLOOKUP($B$11:$B$1115,'RECURSOS DE ESFUERZO PROPIO_DEF'!$B$10:$I$1114,8,FALSE)</f>
        <v>0</v>
      </c>
      <c r="M399" s="63">
        <f>VLOOKUP($B$11:$B$1115,'RECURSOS DE ESFUERZO PROPIO_DEF'!$B$10:$M$1114,9,FALSE)</f>
        <v>0</v>
      </c>
      <c r="N399" s="63">
        <f>VLOOKUP($B$11:$B$1115,'RECURSOS DE ESFUERZO PROPIO_DEF'!$B$10:$M$1114,12,FALSE)</f>
        <v>75745827</v>
      </c>
      <c r="O399" s="54">
        <f t="shared" si="25"/>
        <v>6120281132</v>
      </c>
      <c r="P399" s="41">
        <v>1150</v>
      </c>
      <c r="Q399" s="17">
        <f t="shared" si="26"/>
        <v>614967105.23987877</v>
      </c>
      <c r="R399" s="19">
        <f t="shared" si="27"/>
        <v>153741776.30996969</v>
      </c>
      <c r="S399" s="69"/>
      <c r="T399" s="60"/>
    </row>
    <row r="400" spans="1:20" ht="12.75" x14ac:dyDescent="0.2">
      <c r="A400" s="56" t="s">
        <v>2188</v>
      </c>
      <c r="B400" s="31" t="s">
        <v>754</v>
      </c>
      <c r="C400" s="23" t="s">
        <v>702</v>
      </c>
      <c r="D400" s="23" t="s">
        <v>755</v>
      </c>
      <c r="E400" s="48" t="s">
        <v>2162</v>
      </c>
      <c r="F400" s="26">
        <f>VLOOKUP($B$11:$B$1115,[1]Hoja2!$A$2:$P$1115,16,FALSE)</f>
        <v>15312</v>
      </c>
      <c r="G400" s="107">
        <v>512348.41126426047</v>
      </c>
      <c r="H400" s="51">
        <f t="shared" si="24"/>
        <v>7845078874</v>
      </c>
      <c r="I400" s="108">
        <v>1048037299</v>
      </c>
      <c r="J400" s="62">
        <v>0</v>
      </c>
      <c r="K400" s="63">
        <f>VLOOKUP($B$11:$B$1115,'RECURSOS DE ESFUERZO PROPIO_DEF'!$B$10:$H$1114,7,FALSE)</f>
        <v>20648152</v>
      </c>
      <c r="L400" s="45">
        <f>VLOOKUP($B$11:$B$1115,'RECURSOS DE ESFUERZO PROPIO_DEF'!$B$10:$I$1114,8,FALSE)</f>
        <v>0</v>
      </c>
      <c r="M400" s="63">
        <f>VLOOKUP($B$11:$B$1115,'RECURSOS DE ESFUERZO PROPIO_DEF'!$B$10:$M$1114,9,FALSE)</f>
        <v>0</v>
      </c>
      <c r="N400" s="63">
        <f>VLOOKUP($B$11:$B$1115,'RECURSOS DE ESFUERZO PROPIO_DEF'!$B$10:$M$1114,12,FALSE)</f>
        <v>735975264</v>
      </c>
      <c r="O400" s="54">
        <f t="shared" si="25"/>
        <v>6040418159</v>
      </c>
      <c r="P400" s="41">
        <v>72</v>
      </c>
      <c r="Q400" s="17">
        <f t="shared" si="26"/>
        <v>36889085.611026756</v>
      </c>
      <c r="R400" s="19">
        <f t="shared" si="27"/>
        <v>9222271.4027566891</v>
      </c>
      <c r="S400" s="69"/>
      <c r="T400" s="60"/>
    </row>
    <row r="401" spans="1:20" ht="12.75" x14ac:dyDescent="0.2">
      <c r="A401" s="56" t="s">
        <v>2188</v>
      </c>
      <c r="B401" s="31" t="s">
        <v>756</v>
      </c>
      <c r="C401" s="23" t="s">
        <v>702</v>
      </c>
      <c r="D401" s="23" t="s">
        <v>757</v>
      </c>
      <c r="E401" s="48" t="s">
        <v>2162</v>
      </c>
      <c r="F401" s="26">
        <f>VLOOKUP($B$11:$B$1115,[1]Hoja2!$A$2:$P$1115,16,FALSE)</f>
        <v>9250</v>
      </c>
      <c r="G401" s="107">
        <v>622353.56147214537</v>
      </c>
      <c r="H401" s="51">
        <f t="shared" si="24"/>
        <v>5756770444</v>
      </c>
      <c r="I401" s="108">
        <v>2522877019</v>
      </c>
      <c r="J401" s="62">
        <v>0</v>
      </c>
      <c r="K401" s="63">
        <f>VLOOKUP($B$11:$B$1115,'RECURSOS DE ESFUERZO PROPIO_DEF'!$B$10:$H$1114,7,FALSE)</f>
        <v>61675807.777777776</v>
      </c>
      <c r="L401" s="45">
        <f>VLOOKUP($B$11:$B$1115,'RECURSOS DE ESFUERZO PROPIO_DEF'!$B$10:$I$1114,8,FALSE)</f>
        <v>0</v>
      </c>
      <c r="M401" s="63">
        <f>VLOOKUP($B$11:$B$1115,'RECURSOS DE ESFUERZO PROPIO_DEF'!$B$10:$M$1114,9,FALSE)</f>
        <v>0</v>
      </c>
      <c r="N401" s="63">
        <f>VLOOKUP($B$11:$B$1115,'RECURSOS DE ESFUERZO PROPIO_DEF'!$B$10:$M$1114,12,FALSE)</f>
        <v>434657687</v>
      </c>
      <c r="O401" s="54">
        <f t="shared" si="25"/>
        <v>2737559930.2222223</v>
      </c>
      <c r="P401" s="41">
        <v>120</v>
      </c>
      <c r="Q401" s="17">
        <f t="shared" si="26"/>
        <v>74682427.376657441</v>
      </c>
      <c r="R401" s="19">
        <f t="shared" si="27"/>
        <v>18670606.84416436</v>
      </c>
      <c r="S401" s="69"/>
      <c r="T401" s="60"/>
    </row>
    <row r="402" spans="1:20" ht="12.75" x14ac:dyDescent="0.2">
      <c r="A402" s="56" t="s">
        <v>2188</v>
      </c>
      <c r="B402" s="31" t="s">
        <v>758</v>
      </c>
      <c r="C402" s="23" t="s">
        <v>702</v>
      </c>
      <c r="D402" s="23" t="s">
        <v>759</v>
      </c>
      <c r="E402" s="48" t="s">
        <v>2162</v>
      </c>
      <c r="F402" s="26">
        <f>VLOOKUP($B$11:$B$1115,[1]Hoja2!$A$2:$P$1115,16,FALSE)</f>
        <v>9504</v>
      </c>
      <c r="G402" s="107">
        <v>643934.40891086566</v>
      </c>
      <c r="H402" s="51">
        <f t="shared" si="24"/>
        <v>6119952623</v>
      </c>
      <c r="I402" s="108">
        <v>2023933612</v>
      </c>
      <c r="J402" s="62">
        <v>0</v>
      </c>
      <c r="K402" s="63">
        <f>VLOOKUP($B$11:$B$1115,'RECURSOS DE ESFUERZO PROPIO_DEF'!$B$10:$H$1114,7,FALSE)</f>
        <v>26789630</v>
      </c>
      <c r="L402" s="45">
        <f>VLOOKUP($B$11:$B$1115,'RECURSOS DE ESFUERZO PROPIO_DEF'!$B$10:$I$1114,8,FALSE)</f>
        <v>0</v>
      </c>
      <c r="M402" s="63">
        <f>VLOOKUP($B$11:$B$1115,'RECURSOS DE ESFUERZO PROPIO_DEF'!$B$10:$M$1114,9,FALSE)</f>
        <v>0</v>
      </c>
      <c r="N402" s="63">
        <f>VLOOKUP($B$11:$B$1115,'RECURSOS DE ESFUERZO PROPIO_DEF'!$B$10:$M$1114,12,FALSE)</f>
        <v>22306873</v>
      </c>
      <c r="O402" s="54">
        <f t="shared" si="25"/>
        <v>4046922508</v>
      </c>
      <c r="P402" s="41">
        <v>123</v>
      </c>
      <c r="Q402" s="17">
        <f t="shared" si="26"/>
        <v>79203932.296036482</v>
      </c>
      <c r="R402" s="19">
        <f t="shared" si="27"/>
        <v>19800983.07400912</v>
      </c>
      <c r="S402" s="69"/>
      <c r="T402" s="60"/>
    </row>
    <row r="403" spans="1:20" ht="12.75" x14ac:dyDescent="0.2">
      <c r="A403" s="56" t="s">
        <v>2188</v>
      </c>
      <c r="B403" s="31" t="s">
        <v>760</v>
      </c>
      <c r="C403" s="23" t="s">
        <v>702</v>
      </c>
      <c r="D403" s="23" t="s">
        <v>761</v>
      </c>
      <c r="E403" s="48" t="s">
        <v>2162</v>
      </c>
      <c r="F403" s="26">
        <f>VLOOKUP($B$11:$B$1115,[1]Hoja2!$A$2:$P$1115,16,FALSE)</f>
        <v>58147</v>
      </c>
      <c r="G403" s="107">
        <v>543458.29962014419</v>
      </c>
      <c r="H403" s="51">
        <f t="shared" si="24"/>
        <v>31600469749</v>
      </c>
      <c r="I403" s="108">
        <v>11717513630</v>
      </c>
      <c r="J403" s="62">
        <v>0</v>
      </c>
      <c r="K403" s="63">
        <f>VLOOKUP($B$11:$B$1115,'RECURSOS DE ESFUERZO PROPIO_DEF'!$B$10:$H$1114,7,FALSE)</f>
        <v>297469789</v>
      </c>
      <c r="L403" s="45">
        <f>VLOOKUP($B$11:$B$1115,'RECURSOS DE ESFUERZO PROPIO_DEF'!$B$10:$I$1114,8,FALSE)</f>
        <v>0</v>
      </c>
      <c r="M403" s="63">
        <f>VLOOKUP($B$11:$B$1115,'RECURSOS DE ESFUERZO PROPIO_DEF'!$B$10:$M$1114,9,FALSE)</f>
        <v>0</v>
      </c>
      <c r="N403" s="63">
        <f>VLOOKUP($B$11:$B$1115,'RECURSOS DE ESFUERZO PROPIO_DEF'!$B$10:$M$1114,12,FALSE)</f>
        <v>433643357</v>
      </c>
      <c r="O403" s="54">
        <f t="shared" si="25"/>
        <v>19151842973</v>
      </c>
      <c r="P403" s="41">
        <v>1854</v>
      </c>
      <c r="Q403" s="17">
        <f t="shared" si="26"/>
        <v>1007571687.4957473</v>
      </c>
      <c r="R403" s="19">
        <f t="shared" si="27"/>
        <v>251892921.87393683</v>
      </c>
      <c r="S403" s="69"/>
      <c r="T403" s="60"/>
    </row>
    <row r="404" spans="1:20" ht="12.75" x14ac:dyDescent="0.2">
      <c r="A404" s="56" t="s">
        <v>2188</v>
      </c>
      <c r="B404" s="31" t="s">
        <v>762</v>
      </c>
      <c r="C404" s="23" t="s">
        <v>702</v>
      </c>
      <c r="D404" s="23" t="s">
        <v>356</v>
      </c>
      <c r="E404" s="48" t="s">
        <v>2162</v>
      </c>
      <c r="F404" s="26">
        <f>VLOOKUP($B$11:$B$1115,[1]Hoja2!$A$2:$P$1115,16,FALSE)</f>
        <v>4496</v>
      </c>
      <c r="G404" s="107">
        <v>639007.45226019621</v>
      </c>
      <c r="H404" s="51">
        <f t="shared" si="24"/>
        <v>2872977506</v>
      </c>
      <c r="I404" s="108">
        <v>1108212847</v>
      </c>
      <c r="J404" s="62">
        <v>0</v>
      </c>
      <c r="K404" s="63">
        <f>VLOOKUP($B$11:$B$1115,'RECURSOS DE ESFUERZO PROPIO_DEF'!$B$10:$H$1114,7,FALSE)</f>
        <v>18007809.5</v>
      </c>
      <c r="L404" s="45">
        <f>VLOOKUP($B$11:$B$1115,'RECURSOS DE ESFUERZO PROPIO_DEF'!$B$10:$I$1114,8,FALSE)</f>
        <v>0</v>
      </c>
      <c r="M404" s="63">
        <f>VLOOKUP($B$11:$B$1115,'RECURSOS DE ESFUERZO PROPIO_DEF'!$B$10:$M$1114,9,FALSE)</f>
        <v>0</v>
      </c>
      <c r="N404" s="63">
        <f>VLOOKUP($B$11:$B$1115,'RECURSOS DE ESFUERZO PROPIO_DEF'!$B$10:$M$1114,12,FALSE)</f>
        <v>278707309</v>
      </c>
      <c r="O404" s="54">
        <f t="shared" si="25"/>
        <v>1468049540.5</v>
      </c>
      <c r="P404" s="41">
        <v>64</v>
      </c>
      <c r="Q404" s="17">
        <f t="shared" si="26"/>
        <v>40896476.944652557</v>
      </c>
      <c r="R404" s="19">
        <f t="shared" si="27"/>
        <v>10224119.236163139</v>
      </c>
      <c r="S404" s="69"/>
      <c r="T404" s="60"/>
    </row>
    <row r="405" spans="1:20" ht="12.75" x14ac:dyDescent="0.2">
      <c r="A405" s="56" t="s">
        <v>2188</v>
      </c>
      <c r="B405" s="31" t="s">
        <v>763</v>
      </c>
      <c r="C405" s="23" t="s">
        <v>702</v>
      </c>
      <c r="D405" s="23" t="s">
        <v>764</v>
      </c>
      <c r="E405" s="48" t="s">
        <v>2162</v>
      </c>
      <c r="F405" s="26">
        <f>VLOOKUP($B$11:$B$1115,[1]Hoja2!$A$2:$P$1115,16,FALSE)</f>
        <v>33029</v>
      </c>
      <c r="G405" s="107">
        <v>518881.71185912663</v>
      </c>
      <c r="H405" s="51">
        <f t="shared" si="24"/>
        <v>17138144061</v>
      </c>
      <c r="I405" s="108">
        <v>1766456432</v>
      </c>
      <c r="J405" s="62">
        <v>0</v>
      </c>
      <c r="K405" s="63">
        <f>VLOOKUP($B$11:$B$1115,'RECURSOS DE ESFUERZO PROPIO_DEF'!$B$10:$H$1114,7,FALSE)</f>
        <v>40245876</v>
      </c>
      <c r="L405" s="45">
        <f>VLOOKUP($B$11:$B$1115,'RECURSOS DE ESFUERZO PROPIO_DEF'!$B$10:$I$1114,8,FALSE)</f>
        <v>0</v>
      </c>
      <c r="M405" s="63">
        <f>VLOOKUP($B$11:$B$1115,'RECURSOS DE ESFUERZO PROPIO_DEF'!$B$10:$M$1114,9,FALSE)</f>
        <v>0</v>
      </c>
      <c r="N405" s="63">
        <f>VLOOKUP($B$11:$B$1115,'RECURSOS DE ESFUERZO PROPIO_DEF'!$B$10:$M$1114,12,FALSE)</f>
        <v>1645234303</v>
      </c>
      <c r="O405" s="54">
        <f t="shared" si="25"/>
        <v>13686207450</v>
      </c>
      <c r="P405" s="41">
        <v>155</v>
      </c>
      <c r="Q405" s="17">
        <f t="shared" si="26"/>
        <v>80426665.338164628</v>
      </c>
      <c r="R405" s="19">
        <f t="shared" si="27"/>
        <v>20106666.334541157</v>
      </c>
      <c r="S405" s="69"/>
      <c r="T405" s="60"/>
    </row>
    <row r="406" spans="1:20" ht="12.75" x14ac:dyDescent="0.2">
      <c r="A406" s="56" t="s">
        <v>2188</v>
      </c>
      <c r="B406" s="31" t="s">
        <v>765</v>
      </c>
      <c r="C406" s="23" t="s">
        <v>702</v>
      </c>
      <c r="D406" s="23" t="s">
        <v>766</v>
      </c>
      <c r="E406" s="48" t="s">
        <v>2162</v>
      </c>
      <c r="F406" s="26">
        <f>VLOOKUP($B$11:$B$1115,[1]Hoja2!$A$2:$P$1115,16,FALSE)</f>
        <v>10383</v>
      </c>
      <c r="G406" s="107">
        <v>598234.75363959686</v>
      </c>
      <c r="H406" s="51">
        <f t="shared" si="24"/>
        <v>6211471448</v>
      </c>
      <c r="I406" s="108">
        <v>1963448471</v>
      </c>
      <c r="J406" s="62">
        <v>0</v>
      </c>
      <c r="K406" s="63">
        <f>VLOOKUP($B$11:$B$1115,'RECURSOS DE ESFUERZO PROPIO_DEF'!$B$10:$H$1114,7,FALSE)</f>
        <v>30949683.333333332</v>
      </c>
      <c r="L406" s="45">
        <f>VLOOKUP($B$11:$B$1115,'RECURSOS DE ESFUERZO PROPIO_DEF'!$B$10:$I$1114,8,FALSE)</f>
        <v>0</v>
      </c>
      <c r="M406" s="63">
        <f>VLOOKUP($B$11:$B$1115,'RECURSOS DE ESFUERZO PROPIO_DEF'!$B$10:$M$1114,9,FALSE)</f>
        <v>0</v>
      </c>
      <c r="N406" s="63">
        <f>VLOOKUP($B$11:$B$1115,'RECURSOS DE ESFUERZO PROPIO_DEF'!$B$10:$M$1114,12,FALSE)</f>
        <v>255201813</v>
      </c>
      <c r="O406" s="54">
        <f t="shared" si="25"/>
        <v>3961871480.666667</v>
      </c>
      <c r="P406" s="41">
        <v>148</v>
      </c>
      <c r="Q406" s="17">
        <f t="shared" si="26"/>
        <v>88538743.538660333</v>
      </c>
      <c r="R406" s="19">
        <f t="shared" si="27"/>
        <v>22134685.884665083</v>
      </c>
      <c r="S406" s="69"/>
      <c r="T406" s="60"/>
    </row>
    <row r="407" spans="1:20" ht="12.75" x14ac:dyDescent="0.2">
      <c r="A407" s="56" t="s">
        <v>2188</v>
      </c>
      <c r="B407" s="31" t="s">
        <v>767</v>
      </c>
      <c r="C407" s="23" t="s">
        <v>702</v>
      </c>
      <c r="D407" s="23" t="s">
        <v>768</v>
      </c>
      <c r="E407" s="48" t="s">
        <v>2162</v>
      </c>
      <c r="F407" s="26">
        <f>VLOOKUP($B$11:$B$1115,[1]Hoja2!$A$2:$P$1115,16,FALSE)</f>
        <v>17139</v>
      </c>
      <c r="G407" s="107">
        <v>527428.34682838991</v>
      </c>
      <c r="H407" s="51">
        <f t="shared" si="24"/>
        <v>9039594437</v>
      </c>
      <c r="I407" s="108">
        <v>3749104172</v>
      </c>
      <c r="J407" s="62">
        <v>0</v>
      </c>
      <c r="K407" s="63">
        <f>VLOOKUP($B$11:$B$1115,'RECURSOS DE ESFUERZO PROPIO_DEF'!$B$10:$H$1114,7,FALSE)</f>
        <v>99776089</v>
      </c>
      <c r="L407" s="45">
        <f>VLOOKUP($B$11:$B$1115,'RECURSOS DE ESFUERZO PROPIO_DEF'!$B$10:$I$1114,8,FALSE)</f>
        <v>0</v>
      </c>
      <c r="M407" s="63">
        <f>VLOOKUP($B$11:$B$1115,'RECURSOS DE ESFUERZO PROPIO_DEF'!$B$10:$M$1114,9,FALSE)</f>
        <v>0</v>
      </c>
      <c r="N407" s="63">
        <f>VLOOKUP($B$11:$B$1115,'RECURSOS DE ESFUERZO PROPIO_DEF'!$B$10:$M$1114,12,FALSE)</f>
        <v>50732395</v>
      </c>
      <c r="O407" s="54">
        <f t="shared" si="25"/>
        <v>5139981781</v>
      </c>
      <c r="P407" s="41">
        <v>403</v>
      </c>
      <c r="Q407" s="17">
        <f t="shared" si="26"/>
        <v>212553623.77184114</v>
      </c>
      <c r="R407" s="19">
        <f t="shared" si="27"/>
        <v>53138405.942960285</v>
      </c>
      <c r="S407" s="69"/>
      <c r="T407" s="60"/>
    </row>
    <row r="408" spans="1:20" ht="12.75" x14ac:dyDescent="0.2">
      <c r="A408" s="56" t="s">
        <v>2188</v>
      </c>
      <c r="B408" s="31" t="s">
        <v>769</v>
      </c>
      <c r="C408" s="23" t="s">
        <v>702</v>
      </c>
      <c r="D408" s="23" t="s">
        <v>770</v>
      </c>
      <c r="E408" s="48" t="s">
        <v>2162</v>
      </c>
      <c r="F408" s="26">
        <f>VLOOKUP($B$11:$B$1115,[1]Hoja2!$A$2:$P$1115,16,FALSE)</f>
        <v>6802</v>
      </c>
      <c r="G408" s="107">
        <v>627163.77376686758</v>
      </c>
      <c r="H408" s="51">
        <f t="shared" si="24"/>
        <v>4265967990</v>
      </c>
      <c r="I408" s="108">
        <v>2091740162</v>
      </c>
      <c r="J408" s="62">
        <v>0</v>
      </c>
      <c r="K408" s="63">
        <f>VLOOKUP($B$11:$B$1115,'RECURSOS DE ESFUERZO PROPIO_DEF'!$B$10:$H$1114,7,FALSE)</f>
        <v>25521863</v>
      </c>
      <c r="L408" s="45">
        <f>VLOOKUP($B$11:$B$1115,'RECURSOS DE ESFUERZO PROPIO_DEF'!$B$10:$I$1114,8,FALSE)</f>
        <v>0</v>
      </c>
      <c r="M408" s="63">
        <f>VLOOKUP($B$11:$B$1115,'RECURSOS DE ESFUERZO PROPIO_DEF'!$B$10:$M$1114,9,FALSE)</f>
        <v>0</v>
      </c>
      <c r="N408" s="63">
        <f>VLOOKUP($B$11:$B$1115,'RECURSOS DE ESFUERZO PROPIO_DEF'!$B$10:$M$1114,12,FALSE)</f>
        <v>169507885</v>
      </c>
      <c r="O408" s="54">
        <f t="shared" si="25"/>
        <v>1979198080</v>
      </c>
      <c r="P408" s="41">
        <v>66</v>
      </c>
      <c r="Q408" s="17">
        <f t="shared" si="26"/>
        <v>41392809.068613261</v>
      </c>
      <c r="R408" s="19">
        <f t="shared" si="27"/>
        <v>10348202.267153315</v>
      </c>
      <c r="S408" s="69"/>
      <c r="T408" s="60"/>
    </row>
    <row r="409" spans="1:20" ht="12.75" x14ac:dyDescent="0.2">
      <c r="A409" s="56" t="s">
        <v>2188</v>
      </c>
      <c r="B409" s="31" t="s">
        <v>771</v>
      </c>
      <c r="C409" s="23" t="s">
        <v>702</v>
      </c>
      <c r="D409" s="23" t="s">
        <v>772</v>
      </c>
      <c r="E409" s="48" t="s">
        <v>2162</v>
      </c>
      <c r="F409" s="26">
        <f>VLOOKUP($B$11:$B$1115,[1]Hoja2!$A$2:$P$1115,16,FALSE)</f>
        <v>25781</v>
      </c>
      <c r="G409" s="107">
        <v>593575.20495396061</v>
      </c>
      <c r="H409" s="51">
        <f t="shared" si="24"/>
        <v>15302962359</v>
      </c>
      <c r="I409" s="108">
        <v>7181665731</v>
      </c>
      <c r="J409" s="62">
        <v>0</v>
      </c>
      <c r="K409" s="63">
        <f>VLOOKUP($B$11:$B$1115,'RECURSOS DE ESFUERZO PROPIO_DEF'!$B$10:$H$1114,7,FALSE)</f>
        <v>158253635</v>
      </c>
      <c r="L409" s="45">
        <f>VLOOKUP($B$11:$B$1115,'RECURSOS DE ESFUERZO PROPIO_DEF'!$B$10:$I$1114,8,FALSE)</f>
        <v>0</v>
      </c>
      <c r="M409" s="63">
        <f>VLOOKUP($B$11:$B$1115,'RECURSOS DE ESFUERZO PROPIO_DEF'!$B$10:$M$1114,9,FALSE)</f>
        <v>0</v>
      </c>
      <c r="N409" s="63">
        <f>VLOOKUP($B$11:$B$1115,'RECURSOS DE ESFUERZO PROPIO_DEF'!$B$10:$M$1114,12,FALSE)</f>
        <v>281652847</v>
      </c>
      <c r="O409" s="54">
        <f t="shared" si="25"/>
        <v>7681390146</v>
      </c>
      <c r="P409" s="41">
        <v>389</v>
      </c>
      <c r="Q409" s="17">
        <f t="shared" si="26"/>
        <v>230900754.72709069</v>
      </c>
      <c r="R409" s="19">
        <f t="shared" si="27"/>
        <v>57725188.681772672</v>
      </c>
      <c r="S409" s="69"/>
      <c r="T409" s="60"/>
    </row>
    <row r="410" spans="1:20" ht="12.75" x14ac:dyDescent="0.2">
      <c r="A410" s="56" t="s">
        <v>2188</v>
      </c>
      <c r="B410" s="31" t="s">
        <v>773</v>
      </c>
      <c r="C410" s="23" t="s">
        <v>702</v>
      </c>
      <c r="D410" s="23" t="s">
        <v>774</v>
      </c>
      <c r="E410" s="48" t="s">
        <v>2162</v>
      </c>
      <c r="F410" s="26">
        <f>VLOOKUP($B$11:$B$1115,[1]Hoja2!$A$2:$P$1115,16,FALSE)</f>
        <v>24781</v>
      </c>
      <c r="G410" s="107">
        <v>521022.66691532056</v>
      </c>
      <c r="H410" s="51">
        <f t="shared" si="24"/>
        <v>12911462709</v>
      </c>
      <c r="I410" s="108">
        <v>4304319966</v>
      </c>
      <c r="J410" s="62">
        <v>0</v>
      </c>
      <c r="K410" s="63">
        <f>VLOOKUP($B$11:$B$1115,'RECURSOS DE ESFUERZO PROPIO_DEF'!$B$10:$H$1114,7,FALSE)</f>
        <v>82315081</v>
      </c>
      <c r="L410" s="45">
        <f>VLOOKUP($B$11:$B$1115,'RECURSOS DE ESFUERZO PROPIO_DEF'!$B$10:$I$1114,8,FALSE)</f>
        <v>0</v>
      </c>
      <c r="M410" s="63">
        <f>VLOOKUP($B$11:$B$1115,'RECURSOS DE ESFUERZO PROPIO_DEF'!$B$10:$M$1114,9,FALSE)</f>
        <v>0</v>
      </c>
      <c r="N410" s="63">
        <f>VLOOKUP($B$11:$B$1115,'RECURSOS DE ESFUERZO PROPIO_DEF'!$B$10:$M$1114,12,FALSE)</f>
        <v>794182553</v>
      </c>
      <c r="O410" s="54">
        <f t="shared" si="25"/>
        <v>7730645109</v>
      </c>
      <c r="P410" s="41">
        <v>2367</v>
      </c>
      <c r="Q410" s="17">
        <f t="shared" si="26"/>
        <v>1233260652.5885637</v>
      </c>
      <c r="R410" s="19">
        <f t="shared" si="27"/>
        <v>308315163.14714092</v>
      </c>
      <c r="S410" s="69"/>
      <c r="T410" s="60"/>
    </row>
    <row r="411" spans="1:20" ht="12.75" x14ac:dyDescent="0.2">
      <c r="A411" s="56" t="s">
        <v>2188</v>
      </c>
      <c r="B411" s="31" t="s">
        <v>775</v>
      </c>
      <c r="C411" s="23" t="s">
        <v>702</v>
      </c>
      <c r="D411" s="23" t="s">
        <v>776</v>
      </c>
      <c r="E411" s="48" t="s">
        <v>2162</v>
      </c>
      <c r="F411" s="26">
        <f>VLOOKUP($B$11:$B$1115,[1]Hoja2!$A$2:$P$1115,16,FALSE)</f>
        <v>28138</v>
      </c>
      <c r="G411" s="107">
        <v>486754.0534483082</v>
      </c>
      <c r="H411" s="51">
        <f t="shared" si="24"/>
        <v>13696285556</v>
      </c>
      <c r="I411" s="108">
        <v>691786935</v>
      </c>
      <c r="J411" s="62">
        <v>0</v>
      </c>
      <c r="K411" s="63">
        <f>VLOOKUP($B$11:$B$1115,'RECURSOS DE ESFUERZO PROPIO_DEF'!$B$10:$H$1114,7,FALSE)</f>
        <v>26454299</v>
      </c>
      <c r="L411" s="45">
        <f>VLOOKUP($B$11:$B$1115,'RECURSOS DE ESFUERZO PROPIO_DEF'!$B$10:$I$1114,8,FALSE)</f>
        <v>0</v>
      </c>
      <c r="M411" s="63">
        <f>VLOOKUP($B$11:$B$1115,'RECURSOS DE ESFUERZO PROPIO_DEF'!$B$10:$M$1114,9,FALSE)</f>
        <v>0</v>
      </c>
      <c r="N411" s="63">
        <f>VLOOKUP($B$11:$B$1115,'RECURSOS DE ESFUERZO PROPIO_DEF'!$B$10:$M$1114,12,FALSE)</f>
        <v>555913800</v>
      </c>
      <c r="O411" s="54">
        <f t="shared" si="25"/>
        <v>12422130522</v>
      </c>
      <c r="P411" s="41">
        <v>2</v>
      </c>
      <c r="Q411" s="17">
        <f t="shared" si="26"/>
        <v>973508.1068966164</v>
      </c>
      <c r="R411" s="19">
        <f t="shared" si="27"/>
        <v>243377.0267241541</v>
      </c>
      <c r="S411" s="69"/>
      <c r="T411" s="60"/>
    </row>
    <row r="412" spans="1:20" ht="12.75" x14ac:dyDescent="0.2">
      <c r="A412" s="56" t="s">
        <v>2188</v>
      </c>
      <c r="B412" s="31" t="s">
        <v>777</v>
      </c>
      <c r="C412" s="23" t="s">
        <v>702</v>
      </c>
      <c r="D412" s="23" t="s">
        <v>778</v>
      </c>
      <c r="E412" s="48" t="s">
        <v>2162</v>
      </c>
      <c r="F412" s="26">
        <f>VLOOKUP($B$11:$B$1115,[1]Hoja2!$A$2:$P$1115,16,FALSE)</f>
        <v>17409</v>
      </c>
      <c r="G412" s="107">
        <v>502418.19346843963</v>
      </c>
      <c r="H412" s="51">
        <f t="shared" si="24"/>
        <v>8746598331</v>
      </c>
      <c r="I412" s="108">
        <v>1249340076</v>
      </c>
      <c r="J412" s="62">
        <v>0</v>
      </c>
      <c r="K412" s="63">
        <f>VLOOKUP($B$11:$B$1115,'RECURSOS DE ESFUERZO PROPIO_DEF'!$B$10:$H$1114,7,FALSE)</f>
        <v>24581513</v>
      </c>
      <c r="L412" s="45">
        <f>VLOOKUP($B$11:$B$1115,'RECURSOS DE ESFUERZO PROPIO_DEF'!$B$10:$I$1114,8,FALSE)</f>
        <v>0</v>
      </c>
      <c r="M412" s="63">
        <f>VLOOKUP($B$11:$B$1115,'RECURSOS DE ESFUERZO PROPIO_DEF'!$B$10:$M$1114,9,FALSE)</f>
        <v>0</v>
      </c>
      <c r="N412" s="63">
        <f>VLOOKUP($B$11:$B$1115,'RECURSOS DE ESFUERZO PROPIO_DEF'!$B$10:$M$1114,12,FALSE)</f>
        <v>317701829</v>
      </c>
      <c r="O412" s="54">
        <f t="shared" si="25"/>
        <v>7154974913</v>
      </c>
      <c r="P412" s="41">
        <v>81</v>
      </c>
      <c r="Q412" s="17">
        <f t="shared" si="26"/>
        <v>40695873.67094361</v>
      </c>
      <c r="R412" s="19">
        <f t="shared" si="27"/>
        <v>10173968.417735903</v>
      </c>
      <c r="S412" s="69"/>
      <c r="T412" s="60"/>
    </row>
    <row r="413" spans="1:20" ht="12.75" x14ac:dyDescent="0.2">
      <c r="A413" s="56" t="s">
        <v>2188</v>
      </c>
      <c r="B413" s="31" t="s">
        <v>779</v>
      </c>
      <c r="C413" s="23" t="s">
        <v>702</v>
      </c>
      <c r="D413" s="23" t="s">
        <v>780</v>
      </c>
      <c r="E413" s="48" t="s">
        <v>2162</v>
      </c>
      <c r="F413" s="26">
        <f>VLOOKUP($B$11:$B$1115,[1]Hoja2!$A$2:$P$1115,16,FALSE)</f>
        <v>8968</v>
      </c>
      <c r="G413" s="107">
        <v>567714.56548568804</v>
      </c>
      <c r="H413" s="51">
        <f t="shared" si="24"/>
        <v>5091264224</v>
      </c>
      <c r="I413" s="108">
        <v>2335116708</v>
      </c>
      <c r="J413" s="62">
        <v>0</v>
      </c>
      <c r="K413" s="63">
        <f>VLOOKUP($B$11:$B$1115,'RECURSOS DE ESFUERZO PROPIO_DEF'!$B$10:$H$1114,7,FALSE)</f>
        <v>28946751</v>
      </c>
      <c r="L413" s="45">
        <f>VLOOKUP($B$11:$B$1115,'RECURSOS DE ESFUERZO PROPIO_DEF'!$B$10:$I$1114,8,FALSE)</f>
        <v>0</v>
      </c>
      <c r="M413" s="63">
        <f>VLOOKUP($B$11:$B$1115,'RECURSOS DE ESFUERZO PROPIO_DEF'!$B$10:$M$1114,9,FALSE)</f>
        <v>0</v>
      </c>
      <c r="N413" s="63">
        <f>VLOOKUP($B$11:$B$1115,'RECURSOS DE ESFUERZO PROPIO_DEF'!$B$10:$M$1114,12,FALSE)</f>
        <v>1516082</v>
      </c>
      <c r="O413" s="54">
        <f t="shared" si="25"/>
        <v>2725684683</v>
      </c>
      <c r="P413" s="41">
        <v>333</v>
      </c>
      <c r="Q413" s="17">
        <f t="shared" si="26"/>
        <v>189048950.30673411</v>
      </c>
      <c r="R413" s="19">
        <f t="shared" si="27"/>
        <v>47262237.576683529</v>
      </c>
      <c r="S413" s="69"/>
      <c r="T413" s="60"/>
    </row>
    <row r="414" spans="1:20" ht="12.75" x14ac:dyDescent="0.2">
      <c r="A414" s="56" t="s">
        <v>2189</v>
      </c>
      <c r="B414" s="31" t="s">
        <v>781</v>
      </c>
      <c r="C414" s="23" t="s">
        <v>782</v>
      </c>
      <c r="D414" s="23" t="s">
        <v>783</v>
      </c>
      <c r="E414" s="48" t="s">
        <v>2163</v>
      </c>
      <c r="F414" s="26">
        <f>VLOOKUP($B$11:$B$1115,[1]Hoja2!$A$2:$P$1115,16,FALSE)</f>
        <v>292725</v>
      </c>
      <c r="G414" s="107">
        <v>573995.41576905618</v>
      </c>
      <c r="H414" s="51">
        <f t="shared" si="24"/>
        <v>168022808081</v>
      </c>
      <c r="I414" s="108">
        <v>58396577208</v>
      </c>
      <c r="J414" s="62">
        <v>0</v>
      </c>
      <c r="K414" s="63">
        <f>VLOOKUP($B$11:$B$1115,'RECURSOS DE ESFUERZO PROPIO_DEF'!$B$10:$H$1114,7,FALSE)</f>
        <v>1352323844</v>
      </c>
      <c r="L414" s="45">
        <f>VLOOKUP($B$11:$B$1115,'RECURSOS DE ESFUERZO PROPIO_DEF'!$B$10:$I$1114,8,FALSE)</f>
        <v>0</v>
      </c>
      <c r="M414" s="63">
        <f>VLOOKUP($B$11:$B$1115,'RECURSOS DE ESFUERZO PROPIO_DEF'!$B$10:$M$1114,9,FALSE)</f>
        <v>105459201</v>
      </c>
      <c r="N414" s="63">
        <f>VLOOKUP($B$11:$B$1115,'RECURSOS DE ESFUERZO PROPIO_DEF'!$B$10:$M$1114,12,FALSE)</f>
        <v>5048678313</v>
      </c>
      <c r="O414" s="54">
        <f t="shared" si="25"/>
        <v>103119769515</v>
      </c>
      <c r="P414" s="41">
        <v>6069</v>
      </c>
      <c r="Q414" s="17">
        <f t="shared" si="26"/>
        <v>3483578178.302402</v>
      </c>
      <c r="R414" s="19">
        <f t="shared" si="27"/>
        <v>870894544.5756005</v>
      </c>
      <c r="S414" s="69"/>
      <c r="T414" s="60"/>
    </row>
    <row r="415" spans="1:20" ht="12.75" x14ac:dyDescent="0.2">
      <c r="A415" s="56" t="s">
        <v>2189</v>
      </c>
      <c r="B415" s="31" t="s">
        <v>784</v>
      </c>
      <c r="C415" s="23" t="s">
        <v>782</v>
      </c>
      <c r="D415" s="23" t="s">
        <v>785</v>
      </c>
      <c r="E415" s="48" t="s">
        <v>2162</v>
      </c>
      <c r="F415" s="26">
        <f>VLOOKUP($B$11:$B$1115,[1]Hoja2!$A$2:$P$1115,16,FALSE)</f>
        <v>68614</v>
      </c>
      <c r="G415" s="107">
        <v>533191.99211741961</v>
      </c>
      <c r="H415" s="51">
        <f t="shared" si="24"/>
        <v>36584435348</v>
      </c>
      <c r="I415" s="108">
        <v>17348398061</v>
      </c>
      <c r="J415" s="62">
        <v>0</v>
      </c>
      <c r="K415" s="63">
        <f>VLOOKUP($B$11:$B$1115,'RECURSOS DE ESFUERZO PROPIO_DEF'!$B$10:$H$1114,7,FALSE)</f>
        <v>318775213</v>
      </c>
      <c r="L415" s="45">
        <f>VLOOKUP($B$11:$B$1115,'RECURSOS DE ESFUERZO PROPIO_DEF'!$B$10:$I$1114,8,FALSE)</f>
        <v>0</v>
      </c>
      <c r="M415" s="63">
        <f>VLOOKUP($B$11:$B$1115,'RECURSOS DE ESFUERZO PROPIO_DEF'!$B$10:$M$1114,9,FALSE)</f>
        <v>0</v>
      </c>
      <c r="N415" s="63">
        <f>VLOOKUP($B$11:$B$1115,'RECURSOS DE ESFUERZO PROPIO_DEF'!$B$10:$M$1114,12,FALSE)</f>
        <v>1587001146</v>
      </c>
      <c r="O415" s="54">
        <f t="shared" si="25"/>
        <v>17330260928</v>
      </c>
      <c r="P415" s="41">
        <v>3357</v>
      </c>
      <c r="Q415" s="17">
        <f t="shared" si="26"/>
        <v>1789925517.5381777</v>
      </c>
      <c r="R415" s="19">
        <f t="shared" si="27"/>
        <v>447481379.38454443</v>
      </c>
      <c r="S415" s="69"/>
      <c r="T415" s="60"/>
    </row>
    <row r="416" spans="1:20" ht="12.75" x14ac:dyDescent="0.2">
      <c r="A416" s="56" t="s">
        <v>2189</v>
      </c>
      <c r="B416" s="31" t="s">
        <v>786</v>
      </c>
      <c r="C416" s="23" t="s">
        <v>782</v>
      </c>
      <c r="D416" s="23" t="s">
        <v>787</v>
      </c>
      <c r="E416" s="48" t="s">
        <v>2162</v>
      </c>
      <c r="F416" s="26">
        <f>VLOOKUP($B$11:$B$1115,[1]Hoja2!$A$2:$P$1115,16,FALSE)</f>
        <v>50525</v>
      </c>
      <c r="G416" s="107">
        <v>508954.77240969194</v>
      </c>
      <c r="H416" s="51">
        <f t="shared" si="24"/>
        <v>25714939876</v>
      </c>
      <c r="I416" s="108">
        <v>11210160318</v>
      </c>
      <c r="J416" s="62">
        <v>0</v>
      </c>
      <c r="K416" s="63">
        <f>VLOOKUP($B$11:$B$1115,'RECURSOS DE ESFUERZO PROPIO_DEF'!$B$10:$H$1114,7,FALSE)</f>
        <v>141659507</v>
      </c>
      <c r="L416" s="45">
        <f>VLOOKUP($B$11:$B$1115,'RECURSOS DE ESFUERZO PROPIO_DEF'!$B$10:$I$1114,8,FALSE)</f>
        <v>0</v>
      </c>
      <c r="M416" s="63">
        <f>VLOOKUP($B$11:$B$1115,'RECURSOS DE ESFUERZO PROPIO_DEF'!$B$10:$M$1114,9,FALSE)</f>
        <v>0</v>
      </c>
      <c r="N416" s="63">
        <f>VLOOKUP($B$11:$B$1115,'RECURSOS DE ESFUERZO PROPIO_DEF'!$B$10:$M$1114,12,FALSE)</f>
        <v>930134523</v>
      </c>
      <c r="O416" s="54">
        <f t="shared" si="25"/>
        <v>13432985528</v>
      </c>
      <c r="P416" s="41">
        <v>1633</v>
      </c>
      <c r="Q416" s="17">
        <f t="shared" si="26"/>
        <v>831123143.34502697</v>
      </c>
      <c r="R416" s="19">
        <f t="shared" si="27"/>
        <v>207780785.83625674</v>
      </c>
      <c r="S416" s="69"/>
      <c r="T416" s="60"/>
    </row>
    <row r="417" spans="1:20" ht="12.75" x14ac:dyDescent="0.2">
      <c r="A417" s="56" t="s">
        <v>2189</v>
      </c>
      <c r="B417" s="31" t="s">
        <v>788</v>
      </c>
      <c r="C417" s="23" t="s">
        <v>782</v>
      </c>
      <c r="D417" s="23" t="s">
        <v>789</v>
      </c>
      <c r="E417" s="48" t="s">
        <v>2162</v>
      </c>
      <c r="F417" s="26">
        <f>VLOOKUP($B$11:$B$1115,[1]Hoja2!$A$2:$P$1115,16,FALSE)</f>
        <v>18819</v>
      </c>
      <c r="G417" s="107">
        <v>496678.06615762942</v>
      </c>
      <c r="H417" s="51">
        <f t="shared" si="24"/>
        <v>9346984528</v>
      </c>
      <c r="I417" s="108">
        <v>5088032007</v>
      </c>
      <c r="J417" s="62">
        <v>0</v>
      </c>
      <c r="K417" s="63">
        <f>VLOOKUP($B$11:$B$1115,'RECURSOS DE ESFUERZO PROPIO_DEF'!$B$10:$H$1114,7,FALSE)</f>
        <v>63034977</v>
      </c>
      <c r="L417" s="45">
        <f>VLOOKUP($B$11:$B$1115,'RECURSOS DE ESFUERZO PROPIO_DEF'!$B$10:$I$1114,8,FALSE)</f>
        <v>0</v>
      </c>
      <c r="M417" s="63">
        <f>VLOOKUP($B$11:$B$1115,'RECURSOS DE ESFUERZO PROPIO_DEF'!$B$10:$M$1114,9,FALSE)</f>
        <v>0</v>
      </c>
      <c r="N417" s="63">
        <f>VLOOKUP($B$11:$B$1115,'RECURSOS DE ESFUERZO PROPIO_DEF'!$B$10:$M$1114,12,FALSE)</f>
        <v>155321404</v>
      </c>
      <c r="O417" s="54">
        <f t="shared" si="25"/>
        <v>4040596140</v>
      </c>
      <c r="P417" s="41">
        <v>1211</v>
      </c>
      <c r="Q417" s="17">
        <f t="shared" si="26"/>
        <v>601477138.11688924</v>
      </c>
      <c r="R417" s="19">
        <f t="shared" si="27"/>
        <v>150369284.52922231</v>
      </c>
      <c r="S417" s="69"/>
      <c r="T417" s="60"/>
    </row>
    <row r="418" spans="1:20" ht="12.75" x14ac:dyDescent="0.2">
      <c r="A418" s="56" t="s">
        <v>2189</v>
      </c>
      <c r="B418" s="31" t="s">
        <v>790</v>
      </c>
      <c r="C418" s="23" t="s">
        <v>782</v>
      </c>
      <c r="D418" s="23" t="s">
        <v>791</v>
      </c>
      <c r="E418" s="48" t="s">
        <v>2162</v>
      </c>
      <c r="F418" s="26">
        <f>VLOOKUP($B$11:$B$1115,[1]Hoja2!$A$2:$P$1115,16,FALSE)</f>
        <v>14100</v>
      </c>
      <c r="G418" s="107">
        <v>493498.80739864573</v>
      </c>
      <c r="H418" s="51">
        <f t="shared" si="24"/>
        <v>6958333185</v>
      </c>
      <c r="I418" s="108">
        <v>3244219970</v>
      </c>
      <c r="J418" s="62">
        <v>0</v>
      </c>
      <c r="K418" s="63">
        <f>VLOOKUP($B$11:$B$1115,'RECURSOS DE ESFUERZO PROPIO_DEF'!$B$10:$H$1114,7,FALSE)</f>
        <v>42871402</v>
      </c>
      <c r="L418" s="45">
        <f>VLOOKUP($B$11:$B$1115,'RECURSOS DE ESFUERZO PROPIO_DEF'!$B$10:$I$1114,8,FALSE)</f>
        <v>0</v>
      </c>
      <c r="M418" s="63">
        <f>VLOOKUP($B$11:$B$1115,'RECURSOS DE ESFUERZO PROPIO_DEF'!$B$10:$M$1114,9,FALSE)</f>
        <v>0</v>
      </c>
      <c r="N418" s="63">
        <f>VLOOKUP($B$11:$B$1115,'RECURSOS DE ESFUERZO PROPIO_DEF'!$B$10:$M$1114,12,FALSE)</f>
        <v>167397872</v>
      </c>
      <c r="O418" s="54">
        <f t="shared" si="25"/>
        <v>3503843941</v>
      </c>
      <c r="P418" s="41">
        <v>659</v>
      </c>
      <c r="Q418" s="17">
        <f t="shared" si="26"/>
        <v>325215714.07570755</v>
      </c>
      <c r="R418" s="19">
        <f t="shared" si="27"/>
        <v>81303928.518926889</v>
      </c>
      <c r="S418" s="69"/>
      <c r="T418" s="60"/>
    </row>
    <row r="419" spans="1:20" ht="12.75" x14ac:dyDescent="0.2">
      <c r="A419" s="56" t="s">
        <v>2189</v>
      </c>
      <c r="B419" s="31" t="s">
        <v>792</v>
      </c>
      <c r="C419" s="23" t="s">
        <v>782</v>
      </c>
      <c r="D419" s="23" t="s">
        <v>793</v>
      </c>
      <c r="E419" s="48" t="s">
        <v>2162</v>
      </c>
      <c r="F419" s="26">
        <f>VLOOKUP($B$11:$B$1115,[1]Hoja2!$A$2:$P$1115,16,FALSE)</f>
        <v>31326</v>
      </c>
      <c r="G419" s="107">
        <v>495261.96042078186</v>
      </c>
      <c r="H419" s="51">
        <f t="shared" si="24"/>
        <v>15514576173</v>
      </c>
      <c r="I419" s="108">
        <v>6575359237</v>
      </c>
      <c r="J419" s="62">
        <v>0</v>
      </c>
      <c r="K419" s="63">
        <f>VLOOKUP($B$11:$B$1115,'RECURSOS DE ESFUERZO PROPIO_DEF'!$B$10:$H$1114,7,FALSE)</f>
        <v>124789280</v>
      </c>
      <c r="L419" s="45">
        <f>VLOOKUP($B$11:$B$1115,'RECURSOS DE ESFUERZO PROPIO_DEF'!$B$10:$I$1114,8,FALSE)</f>
        <v>0</v>
      </c>
      <c r="M419" s="63">
        <f>VLOOKUP($B$11:$B$1115,'RECURSOS DE ESFUERZO PROPIO_DEF'!$B$10:$M$1114,9,FALSE)</f>
        <v>0</v>
      </c>
      <c r="N419" s="63">
        <f>VLOOKUP($B$11:$B$1115,'RECURSOS DE ESFUERZO PROPIO_DEF'!$B$10:$M$1114,12,FALSE)</f>
        <v>299819730</v>
      </c>
      <c r="O419" s="54">
        <f t="shared" si="25"/>
        <v>8514607926</v>
      </c>
      <c r="P419" s="41">
        <v>1544</v>
      </c>
      <c r="Q419" s="17">
        <f t="shared" si="26"/>
        <v>764684466.88968718</v>
      </c>
      <c r="R419" s="19">
        <f t="shared" si="27"/>
        <v>191171116.7224218</v>
      </c>
      <c r="S419" s="69"/>
      <c r="T419" s="60"/>
    </row>
    <row r="420" spans="1:20" ht="12.75" x14ac:dyDescent="0.2">
      <c r="A420" s="56" t="s">
        <v>2189</v>
      </c>
      <c r="B420" s="31" t="s">
        <v>794</v>
      </c>
      <c r="C420" s="23" t="s">
        <v>782</v>
      </c>
      <c r="D420" s="23" t="s">
        <v>795</v>
      </c>
      <c r="E420" s="48" t="s">
        <v>2162</v>
      </c>
      <c r="F420" s="26">
        <f>VLOOKUP($B$11:$B$1115,[1]Hoja2!$A$2:$P$1115,16,FALSE)</f>
        <v>35115</v>
      </c>
      <c r="G420" s="107">
        <v>509614.74015330931</v>
      </c>
      <c r="H420" s="51">
        <f t="shared" si="24"/>
        <v>17895121601</v>
      </c>
      <c r="I420" s="108">
        <v>8193941387</v>
      </c>
      <c r="J420" s="62">
        <v>0</v>
      </c>
      <c r="K420" s="63">
        <f>VLOOKUP($B$11:$B$1115,'RECURSOS DE ESFUERZO PROPIO_DEF'!$B$10:$H$1114,7,FALSE)</f>
        <v>201272398.33333331</v>
      </c>
      <c r="L420" s="45">
        <f>VLOOKUP($B$11:$B$1115,'RECURSOS DE ESFUERZO PROPIO_DEF'!$B$10:$I$1114,8,FALSE)</f>
        <v>0</v>
      </c>
      <c r="M420" s="63">
        <f>VLOOKUP($B$11:$B$1115,'RECURSOS DE ESFUERZO PROPIO_DEF'!$B$10:$M$1114,9,FALSE)</f>
        <v>0</v>
      </c>
      <c r="N420" s="63">
        <f>VLOOKUP($B$11:$B$1115,'RECURSOS DE ESFUERZO PROPIO_DEF'!$B$10:$M$1114,12,FALSE)</f>
        <v>489722835</v>
      </c>
      <c r="O420" s="54">
        <f t="shared" si="25"/>
        <v>9010184980.6666679</v>
      </c>
      <c r="P420" s="41">
        <v>588</v>
      </c>
      <c r="Q420" s="17">
        <f t="shared" si="26"/>
        <v>299653467.21014589</v>
      </c>
      <c r="R420" s="19">
        <f t="shared" si="27"/>
        <v>74913366.802536473</v>
      </c>
      <c r="S420" s="69"/>
      <c r="T420" s="60"/>
    </row>
    <row r="421" spans="1:20" ht="12.75" x14ac:dyDescent="0.2">
      <c r="A421" s="56" t="s">
        <v>2189</v>
      </c>
      <c r="B421" s="31" t="s">
        <v>796</v>
      </c>
      <c r="C421" s="23" t="s">
        <v>782</v>
      </c>
      <c r="D421" s="23" t="s">
        <v>797</v>
      </c>
      <c r="E421" s="48" t="s">
        <v>2162</v>
      </c>
      <c r="F421" s="26">
        <f>VLOOKUP($B$11:$B$1115,[1]Hoja2!$A$2:$P$1115,16,FALSE)</f>
        <v>24341</v>
      </c>
      <c r="G421" s="107">
        <v>503135.48511327134</v>
      </c>
      <c r="H421" s="51">
        <f t="shared" si="24"/>
        <v>12246820844</v>
      </c>
      <c r="I421" s="108">
        <v>5916390167</v>
      </c>
      <c r="J421" s="62">
        <v>0</v>
      </c>
      <c r="K421" s="63">
        <f>VLOOKUP($B$11:$B$1115,'RECURSOS DE ESFUERZO PROPIO_DEF'!$B$10:$H$1114,7,FALSE)</f>
        <v>73015667</v>
      </c>
      <c r="L421" s="45">
        <f>VLOOKUP($B$11:$B$1115,'RECURSOS DE ESFUERZO PROPIO_DEF'!$B$10:$I$1114,8,FALSE)</f>
        <v>0</v>
      </c>
      <c r="M421" s="63">
        <f>VLOOKUP($B$11:$B$1115,'RECURSOS DE ESFUERZO PROPIO_DEF'!$B$10:$M$1114,9,FALSE)</f>
        <v>0</v>
      </c>
      <c r="N421" s="63">
        <f>VLOOKUP($B$11:$B$1115,'RECURSOS DE ESFUERZO PROPIO_DEF'!$B$10:$M$1114,12,FALSE)</f>
        <v>364448254</v>
      </c>
      <c r="O421" s="54">
        <f t="shared" si="25"/>
        <v>5892966756</v>
      </c>
      <c r="P421" s="41">
        <v>558</v>
      </c>
      <c r="Q421" s="17">
        <f t="shared" si="26"/>
        <v>280749600.69320542</v>
      </c>
      <c r="R421" s="19">
        <f t="shared" si="27"/>
        <v>70187400.173301354</v>
      </c>
      <c r="S421" s="69"/>
      <c r="T421" s="60"/>
    </row>
    <row r="422" spans="1:20" ht="12.75" x14ac:dyDescent="0.2">
      <c r="A422" s="56" t="s">
        <v>2189</v>
      </c>
      <c r="B422" s="31" t="s">
        <v>798</v>
      </c>
      <c r="C422" s="23" t="s">
        <v>782</v>
      </c>
      <c r="D422" s="23" t="s">
        <v>799</v>
      </c>
      <c r="E422" s="48" t="s">
        <v>2162</v>
      </c>
      <c r="F422" s="26">
        <f>VLOOKUP($B$11:$B$1115,[1]Hoja2!$A$2:$P$1115,16,FALSE)</f>
        <v>29427</v>
      </c>
      <c r="G422" s="107">
        <v>514912.70596731466</v>
      </c>
      <c r="H422" s="51">
        <f t="shared" si="24"/>
        <v>15152336199</v>
      </c>
      <c r="I422" s="108">
        <v>7345216259</v>
      </c>
      <c r="J422" s="62">
        <v>0</v>
      </c>
      <c r="K422" s="63">
        <f>VLOOKUP($B$11:$B$1115,'RECURSOS DE ESFUERZO PROPIO_DEF'!$B$10:$H$1114,7,FALSE)</f>
        <v>98876095</v>
      </c>
      <c r="L422" s="45">
        <f>VLOOKUP($B$11:$B$1115,'RECURSOS DE ESFUERZO PROPIO_DEF'!$B$10:$I$1114,8,FALSE)</f>
        <v>0</v>
      </c>
      <c r="M422" s="63">
        <f>VLOOKUP($B$11:$B$1115,'RECURSOS DE ESFUERZO PROPIO_DEF'!$B$10:$M$1114,9,FALSE)</f>
        <v>0</v>
      </c>
      <c r="N422" s="63">
        <f>VLOOKUP($B$11:$B$1115,'RECURSOS DE ESFUERZO PROPIO_DEF'!$B$10:$M$1114,12,FALSE)</f>
        <v>360604196</v>
      </c>
      <c r="O422" s="54">
        <f t="shared" si="25"/>
        <v>7347639649</v>
      </c>
      <c r="P422" s="41">
        <v>1080</v>
      </c>
      <c r="Q422" s="17">
        <f t="shared" si="26"/>
        <v>556105722.44469988</v>
      </c>
      <c r="R422" s="19">
        <f t="shared" si="27"/>
        <v>139026430.61117497</v>
      </c>
      <c r="S422" s="69"/>
      <c r="T422" s="60"/>
    </row>
    <row r="423" spans="1:20" ht="12.75" x14ac:dyDescent="0.2">
      <c r="A423" s="56" t="s">
        <v>2189</v>
      </c>
      <c r="B423" s="31" t="s">
        <v>800</v>
      </c>
      <c r="C423" s="23" t="s">
        <v>782</v>
      </c>
      <c r="D423" s="23" t="s">
        <v>801</v>
      </c>
      <c r="E423" s="48" t="s">
        <v>2162</v>
      </c>
      <c r="F423" s="26">
        <f>VLOOKUP($B$11:$B$1115,[1]Hoja2!$A$2:$P$1115,16,FALSE)</f>
        <v>22183</v>
      </c>
      <c r="G423" s="107">
        <v>523270.54567469668</v>
      </c>
      <c r="H423" s="51">
        <f t="shared" si="24"/>
        <v>11607710515</v>
      </c>
      <c r="I423" s="108">
        <v>6064057636</v>
      </c>
      <c r="J423" s="62">
        <v>0</v>
      </c>
      <c r="K423" s="63">
        <f>VLOOKUP($B$11:$B$1115,'RECURSOS DE ESFUERZO PROPIO_DEF'!$B$10:$H$1114,7,FALSE)</f>
        <v>75709185</v>
      </c>
      <c r="L423" s="45">
        <f>VLOOKUP($B$11:$B$1115,'RECURSOS DE ESFUERZO PROPIO_DEF'!$B$10:$I$1114,8,FALSE)</f>
        <v>0</v>
      </c>
      <c r="M423" s="63">
        <f>VLOOKUP($B$11:$B$1115,'RECURSOS DE ESFUERZO PROPIO_DEF'!$B$10:$M$1114,9,FALSE)</f>
        <v>0</v>
      </c>
      <c r="N423" s="63">
        <f>VLOOKUP($B$11:$B$1115,'RECURSOS DE ESFUERZO PROPIO_DEF'!$B$10:$M$1114,12,FALSE)</f>
        <v>427966854</v>
      </c>
      <c r="O423" s="54">
        <f t="shared" si="25"/>
        <v>5039976840</v>
      </c>
      <c r="P423" s="41">
        <v>2508</v>
      </c>
      <c r="Q423" s="17">
        <f t="shared" si="26"/>
        <v>1312362528.5521393</v>
      </c>
      <c r="R423" s="19">
        <f t="shared" si="27"/>
        <v>328090632.13803482</v>
      </c>
      <c r="S423" s="69"/>
      <c r="T423" s="60"/>
    </row>
    <row r="424" spans="1:20" ht="12.75" x14ac:dyDescent="0.2">
      <c r="A424" s="56" t="s">
        <v>2189</v>
      </c>
      <c r="B424" s="31" t="s">
        <v>802</v>
      </c>
      <c r="C424" s="23" t="s">
        <v>782</v>
      </c>
      <c r="D424" s="23" t="s">
        <v>803</v>
      </c>
      <c r="E424" s="48" t="s">
        <v>2162</v>
      </c>
      <c r="F424" s="26">
        <f>VLOOKUP($B$11:$B$1115,[1]Hoja2!$A$2:$P$1115,16,FALSE)</f>
        <v>22832</v>
      </c>
      <c r="G424" s="107">
        <v>491759.42224878503</v>
      </c>
      <c r="H424" s="51">
        <f t="shared" si="24"/>
        <v>11227851129</v>
      </c>
      <c r="I424" s="108">
        <v>6087048646</v>
      </c>
      <c r="J424" s="62">
        <v>0</v>
      </c>
      <c r="K424" s="63">
        <f>VLOOKUP($B$11:$B$1115,'RECURSOS DE ESFUERZO PROPIO_DEF'!$B$10:$H$1114,7,FALSE)</f>
        <v>75536246</v>
      </c>
      <c r="L424" s="45">
        <f>VLOOKUP($B$11:$B$1115,'RECURSOS DE ESFUERZO PROPIO_DEF'!$B$10:$I$1114,8,FALSE)</f>
        <v>0</v>
      </c>
      <c r="M424" s="63">
        <f>VLOOKUP($B$11:$B$1115,'RECURSOS DE ESFUERZO PROPIO_DEF'!$B$10:$M$1114,9,FALSE)</f>
        <v>0</v>
      </c>
      <c r="N424" s="63">
        <f>VLOOKUP($B$11:$B$1115,'RECURSOS DE ESFUERZO PROPIO_DEF'!$B$10:$M$1114,12,FALSE)</f>
        <v>115761580</v>
      </c>
      <c r="O424" s="54">
        <f t="shared" si="25"/>
        <v>4949504657</v>
      </c>
      <c r="P424" s="41">
        <v>1112</v>
      </c>
      <c r="Q424" s="17">
        <f t="shared" si="26"/>
        <v>546836477.54064894</v>
      </c>
      <c r="R424" s="19">
        <f t="shared" si="27"/>
        <v>136709119.38516223</v>
      </c>
      <c r="S424" s="69"/>
      <c r="T424" s="60"/>
    </row>
    <row r="425" spans="1:20" ht="12.75" x14ac:dyDescent="0.2">
      <c r="A425" s="56" t="s">
        <v>2189</v>
      </c>
      <c r="B425" s="31" t="s">
        <v>804</v>
      </c>
      <c r="C425" s="23" t="s">
        <v>782</v>
      </c>
      <c r="D425" s="23" t="s">
        <v>805</v>
      </c>
      <c r="E425" s="48" t="s">
        <v>2162</v>
      </c>
      <c r="F425" s="26">
        <f>VLOOKUP($B$11:$B$1115,[1]Hoja2!$A$2:$P$1115,16,FALSE)</f>
        <v>11536</v>
      </c>
      <c r="G425" s="107">
        <v>533215.80686938774</v>
      </c>
      <c r="H425" s="51">
        <f t="shared" si="24"/>
        <v>6151177549</v>
      </c>
      <c r="I425" s="108">
        <v>2951705029</v>
      </c>
      <c r="J425" s="62">
        <v>0</v>
      </c>
      <c r="K425" s="63">
        <f>VLOOKUP($B$11:$B$1115,'RECURSOS DE ESFUERZO PROPIO_DEF'!$B$10:$H$1114,7,FALSE)</f>
        <v>48950178</v>
      </c>
      <c r="L425" s="45">
        <f>VLOOKUP($B$11:$B$1115,'RECURSOS DE ESFUERZO PROPIO_DEF'!$B$10:$I$1114,8,FALSE)</f>
        <v>0</v>
      </c>
      <c r="M425" s="63">
        <f>VLOOKUP($B$11:$B$1115,'RECURSOS DE ESFUERZO PROPIO_DEF'!$B$10:$M$1114,9,FALSE)</f>
        <v>0</v>
      </c>
      <c r="N425" s="63">
        <f>VLOOKUP($B$11:$B$1115,'RECURSOS DE ESFUERZO PROPIO_DEF'!$B$10:$M$1114,12,FALSE)</f>
        <v>274670407</v>
      </c>
      <c r="O425" s="54">
        <f t="shared" si="25"/>
        <v>2875851935</v>
      </c>
      <c r="P425" s="41">
        <v>175</v>
      </c>
      <c r="Q425" s="17">
        <f t="shared" si="26"/>
        <v>93312766.20214285</v>
      </c>
      <c r="R425" s="19">
        <f t="shared" si="27"/>
        <v>23328191.550535712</v>
      </c>
      <c r="S425" s="69"/>
      <c r="T425" s="60"/>
    </row>
    <row r="426" spans="1:20" ht="12.75" x14ac:dyDescent="0.2">
      <c r="A426" s="56" t="s">
        <v>2189</v>
      </c>
      <c r="B426" s="31" t="s">
        <v>806</v>
      </c>
      <c r="C426" s="23" t="s">
        <v>782</v>
      </c>
      <c r="D426" s="23" t="s">
        <v>807</v>
      </c>
      <c r="E426" s="48" t="s">
        <v>2162</v>
      </c>
      <c r="F426" s="26">
        <f>VLOOKUP($B$11:$B$1115,[1]Hoja2!$A$2:$P$1115,16,FALSE)</f>
        <v>3794</v>
      </c>
      <c r="G426" s="107">
        <v>611713.97628352954</v>
      </c>
      <c r="H426" s="51">
        <f t="shared" si="24"/>
        <v>2320842827</v>
      </c>
      <c r="I426" s="108">
        <v>882851197</v>
      </c>
      <c r="J426" s="62">
        <v>0</v>
      </c>
      <c r="K426" s="63">
        <f>VLOOKUP($B$11:$B$1115,'RECURSOS DE ESFUERZO PROPIO_DEF'!$B$10:$H$1114,7,FALSE)</f>
        <v>12331558</v>
      </c>
      <c r="L426" s="45">
        <f>VLOOKUP($B$11:$B$1115,'RECURSOS DE ESFUERZO PROPIO_DEF'!$B$10:$I$1114,8,FALSE)</f>
        <v>0</v>
      </c>
      <c r="M426" s="63">
        <f>VLOOKUP($B$11:$B$1115,'RECURSOS DE ESFUERZO PROPIO_DEF'!$B$10:$M$1114,9,FALSE)</f>
        <v>0</v>
      </c>
      <c r="N426" s="63">
        <f>VLOOKUP($B$11:$B$1115,'RECURSOS DE ESFUERZO PROPIO_DEF'!$B$10:$M$1114,12,FALSE)</f>
        <v>4658586</v>
      </c>
      <c r="O426" s="54">
        <f t="shared" si="25"/>
        <v>1421001486</v>
      </c>
      <c r="P426" s="41">
        <v>134</v>
      </c>
      <c r="Q426" s="17">
        <f t="shared" si="26"/>
        <v>81969672.821992964</v>
      </c>
      <c r="R426" s="19">
        <f t="shared" si="27"/>
        <v>20492418.205498241</v>
      </c>
      <c r="S426" s="69"/>
      <c r="T426" s="60"/>
    </row>
    <row r="427" spans="1:20" ht="12.75" x14ac:dyDescent="0.2">
      <c r="A427" s="56" t="s">
        <v>2189</v>
      </c>
      <c r="B427" s="31" t="s">
        <v>808</v>
      </c>
      <c r="C427" s="23" t="s">
        <v>782</v>
      </c>
      <c r="D427" s="23" t="s">
        <v>809</v>
      </c>
      <c r="E427" s="48" t="s">
        <v>2162</v>
      </c>
      <c r="F427" s="26">
        <f>VLOOKUP($B$11:$B$1115,[1]Hoja2!$A$2:$P$1115,16,FALSE)</f>
        <v>13206</v>
      </c>
      <c r="G427" s="107">
        <v>528287.2660300869</v>
      </c>
      <c r="H427" s="51">
        <f t="shared" si="24"/>
        <v>6976561636</v>
      </c>
      <c r="I427" s="108">
        <v>3023447307</v>
      </c>
      <c r="J427" s="62">
        <v>0</v>
      </c>
      <c r="K427" s="63">
        <f>VLOOKUP($B$11:$B$1115,'RECURSOS DE ESFUERZO PROPIO_DEF'!$B$10:$H$1114,7,FALSE)</f>
        <v>38270397</v>
      </c>
      <c r="L427" s="45">
        <f>VLOOKUP($B$11:$B$1115,'RECURSOS DE ESFUERZO PROPIO_DEF'!$B$10:$I$1114,8,FALSE)</f>
        <v>0</v>
      </c>
      <c r="M427" s="63">
        <f>VLOOKUP($B$11:$B$1115,'RECURSOS DE ESFUERZO PROPIO_DEF'!$B$10:$M$1114,9,FALSE)</f>
        <v>0</v>
      </c>
      <c r="N427" s="63">
        <f>VLOOKUP($B$11:$B$1115,'RECURSOS DE ESFUERZO PROPIO_DEF'!$B$10:$M$1114,12,FALSE)</f>
        <v>80800563</v>
      </c>
      <c r="O427" s="54">
        <f t="shared" si="25"/>
        <v>3834043369</v>
      </c>
      <c r="P427" s="41">
        <v>460</v>
      </c>
      <c r="Q427" s="17">
        <f t="shared" si="26"/>
        <v>243012142.37383997</v>
      </c>
      <c r="R427" s="19">
        <f t="shared" si="27"/>
        <v>60753035.593459994</v>
      </c>
      <c r="S427" s="69"/>
      <c r="T427" s="60"/>
    </row>
    <row r="428" spans="1:20" ht="12.75" x14ac:dyDescent="0.2">
      <c r="A428" s="56" t="s">
        <v>2189</v>
      </c>
      <c r="B428" s="31" t="s">
        <v>810</v>
      </c>
      <c r="C428" s="23" t="s">
        <v>782</v>
      </c>
      <c r="D428" s="23" t="s">
        <v>811</v>
      </c>
      <c r="E428" s="48" t="s">
        <v>2162</v>
      </c>
      <c r="F428" s="26">
        <f>VLOOKUP($B$11:$B$1115,[1]Hoja2!$A$2:$P$1115,16,FALSE)</f>
        <v>20303</v>
      </c>
      <c r="G428" s="107">
        <v>502791.23057036812</v>
      </c>
      <c r="H428" s="51">
        <f t="shared" si="24"/>
        <v>10208170355</v>
      </c>
      <c r="I428" s="108">
        <v>5863308361</v>
      </c>
      <c r="J428" s="62">
        <v>0</v>
      </c>
      <c r="K428" s="63">
        <f>VLOOKUP($B$11:$B$1115,'RECURSOS DE ESFUERZO PROPIO_DEF'!$B$10:$H$1114,7,FALSE)</f>
        <v>73398684</v>
      </c>
      <c r="L428" s="45">
        <f>VLOOKUP($B$11:$B$1115,'RECURSOS DE ESFUERZO PROPIO_DEF'!$B$10:$I$1114,8,FALSE)</f>
        <v>0</v>
      </c>
      <c r="M428" s="63">
        <f>VLOOKUP($B$11:$B$1115,'RECURSOS DE ESFUERZO PROPIO_DEF'!$B$10:$M$1114,9,FALSE)</f>
        <v>0</v>
      </c>
      <c r="N428" s="63">
        <f>VLOOKUP($B$11:$B$1115,'RECURSOS DE ESFUERZO PROPIO_DEF'!$B$10:$M$1114,12,FALSE)</f>
        <v>20068379</v>
      </c>
      <c r="O428" s="54">
        <f t="shared" si="25"/>
        <v>4251394931</v>
      </c>
      <c r="P428" s="41">
        <v>923</v>
      </c>
      <c r="Q428" s="17">
        <f t="shared" si="26"/>
        <v>464076305.81644976</v>
      </c>
      <c r="R428" s="19">
        <f t="shared" si="27"/>
        <v>116019076.45411244</v>
      </c>
      <c r="S428" s="69"/>
      <c r="T428" s="60"/>
    </row>
    <row r="429" spans="1:20" ht="12.75" x14ac:dyDescent="0.2">
      <c r="A429" s="56" t="s">
        <v>2189</v>
      </c>
      <c r="B429" s="31" t="s">
        <v>812</v>
      </c>
      <c r="C429" s="23" t="s">
        <v>782</v>
      </c>
      <c r="D429" s="23" t="s">
        <v>813</v>
      </c>
      <c r="E429" s="48" t="s">
        <v>2162</v>
      </c>
      <c r="F429" s="26">
        <f>VLOOKUP($B$11:$B$1115,[1]Hoja2!$A$2:$P$1115,16,FALSE)</f>
        <v>9218</v>
      </c>
      <c r="G429" s="107">
        <v>502990.3613261382</v>
      </c>
      <c r="H429" s="51">
        <f t="shared" si="24"/>
        <v>4636565151</v>
      </c>
      <c r="I429" s="108">
        <v>2281947391</v>
      </c>
      <c r="J429" s="62">
        <v>0</v>
      </c>
      <c r="K429" s="63">
        <f>VLOOKUP($B$11:$B$1115,'RECURSOS DE ESFUERZO PROPIO_DEF'!$B$10:$H$1114,7,FALSE)</f>
        <v>27956750</v>
      </c>
      <c r="L429" s="45">
        <f>VLOOKUP($B$11:$B$1115,'RECURSOS DE ESFUERZO PROPIO_DEF'!$B$10:$I$1114,8,FALSE)</f>
        <v>0</v>
      </c>
      <c r="M429" s="63">
        <f>VLOOKUP($B$11:$B$1115,'RECURSOS DE ESFUERZO PROPIO_DEF'!$B$10:$M$1114,9,FALSE)</f>
        <v>0</v>
      </c>
      <c r="N429" s="63">
        <f>VLOOKUP($B$11:$B$1115,'RECURSOS DE ESFUERZO PROPIO_DEF'!$B$10:$M$1114,12,FALSE)</f>
        <v>162764193</v>
      </c>
      <c r="O429" s="54">
        <f t="shared" si="25"/>
        <v>2163896817</v>
      </c>
      <c r="P429" s="41">
        <v>614</v>
      </c>
      <c r="Q429" s="17">
        <f t="shared" si="26"/>
        <v>308836081.85424888</v>
      </c>
      <c r="R429" s="19">
        <f t="shared" si="27"/>
        <v>77209020.46356222</v>
      </c>
      <c r="S429" s="69"/>
      <c r="T429" s="60"/>
    </row>
    <row r="430" spans="1:20" ht="12.75" x14ac:dyDescent="0.2">
      <c r="A430" s="56" t="s">
        <v>2189</v>
      </c>
      <c r="B430" s="31" t="s">
        <v>814</v>
      </c>
      <c r="C430" s="23" t="s">
        <v>782</v>
      </c>
      <c r="D430" s="23" t="s">
        <v>815</v>
      </c>
      <c r="E430" s="48" t="s">
        <v>2162</v>
      </c>
      <c r="F430" s="26">
        <f>VLOOKUP($B$11:$B$1115,[1]Hoja2!$A$2:$P$1115,16,FALSE)</f>
        <v>19043</v>
      </c>
      <c r="G430" s="107">
        <v>511389.40068228211</v>
      </c>
      <c r="H430" s="51">
        <f t="shared" si="24"/>
        <v>9738388358</v>
      </c>
      <c r="I430" s="108">
        <v>4815039643</v>
      </c>
      <c r="J430" s="62">
        <v>0</v>
      </c>
      <c r="K430" s="63">
        <f>VLOOKUP($B$11:$B$1115,'RECURSOS DE ESFUERZO PROPIO_DEF'!$B$10:$H$1114,7,FALSE)</f>
        <v>59677518</v>
      </c>
      <c r="L430" s="45">
        <f>VLOOKUP($B$11:$B$1115,'RECURSOS DE ESFUERZO PROPIO_DEF'!$B$10:$I$1114,8,FALSE)</f>
        <v>0</v>
      </c>
      <c r="M430" s="63">
        <f>VLOOKUP($B$11:$B$1115,'RECURSOS DE ESFUERZO PROPIO_DEF'!$B$10:$M$1114,9,FALSE)</f>
        <v>0</v>
      </c>
      <c r="N430" s="63">
        <f>VLOOKUP($B$11:$B$1115,'RECURSOS DE ESFUERZO PROPIO_DEF'!$B$10:$M$1114,12,FALSE)</f>
        <v>474839627</v>
      </c>
      <c r="O430" s="54">
        <f t="shared" si="25"/>
        <v>4388831570</v>
      </c>
      <c r="P430" s="41">
        <v>596</v>
      </c>
      <c r="Q430" s="17">
        <f t="shared" si="26"/>
        <v>304788082.80664015</v>
      </c>
      <c r="R430" s="19">
        <f t="shared" si="27"/>
        <v>76197020.701660037</v>
      </c>
      <c r="S430" s="69"/>
      <c r="T430" s="60"/>
    </row>
    <row r="431" spans="1:20" ht="12.75" x14ac:dyDescent="0.2">
      <c r="A431" s="56" t="s">
        <v>2189</v>
      </c>
      <c r="B431" s="31" t="s">
        <v>816</v>
      </c>
      <c r="C431" s="23" t="s">
        <v>782</v>
      </c>
      <c r="D431" s="23" t="s">
        <v>817</v>
      </c>
      <c r="E431" s="48" t="s">
        <v>2162</v>
      </c>
      <c r="F431" s="26">
        <f>VLOOKUP($B$11:$B$1115,[1]Hoja2!$A$2:$P$1115,16,FALSE)</f>
        <v>16719</v>
      </c>
      <c r="G431" s="107">
        <v>503293.36784949532</v>
      </c>
      <c r="H431" s="51">
        <f t="shared" si="24"/>
        <v>8414561818</v>
      </c>
      <c r="I431" s="108">
        <v>4454169773</v>
      </c>
      <c r="J431" s="62">
        <v>0</v>
      </c>
      <c r="K431" s="63">
        <f>VLOOKUP($B$11:$B$1115,'RECURSOS DE ESFUERZO PROPIO_DEF'!$B$10:$H$1114,7,FALSE)</f>
        <v>55189815</v>
      </c>
      <c r="L431" s="45">
        <f>VLOOKUP($B$11:$B$1115,'RECURSOS DE ESFUERZO PROPIO_DEF'!$B$10:$I$1114,8,FALSE)</f>
        <v>0</v>
      </c>
      <c r="M431" s="63">
        <f>VLOOKUP($B$11:$B$1115,'RECURSOS DE ESFUERZO PROPIO_DEF'!$B$10:$M$1114,9,FALSE)</f>
        <v>0</v>
      </c>
      <c r="N431" s="63">
        <f>VLOOKUP($B$11:$B$1115,'RECURSOS DE ESFUERZO PROPIO_DEF'!$B$10:$M$1114,12,FALSE)</f>
        <v>211108113</v>
      </c>
      <c r="O431" s="54">
        <f t="shared" si="25"/>
        <v>3694094117</v>
      </c>
      <c r="P431" s="41">
        <v>794</v>
      </c>
      <c r="Q431" s="17">
        <f t="shared" si="26"/>
        <v>399614934.07249928</v>
      </c>
      <c r="R431" s="19">
        <f t="shared" si="27"/>
        <v>99903733.518124819</v>
      </c>
      <c r="S431" s="69"/>
      <c r="T431" s="60"/>
    </row>
    <row r="432" spans="1:20" ht="12.75" x14ac:dyDescent="0.2">
      <c r="A432" s="56" t="s">
        <v>2189</v>
      </c>
      <c r="B432" s="31" t="s">
        <v>818</v>
      </c>
      <c r="C432" s="23" t="s">
        <v>782</v>
      </c>
      <c r="D432" s="23" t="s">
        <v>819</v>
      </c>
      <c r="E432" s="48" t="s">
        <v>2162</v>
      </c>
      <c r="F432" s="26">
        <f>VLOOKUP($B$11:$B$1115,[1]Hoja2!$A$2:$P$1115,16,FALSE)</f>
        <v>27608</v>
      </c>
      <c r="G432" s="107">
        <v>446510.73970815452</v>
      </c>
      <c r="H432" s="51">
        <f t="shared" si="24"/>
        <v>12327268502</v>
      </c>
      <c r="I432" s="108">
        <v>2892251149</v>
      </c>
      <c r="J432" s="62">
        <v>0</v>
      </c>
      <c r="K432" s="63">
        <f>VLOOKUP($B$11:$B$1115,'RECURSOS DE ESFUERZO PROPIO_DEF'!$B$10:$H$1114,7,FALSE)</f>
        <v>49270038</v>
      </c>
      <c r="L432" s="45">
        <f>VLOOKUP($B$11:$B$1115,'RECURSOS DE ESFUERZO PROPIO_DEF'!$B$10:$I$1114,8,FALSE)</f>
        <v>0</v>
      </c>
      <c r="M432" s="63">
        <f>VLOOKUP($B$11:$B$1115,'RECURSOS DE ESFUERZO PROPIO_DEF'!$B$10:$M$1114,9,FALSE)</f>
        <v>0</v>
      </c>
      <c r="N432" s="63">
        <f>VLOOKUP($B$11:$B$1115,'RECURSOS DE ESFUERZO PROPIO_DEF'!$B$10:$M$1114,12,FALSE)</f>
        <v>134566600</v>
      </c>
      <c r="O432" s="54">
        <f t="shared" si="25"/>
        <v>9251180715</v>
      </c>
      <c r="P432" s="41">
        <v>1039</v>
      </c>
      <c r="Q432" s="17">
        <f t="shared" si="26"/>
        <v>463924658.55677253</v>
      </c>
      <c r="R432" s="19">
        <f t="shared" si="27"/>
        <v>115981164.63919313</v>
      </c>
      <c r="S432" s="69"/>
      <c r="T432" s="60"/>
    </row>
    <row r="433" spans="1:20" ht="12.75" x14ac:dyDescent="0.2">
      <c r="A433" s="56" t="s">
        <v>2189</v>
      </c>
      <c r="B433" s="31" t="s">
        <v>820</v>
      </c>
      <c r="C433" s="23" t="s">
        <v>782</v>
      </c>
      <c r="D433" s="23" t="s">
        <v>821</v>
      </c>
      <c r="E433" s="48" t="s">
        <v>2162</v>
      </c>
      <c r="F433" s="26">
        <f>VLOOKUP($B$11:$B$1115,[1]Hoja2!$A$2:$P$1115,16,FALSE)</f>
        <v>10519</v>
      </c>
      <c r="G433" s="107">
        <v>546626.98450260947</v>
      </c>
      <c r="H433" s="51">
        <f t="shared" si="24"/>
        <v>5749969250</v>
      </c>
      <c r="I433" s="108">
        <v>2866777496</v>
      </c>
      <c r="J433" s="62">
        <v>0</v>
      </c>
      <c r="K433" s="63">
        <f>VLOOKUP($B$11:$B$1115,'RECURSOS DE ESFUERZO PROPIO_DEF'!$B$10:$H$1114,7,FALSE)</f>
        <v>37027856</v>
      </c>
      <c r="L433" s="45">
        <f>VLOOKUP($B$11:$B$1115,'RECURSOS DE ESFUERZO PROPIO_DEF'!$B$10:$I$1114,8,FALSE)</f>
        <v>0</v>
      </c>
      <c r="M433" s="63">
        <f>VLOOKUP($B$11:$B$1115,'RECURSOS DE ESFUERZO PROPIO_DEF'!$B$10:$M$1114,9,FALSE)</f>
        <v>0</v>
      </c>
      <c r="N433" s="63">
        <f>VLOOKUP($B$11:$B$1115,'RECURSOS DE ESFUERZO PROPIO_DEF'!$B$10:$M$1114,12,FALSE)</f>
        <v>146357588</v>
      </c>
      <c r="O433" s="54">
        <f t="shared" si="25"/>
        <v>2699806310</v>
      </c>
      <c r="P433" s="41">
        <v>305</v>
      </c>
      <c r="Q433" s="17">
        <f t="shared" si="26"/>
        <v>166721230.27329588</v>
      </c>
      <c r="R433" s="19">
        <f t="shared" si="27"/>
        <v>41680307.56832397</v>
      </c>
      <c r="S433" s="69"/>
      <c r="T433" s="60"/>
    </row>
    <row r="434" spans="1:20" ht="12.75" x14ac:dyDescent="0.2">
      <c r="A434" s="56" t="s">
        <v>2189</v>
      </c>
      <c r="B434" s="31" t="s">
        <v>822</v>
      </c>
      <c r="C434" s="23" t="s">
        <v>782</v>
      </c>
      <c r="D434" s="23" t="s">
        <v>823</v>
      </c>
      <c r="E434" s="48" t="s">
        <v>2162</v>
      </c>
      <c r="F434" s="26">
        <f>VLOOKUP($B$11:$B$1115,[1]Hoja2!$A$2:$P$1115,16,FALSE)</f>
        <v>22056</v>
      </c>
      <c r="G434" s="107">
        <v>489998.52848655352</v>
      </c>
      <c r="H434" s="51">
        <f t="shared" si="24"/>
        <v>10807407545</v>
      </c>
      <c r="I434" s="108">
        <v>4842326307</v>
      </c>
      <c r="J434" s="62">
        <v>0</v>
      </c>
      <c r="K434" s="63">
        <f>VLOOKUP($B$11:$B$1115,'RECURSOS DE ESFUERZO PROPIO_DEF'!$B$10:$H$1114,7,FALSE)</f>
        <v>60809521</v>
      </c>
      <c r="L434" s="45">
        <f>VLOOKUP($B$11:$B$1115,'RECURSOS DE ESFUERZO PROPIO_DEF'!$B$10:$I$1114,8,FALSE)</f>
        <v>0</v>
      </c>
      <c r="M434" s="63">
        <f>VLOOKUP($B$11:$B$1115,'RECURSOS DE ESFUERZO PROPIO_DEF'!$B$10:$M$1114,9,FALSE)</f>
        <v>0</v>
      </c>
      <c r="N434" s="63">
        <f>VLOOKUP($B$11:$B$1115,'RECURSOS DE ESFUERZO PROPIO_DEF'!$B$10:$M$1114,12,FALSE)</f>
        <v>263542896</v>
      </c>
      <c r="O434" s="54">
        <f t="shared" si="25"/>
        <v>5640728821</v>
      </c>
      <c r="P434" s="41">
        <v>661</v>
      </c>
      <c r="Q434" s="17">
        <f t="shared" si="26"/>
        <v>323889027.3296119</v>
      </c>
      <c r="R434" s="19">
        <f t="shared" si="27"/>
        <v>80972256.832402974</v>
      </c>
      <c r="S434" s="69"/>
      <c r="T434" s="60"/>
    </row>
    <row r="435" spans="1:20" ht="12.75" x14ac:dyDescent="0.2">
      <c r="A435" s="56" t="s">
        <v>2189</v>
      </c>
      <c r="B435" s="31" t="s">
        <v>824</v>
      </c>
      <c r="C435" s="23" t="s">
        <v>782</v>
      </c>
      <c r="D435" s="23" t="s">
        <v>825</v>
      </c>
      <c r="E435" s="48" t="s">
        <v>2162</v>
      </c>
      <c r="F435" s="26">
        <f>VLOOKUP($B$11:$B$1115,[1]Hoja2!$A$2:$P$1115,16,FALSE)</f>
        <v>13904</v>
      </c>
      <c r="G435" s="107">
        <v>502396.31571905856</v>
      </c>
      <c r="H435" s="51">
        <f t="shared" si="24"/>
        <v>6985318374</v>
      </c>
      <c r="I435" s="108">
        <v>3561654646</v>
      </c>
      <c r="J435" s="62">
        <v>0</v>
      </c>
      <c r="K435" s="63">
        <f>VLOOKUP($B$11:$B$1115,'RECURSOS DE ESFUERZO PROPIO_DEF'!$B$10:$H$1114,7,FALSE)</f>
        <v>105520274</v>
      </c>
      <c r="L435" s="45">
        <f>VLOOKUP($B$11:$B$1115,'RECURSOS DE ESFUERZO PROPIO_DEF'!$B$10:$I$1114,8,FALSE)</f>
        <v>0</v>
      </c>
      <c r="M435" s="63">
        <f>VLOOKUP($B$11:$B$1115,'RECURSOS DE ESFUERZO PROPIO_DEF'!$B$10:$M$1114,9,FALSE)</f>
        <v>0</v>
      </c>
      <c r="N435" s="63">
        <f>VLOOKUP($B$11:$B$1115,'RECURSOS DE ESFUERZO PROPIO_DEF'!$B$10:$M$1114,12,FALSE)</f>
        <v>555160729</v>
      </c>
      <c r="O435" s="54">
        <f t="shared" si="25"/>
        <v>2762982725</v>
      </c>
      <c r="P435" s="41">
        <v>487</v>
      </c>
      <c r="Q435" s="17">
        <f t="shared" si="26"/>
        <v>244667005.75518152</v>
      </c>
      <c r="R435" s="19">
        <f t="shared" si="27"/>
        <v>61166751.43879538</v>
      </c>
      <c r="S435" s="69"/>
      <c r="T435" s="60"/>
    </row>
    <row r="436" spans="1:20" ht="12.75" x14ac:dyDescent="0.2">
      <c r="A436" s="56" t="s">
        <v>2189</v>
      </c>
      <c r="B436" s="31" t="s">
        <v>826</v>
      </c>
      <c r="C436" s="23" t="s">
        <v>782</v>
      </c>
      <c r="D436" s="23" t="s">
        <v>827</v>
      </c>
      <c r="E436" s="48" t="s">
        <v>2162</v>
      </c>
      <c r="F436" s="26">
        <f>VLOOKUP($B$11:$B$1115,[1]Hoja2!$A$2:$P$1115,16,FALSE)</f>
        <v>14943</v>
      </c>
      <c r="G436" s="107">
        <v>503297.3192836105</v>
      </c>
      <c r="H436" s="51">
        <f t="shared" si="24"/>
        <v>7520771843</v>
      </c>
      <c r="I436" s="108">
        <v>3906238524</v>
      </c>
      <c r="J436" s="62">
        <v>0</v>
      </c>
      <c r="K436" s="63">
        <f>VLOOKUP($B$11:$B$1115,'RECURSOS DE ESFUERZO PROPIO_DEF'!$B$10:$H$1114,7,FALSE)</f>
        <v>47618011</v>
      </c>
      <c r="L436" s="45">
        <f>VLOOKUP($B$11:$B$1115,'RECURSOS DE ESFUERZO PROPIO_DEF'!$B$10:$I$1114,8,FALSE)</f>
        <v>0</v>
      </c>
      <c r="M436" s="63">
        <f>VLOOKUP($B$11:$B$1115,'RECURSOS DE ESFUERZO PROPIO_DEF'!$B$10:$M$1114,9,FALSE)</f>
        <v>0</v>
      </c>
      <c r="N436" s="63">
        <f>VLOOKUP($B$11:$B$1115,'RECURSOS DE ESFUERZO PROPIO_DEF'!$B$10:$M$1114,12,FALSE)</f>
        <v>286615814</v>
      </c>
      <c r="O436" s="54">
        <f t="shared" si="25"/>
        <v>3280299494</v>
      </c>
      <c r="P436" s="41">
        <v>387</v>
      </c>
      <c r="Q436" s="17">
        <f t="shared" si="26"/>
        <v>194776062.56275725</v>
      </c>
      <c r="R436" s="19">
        <f t="shared" si="27"/>
        <v>48694015.640689313</v>
      </c>
      <c r="S436" s="69"/>
      <c r="T436" s="60"/>
    </row>
    <row r="437" spans="1:20" ht="12.75" x14ac:dyDescent="0.2">
      <c r="A437" s="56" t="s">
        <v>2189</v>
      </c>
      <c r="B437" s="31" t="s">
        <v>828</v>
      </c>
      <c r="C437" s="23" t="s">
        <v>782</v>
      </c>
      <c r="D437" s="23" t="s">
        <v>829</v>
      </c>
      <c r="E437" s="48" t="s">
        <v>2162</v>
      </c>
      <c r="F437" s="26">
        <f>VLOOKUP($B$11:$B$1115,[1]Hoja2!$A$2:$P$1115,16,FALSE)</f>
        <v>13829</v>
      </c>
      <c r="G437" s="107">
        <v>508062.15130671748</v>
      </c>
      <c r="H437" s="51">
        <f t="shared" si="24"/>
        <v>7025991491</v>
      </c>
      <c r="I437" s="108">
        <v>3725308844</v>
      </c>
      <c r="J437" s="62">
        <v>0</v>
      </c>
      <c r="K437" s="63">
        <f>VLOOKUP($B$11:$B$1115,'RECURSOS DE ESFUERZO PROPIO_DEF'!$B$10:$H$1114,7,FALSE)</f>
        <v>69088290</v>
      </c>
      <c r="L437" s="45">
        <f>VLOOKUP($B$11:$B$1115,'RECURSOS DE ESFUERZO PROPIO_DEF'!$B$10:$I$1114,8,FALSE)</f>
        <v>0</v>
      </c>
      <c r="M437" s="63">
        <f>VLOOKUP($B$11:$B$1115,'RECURSOS DE ESFUERZO PROPIO_DEF'!$B$10:$M$1114,9,FALSE)</f>
        <v>0</v>
      </c>
      <c r="N437" s="63">
        <f>VLOOKUP($B$11:$B$1115,'RECURSOS DE ESFUERZO PROPIO_DEF'!$B$10:$M$1114,12,FALSE)</f>
        <v>307003881</v>
      </c>
      <c r="O437" s="54">
        <f t="shared" si="25"/>
        <v>2924590476</v>
      </c>
      <c r="P437" s="41">
        <v>726</v>
      </c>
      <c r="Q437" s="17">
        <f t="shared" si="26"/>
        <v>368853121.84867692</v>
      </c>
      <c r="R437" s="19">
        <f t="shared" si="27"/>
        <v>92213280.46216923</v>
      </c>
      <c r="S437" s="69"/>
      <c r="T437" s="60"/>
    </row>
    <row r="438" spans="1:20" ht="12.75" x14ac:dyDescent="0.2">
      <c r="A438" s="56" t="s">
        <v>2189</v>
      </c>
      <c r="B438" s="31" t="s">
        <v>830</v>
      </c>
      <c r="C438" s="23" t="s">
        <v>782</v>
      </c>
      <c r="D438" s="23" t="s">
        <v>831</v>
      </c>
      <c r="E438" s="48" t="s">
        <v>2162</v>
      </c>
      <c r="F438" s="26">
        <f>VLOOKUP($B$11:$B$1115,[1]Hoja2!$A$2:$P$1115,16,FALSE)</f>
        <v>13302</v>
      </c>
      <c r="G438" s="107">
        <v>586317.06926546153</v>
      </c>
      <c r="H438" s="51">
        <f t="shared" si="24"/>
        <v>7799189656</v>
      </c>
      <c r="I438" s="108">
        <v>3401723795</v>
      </c>
      <c r="J438" s="62">
        <v>0</v>
      </c>
      <c r="K438" s="63">
        <f>VLOOKUP($B$11:$B$1115,'RECURSOS DE ESFUERZO PROPIO_DEF'!$B$10:$H$1114,7,FALSE)</f>
        <v>76082433</v>
      </c>
      <c r="L438" s="45">
        <f>VLOOKUP($B$11:$B$1115,'RECURSOS DE ESFUERZO PROPIO_DEF'!$B$10:$I$1114,8,FALSE)</f>
        <v>0</v>
      </c>
      <c r="M438" s="63">
        <f>VLOOKUP($B$11:$B$1115,'RECURSOS DE ESFUERZO PROPIO_DEF'!$B$10:$M$1114,9,FALSE)</f>
        <v>0</v>
      </c>
      <c r="N438" s="63">
        <f>VLOOKUP($B$11:$B$1115,'RECURSOS DE ESFUERZO PROPIO_DEF'!$B$10:$M$1114,12,FALSE)</f>
        <v>150917192</v>
      </c>
      <c r="O438" s="54">
        <f t="shared" si="25"/>
        <v>4170466236</v>
      </c>
      <c r="P438" s="41">
        <v>457</v>
      </c>
      <c r="Q438" s="17">
        <f t="shared" si="26"/>
        <v>267946900.65431592</v>
      </c>
      <c r="R438" s="19">
        <f t="shared" si="27"/>
        <v>66986725.16357898</v>
      </c>
      <c r="S438" s="69"/>
      <c r="T438" s="60"/>
    </row>
    <row r="439" spans="1:20" ht="12.75" x14ac:dyDescent="0.2">
      <c r="A439" s="56" t="s">
        <v>2190</v>
      </c>
      <c r="B439" s="31" t="s">
        <v>832</v>
      </c>
      <c r="C439" s="23" t="s">
        <v>833</v>
      </c>
      <c r="D439" s="23" t="s">
        <v>2110</v>
      </c>
      <c r="E439" s="48" t="s">
        <v>2169</v>
      </c>
      <c r="F439" s="26">
        <f>VLOOKUP($B$11:$B$1115,[1]Hoja2!$A$2:$P$1115,16,FALSE)</f>
        <v>308637</v>
      </c>
      <c r="G439" s="107">
        <v>606356.44239223294</v>
      </c>
      <c r="H439" s="51">
        <f t="shared" si="24"/>
        <v>187144033311</v>
      </c>
      <c r="I439" s="108">
        <v>72247455003</v>
      </c>
      <c r="J439" s="62">
        <v>1227608181</v>
      </c>
      <c r="K439" s="63">
        <f>VLOOKUP($B$11:$B$1115,'RECURSOS DE ESFUERZO PROPIO_DEF'!$B$10:$H$1114,7,FALSE)</f>
        <v>1719546262</v>
      </c>
      <c r="L439" s="45">
        <f>VLOOKUP($B$11:$B$1115,'RECURSOS DE ESFUERZO PROPIO_DEF'!$B$10:$I$1114,8,FALSE)</f>
        <v>0</v>
      </c>
      <c r="M439" s="63">
        <f>VLOOKUP($B$11:$B$1115,'RECURSOS DE ESFUERZO PROPIO_DEF'!$B$10:$M$1114,9,FALSE)</f>
        <v>140701941</v>
      </c>
      <c r="N439" s="63">
        <f>VLOOKUP($B$11:$B$1115,'RECURSOS DE ESFUERZO PROPIO_DEF'!$B$10:$M$1114,12,FALSE)</f>
        <v>4171139027</v>
      </c>
      <c r="O439" s="54">
        <f t="shared" si="25"/>
        <v>107637582897</v>
      </c>
      <c r="P439" s="41">
        <v>7671</v>
      </c>
      <c r="Q439" s="17">
        <f t="shared" si="26"/>
        <v>4651360269.5908194</v>
      </c>
      <c r="R439" s="19">
        <f t="shared" si="27"/>
        <v>1162840067.3977048</v>
      </c>
      <c r="S439" s="69"/>
      <c r="T439" s="60"/>
    </row>
    <row r="440" spans="1:20" ht="12.75" x14ac:dyDescent="0.2">
      <c r="A440" s="56" t="s">
        <v>2190</v>
      </c>
      <c r="B440" s="31" t="s">
        <v>834</v>
      </c>
      <c r="C440" s="23" t="s">
        <v>833</v>
      </c>
      <c r="D440" s="23" t="s">
        <v>835</v>
      </c>
      <c r="E440" s="48" t="s">
        <v>2162</v>
      </c>
      <c r="F440" s="26">
        <f>VLOOKUP($B$11:$B$1115,[1]Hoja2!$A$2:$P$1115,16,FALSE)</f>
        <v>39478</v>
      </c>
      <c r="G440" s="107">
        <v>573607.19945680525</v>
      </c>
      <c r="H440" s="51">
        <f t="shared" si="24"/>
        <v>22644865021</v>
      </c>
      <c r="I440" s="108">
        <v>9875959396</v>
      </c>
      <c r="J440" s="62">
        <v>308036422</v>
      </c>
      <c r="K440" s="63">
        <f>VLOOKUP($B$11:$B$1115,'RECURSOS DE ESFUERZO PROPIO_DEF'!$B$10:$H$1114,7,FALSE)</f>
        <v>121352026</v>
      </c>
      <c r="L440" s="45">
        <f>VLOOKUP($B$11:$B$1115,'RECURSOS DE ESFUERZO PROPIO_DEF'!$B$10:$I$1114,8,FALSE)</f>
        <v>0</v>
      </c>
      <c r="M440" s="63">
        <f>VLOOKUP($B$11:$B$1115,'RECURSOS DE ESFUERZO PROPIO_DEF'!$B$10:$M$1114,9,FALSE)</f>
        <v>0</v>
      </c>
      <c r="N440" s="63">
        <f>VLOOKUP($B$11:$B$1115,'RECURSOS DE ESFUERZO PROPIO_DEF'!$B$10:$M$1114,12,FALSE)</f>
        <v>406910404</v>
      </c>
      <c r="O440" s="54">
        <f t="shared" si="25"/>
        <v>11932606773</v>
      </c>
      <c r="P440" s="41">
        <v>1770</v>
      </c>
      <c r="Q440" s="17">
        <f t="shared" si="26"/>
        <v>1015284743.0385453</v>
      </c>
      <c r="R440" s="19">
        <f t="shared" si="27"/>
        <v>253821185.75963631</v>
      </c>
      <c r="S440" s="69"/>
      <c r="T440" s="60"/>
    </row>
    <row r="441" spans="1:20" ht="12.75" x14ac:dyDescent="0.2">
      <c r="A441" s="56" t="s">
        <v>2190</v>
      </c>
      <c r="B441" s="31" t="s">
        <v>836</v>
      </c>
      <c r="C441" s="23" t="s">
        <v>833</v>
      </c>
      <c r="D441" s="23" t="s">
        <v>396</v>
      </c>
      <c r="E441" s="48" t="s">
        <v>2162</v>
      </c>
      <c r="F441" s="26">
        <f>VLOOKUP($B$11:$B$1115,[1]Hoja2!$A$2:$P$1115,16,FALSE)</f>
        <v>17173</v>
      </c>
      <c r="G441" s="107">
        <v>514925.16385293944</v>
      </c>
      <c r="H441" s="51">
        <f t="shared" si="24"/>
        <v>8842809839</v>
      </c>
      <c r="I441" s="108">
        <v>4711982092</v>
      </c>
      <c r="J441" s="62">
        <v>0</v>
      </c>
      <c r="K441" s="63">
        <f>VLOOKUP($B$11:$B$1115,'RECURSOS DE ESFUERZO PROPIO_DEF'!$B$10:$H$1114,7,FALSE)</f>
        <v>89672944</v>
      </c>
      <c r="L441" s="45">
        <f>VLOOKUP($B$11:$B$1115,'RECURSOS DE ESFUERZO PROPIO_DEF'!$B$10:$I$1114,8,FALSE)</f>
        <v>0</v>
      </c>
      <c r="M441" s="63">
        <f>VLOOKUP($B$11:$B$1115,'RECURSOS DE ESFUERZO PROPIO_DEF'!$B$10:$M$1114,9,FALSE)</f>
        <v>0</v>
      </c>
      <c r="N441" s="63">
        <f>VLOOKUP($B$11:$B$1115,'RECURSOS DE ESFUERZO PROPIO_DEF'!$B$10:$M$1114,12,FALSE)</f>
        <v>162366763</v>
      </c>
      <c r="O441" s="54">
        <f t="shared" si="25"/>
        <v>3878788040</v>
      </c>
      <c r="P441" s="41">
        <v>427</v>
      </c>
      <c r="Q441" s="17">
        <f t="shared" si="26"/>
        <v>219873044.96520513</v>
      </c>
      <c r="R441" s="19">
        <f t="shared" si="27"/>
        <v>54968261.241301283</v>
      </c>
      <c r="S441" s="69"/>
      <c r="T441" s="60"/>
    </row>
    <row r="442" spans="1:20" ht="12.75" x14ac:dyDescent="0.2">
      <c r="A442" s="56" t="s">
        <v>2190</v>
      </c>
      <c r="B442" s="31" t="s">
        <v>837</v>
      </c>
      <c r="C442" s="23" t="s">
        <v>833</v>
      </c>
      <c r="D442" s="23" t="s">
        <v>838</v>
      </c>
      <c r="E442" s="48" t="s">
        <v>2162</v>
      </c>
      <c r="F442" s="26">
        <f>VLOOKUP($B$11:$B$1115,[1]Hoja2!$A$2:$P$1115,16,FALSE)</f>
        <v>18365</v>
      </c>
      <c r="G442" s="107">
        <v>487573.80052000453</v>
      </c>
      <c r="H442" s="51">
        <f t="shared" si="24"/>
        <v>8954292847</v>
      </c>
      <c r="I442" s="108">
        <v>5092635652</v>
      </c>
      <c r="J442" s="62">
        <v>34185479</v>
      </c>
      <c r="K442" s="63">
        <f>VLOOKUP($B$11:$B$1115,'RECURSOS DE ESFUERZO PROPIO_DEF'!$B$10:$H$1114,7,FALSE)</f>
        <v>62481629</v>
      </c>
      <c r="L442" s="45">
        <f>VLOOKUP($B$11:$B$1115,'RECURSOS DE ESFUERZO PROPIO_DEF'!$B$10:$I$1114,8,FALSE)</f>
        <v>0</v>
      </c>
      <c r="M442" s="63">
        <f>VLOOKUP($B$11:$B$1115,'RECURSOS DE ESFUERZO PROPIO_DEF'!$B$10:$M$1114,9,FALSE)</f>
        <v>0</v>
      </c>
      <c r="N442" s="63">
        <f>VLOOKUP($B$11:$B$1115,'RECURSOS DE ESFUERZO PROPIO_DEF'!$B$10:$M$1114,12,FALSE)</f>
        <v>254496219</v>
      </c>
      <c r="O442" s="54">
        <f t="shared" si="25"/>
        <v>3510493868</v>
      </c>
      <c r="P442" s="41">
        <v>506</v>
      </c>
      <c r="Q442" s="17">
        <f t="shared" si="26"/>
        <v>246712343.0631223</v>
      </c>
      <c r="R442" s="19">
        <f t="shared" si="27"/>
        <v>61678085.765780576</v>
      </c>
      <c r="S442" s="69"/>
      <c r="T442" s="60"/>
    </row>
    <row r="443" spans="1:20" ht="12.75" x14ac:dyDescent="0.2">
      <c r="A443" s="56" t="s">
        <v>2190</v>
      </c>
      <c r="B443" s="31" t="s">
        <v>839</v>
      </c>
      <c r="C443" s="23" t="s">
        <v>833</v>
      </c>
      <c r="D443" s="23" t="s">
        <v>2139</v>
      </c>
      <c r="E443" s="48" t="s">
        <v>2162</v>
      </c>
      <c r="F443" s="26">
        <f>VLOOKUP($B$11:$B$1115,[1]Hoja2!$A$2:$P$1115,16,FALSE)</f>
        <v>67563</v>
      </c>
      <c r="G443" s="107">
        <v>565980.51280414278</v>
      </c>
      <c r="H443" s="51">
        <f t="shared" si="24"/>
        <v>38239341387</v>
      </c>
      <c r="I443" s="108">
        <v>15834780547</v>
      </c>
      <c r="J443" s="62">
        <v>342163162</v>
      </c>
      <c r="K443" s="63">
        <f>VLOOKUP($B$11:$B$1115,'RECURSOS DE ESFUERZO PROPIO_DEF'!$B$10:$H$1114,7,FALSE)</f>
        <v>302737033</v>
      </c>
      <c r="L443" s="45">
        <f>VLOOKUP($B$11:$B$1115,'RECURSOS DE ESFUERZO PROPIO_DEF'!$B$10:$I$1114,8,FALSE)</f>
        <v>0</v>
      </c>
      <c r="M443" s="63">
        <f>VLOOKUP($B$11:$B$1115,'RECURSOS DE ESFUERZO PROPIO_DEF'!$B$10:$M$1114,9,FALSE)</f>
        <v>0</v>
      </c>
      <c r="N443" s="63">
        <f>VLOOKUP($B$11:$B$1115,'RECURSOS DE ESFUERZO PROPIO_DEF'!$B$10:$M$1114,12,FALSE)</f>
        <v>575581055</v>
      </c>
      <c r="O443" s="54">
        <f t="shared" si="25"/>
        <v>21184079590</v>
      </c>
      <c r="P443" s="41">
        <v>2367</v>
      </c>
      <c r="Q443" s="17">
        <f t="shared" si="26"/>
        <v>1339675873.8074059</v>
      </c>
      <c r="R443" s="19">
        <f t="shared" si="27"/>
        <v>334918968.45185149</v>
      </c>
      <c r="S443" s="69"/>
      <c r="T443" s="60"/>
    </row>
    <row r="444" spans="1:20" ht="12.75" x14ac:dyDescent="0.2">
      <c r="A444" s="56" t="s">
        <v>2190</v>
      </c>
      <c r="B444" s="31" t="s">
        <v>840</v>
      </c>
      <c r="C444" s="23" t="s">
        <v>833</v>
      </c>
      <c r="D444" s="23" t="s">
        <v>841</v>
      </c>
      <c r="E444" s="48" t="s">
        <v>2162</v>
      </c>
      <c r="F444" s="26">
        <f>VLOOKUP($B$11:$B$1115,[1]Hoja2!$A$2:$P$1115,16,FALSE)</f>
        <v>13210</v>
      </c>
      <c r="G444" s="107">
        <v>555820.04930232558</v>
      </c>
      <c r="H444" s="51">
        <f t="shared" si="24"/>
        <v>7342382852</v>
      </c>
      <c r="I444" s="108">
        <v>3530133020</v>
      </c>
      <c r="J444" s="62">
        <v>0</v>
      </c>
      <c r="K444" s="63">
        <f>VLOOKUP($B$11:$B$1115,'RECURSOS DE ESFUERZO PROPIO_DEF'!$B$10:$H$1114,7,FALSE)</f>
        <v>46397726</v>
      </c>
      <c r="L444" s="45">
        <f>VLOOKUP($B$11:$B$1115,'RECURSOS DE ESFUERZO PROPIO_DEF'!$B$10:$I$1114,8,FALSE)</f>
        <v>0</v>
      </c>
      <c r="M444" s="63">
        <f>VLOOKUP($B$11:$B$1115,'RECURSOS DE ESFUERZO PROPIO_DEF'!$B$10:$M$1114,9,FALSE)</f>
        <v>0</v>
      </c>
      <c r="N444" s="63">
        <f>VLOOKUP($B$11:$B$1115,'RECURSOS DE ESFUERZO PROPIO_DEF'!$B$10:$M$1114,12,FALSE)</f>
        <v>186995430</v>
      </c>
      <c r="O444" s="54">
        <f t="shared" si="25"/>
        <v>3578856676</v>
      </c>
      <c r="P444" s="41">
        <v>425</v>
      </c>
      <c r="Q444" s="17">
        <f t="shared" si="26"/>
        <v>236223520.95348838</v>
      </c>
      <c r="R444" s="19">
        <f t="shared" si="27"/>
        <v>59055880.238372095</v>
      </c>
      <c r="S444" s="69"/>
      <c r="T444" s="60"/>
    </row>
    <row r="445" spans="1:20" ht="12.75" x14ac:dyDescent="0.2">
      <c r="A445" s="56" t="s">
        <v>2190</v>
      </c>
      <c r="B445" s="31" t="s">
        <v>842</v>
      </c>
      <c r="C445" s="23" t="s">
        <v>833</v>
      </c>
      <c r="D445" s="23" t="s">
        <v>843</v>
      </c>
      <c r="E445" s="48" t="s">
        <v>2162</v>
      </c>
      <c r="F445" s="26">
        <f>VLOOKUP($B$11:$B$1115,[1]Hoja2!$A$2:$P$1115,16,FALSE)</f>
        <v>38060</v>
      </c>
      <c r="G445" s="107">
        <v>556119.36087519804</v>
      </c>
      <c r="H445" s="51">
        <f t="shared" si="24"/>
        <v>21165902875</v>
      </c>
      <c r="I445" s="108">
        <v>9799144092</v>
      </c>
      <c r="J445" s="62">
        <v>0</v>
      </c>
      <c r="K445" s="63">
        <f>VLOOKUP($B$11:$B$1115,'RECURSOS DE ESFUERZO PROPIO_DEF'!$B$10:$H$1114,7,FALSE)</f>
        <v>208502604.44444445</v>
      </c>
      <c r="L445" s="45">
        <f>VLOOKUP($B$11:$B$1115,'RECURSOS DE ESFUERZO PROPIO_DEF'!$B$10:$I$1114,8,FALSE)</f>
        <v>0</v>
      </c>
      <c r="M445" s="63">
        <f>VLOOKUP($B$11:$B$1115,'RECURSOS DE ESFUERZO PROPIO_DEF'!$B$10:$M$1114,9,FALSE)</f>
        <v>0</v>
      </c>
      <c r="N445" s="63">
        <f>VLOOKUP($B$11:$B$1115,'RECURSOS DE ESFUERZO PROPIO_DEF'!$B$10:$M$1114,12,FALSE)</f>
        <v>1373732281</v>
      </c>
      <c r="O445" s="54">
        <f t="shared" si="25"/>
        <v>9784523897.5555553</v>
      </c>
      <c r="P445" s="41">
        <v>1000</v>
      </c>
      <c r="Q445" s="17">
        <f t="shared" si="26"/>
        <v>556119360.87519801</v>
      </c>
      <c r="R445" s="19">
        <f t="shared" si="27"/>
        <v>139029840.2187995</v>
      </c>
      <c r="S445" s="69"/>
      <c r="T445" s="60"/>
    </row>
    <row r="446" spans="1:20" ht="12.75" x14ac:dyDescent="0.2">
      <c r="A446" s="56" t="s">
        <v>2190</v>
      </c>
      <c r="B446" s="31" t="s">
        <v>844</v>
      </c>
      <c r="C446" s="23" t="s">
        <v>833</v>
      </c>
      <c r="D446" s="23" t="s">
        <v>845</v>
      </c>
      <c r="E446" s="48" t="s">
        <v>2162</v>
      </c>
      <c r="F446" s="26">
        <f>VLOOKUP($B$11:$B$1115,[1]Hoja2!$A$2:$P$1115,16,FALSE)</f>
        <v>47738</v>
      </c>
      <c r="G446" s="107">
        <v>545417.18636292743</v>
      </c>
      <c r="H446" s="51">
        <f t="shared" si="24"/>
        <v>26037125643</v>
      </c>
      <c r="I446" s="108">
        <v>12503505038</v>
      </c>
      <c r="J446" s="62">
        <v>0</v>
      </c>
      <c r="K446" s="63">
        <f>VLOOKUP($B$11:$B$1115,'RECURSOS DE ESFUERZO PROPIO_DEF'!$B$10:$H$1114,7,FALSE)</f>
        <v>156131684</v>
      </c>
      <c r="L446" s="45">
        <f>VLOOKUP($B$11:$B$1115,'RECURSOS DE ESFUERZO PROPIO_DEF'!$B$10:$I$1114,8,FALSE)</f>
        <v>0</v>
      </c>
      <c r="M446" s="63">
        <f>VLOOKUP($B$11:$B$1115,'RECURSOS DE ESFUERZO PROPIO_DEF'!$B$10:$M$1114,9,FALSE)</f>
        <v>0</v>
      </c>
      <c r="N446" s="63">
        <f>VLOOKUP($B$11:$B$1115,'RECURSOS DE ESFUERZO PROPIO_DEF'!$B$10:$M$1114,12,FALSE)</f>
        <v>357571749</v>
      </c>
      <c r="O446" s="54">
        <f t="shared" si="25"/>
        <v>13019917172</v>
      </c>
      <c r="P446" s="41">
        <v>2841</v>
      </c>
      <c r="Q446" s="17">
        <f t="shared" si="26"/>
        <v>1549530226.4570768</v>
      </c>
      <c r="R446" s="19">
        <f t="shared" si="27"/>
        <v>387382556.6142692</v>
      </c>
      <c r="S446" s="69"/>
      <c r="T446" s="60"/>
    </row>
    <row r="447" spans="1:20" ht="12.75" x14ac:dyDescent="0.2">
      <c r="A447" s="56" t="s">
        <v>2190</v>
      </c>
      <c r="B447" s="31" t="s">
        <v>846</v>
      </c>
      <c r="C447" s="23" t="s">
        <v>833</v>
      </c>
      <c r="D447" s="23" t="s">
        <v>847</v>
      </c>
      <c r="E447" s="48" t="s">
        <v>2162</v>
      </c>
      <c r="F447" s="26">
        <f>VLOOKUP($B$11:$B$1115,[1]Hoja2!$A$2:$P$1115,16,FALSE)</f>
        <v>15233</v>
      </c>
      <c r="G447" s="107">
        <v>558758.46217543865</v>
      </c>
      <c r="H447" s="51">
        <f t="shared" si="24"/>
        <v>8511567655</v>
      </c>
      <c r="I447" s="108">
        <v>4490462860</v>
      </c>
      <c r="J447" s="62">
        <v>0</v>
      </c>
      <c r="K447" s="63">
        <f>VLOOKUP($B$11:$B$1115,'RECURSOS DE ESFUERZO PROPIO_DEF'!$B$10:$H$1114,7,FALSE)</f>
        <v>54302585</v>
      </c>
      <c r="L447" s="45">
        <f>VLOOKUP($B$11:$B$1115,'RECURSOS DE ESFUERZO PROPIO_DEF'!$B$10:$I$1114,8,FALSE)</f>
        <v>0</v>
      </c>
      <c r="M447" s="63">
        <f>VLOOKUP($B$11:$B$1115,'RECURSOS DE ESFUERZO PROPIO_DEF'!$B$10:$M$1114,9,FALSE)</f>
        <v>0</v>
      </c>
      <c r="N447" s="63">
        <f>VLOOKUP($B$11:$B$1115,'RECURSOS DE ESFUERZO PROPIO_DEF'!$B$10:$M$1114,12,FALSE)</f>
        <v>867221978</v>
      </c>
      <c r="O447" s="54">
        <f t="shared" si="25"/>
        <v>3099580232</v>
      </c>
      <c r="P447" s="41">
        <v>218</v>
      </c>
      <c r="Q447" s="17">
        <f t="shared" si="26"/>
        <v>121809344.75424562</v>
      </c>
      <c r="R447" s="19">
        <f t="shared" si="27"/>
        <v>30452336.188561406</v>
      </c>
      <c r="S447" s="69"/>
      <c r="T447" s="60"/>
    </row>
    <row r="448" spans="1:20" ht="12.75" x14ac:dyDescent="0.2">
      <c r="A448" s="56" t="s">
        <v>2190</v>
      </c>
      <c r="B448" s="31" t="s">
        <v>848</v>
      </c>
      <c r="C448" s="23" t="s">
        <v>833</v>
      </c>
      <c r="D448" s="23" t="s">
        <v>849</v>
      </c>
      <c r="E448" s="48" t="s">
        <v>2162</v>
      </c>
      <c r="F448" s="26">
        <f>VLOOKUP($B$11:$B$1115,[1]Hoja2!$A$2:$P$1115,16,FALSE)</f>
        <v>12244</v>
      </c>
      <c r="G448" s="107">
        <v>505537.64130007633</v>
      </c>
      <c r="H448" s="51">
        <f t="shared" si="24"/>
        <v>6189802881</v>
      </c>
      <c r="I448" s="108">
        <v>3138726189</v>
      </c>
      <c r="J448" s="62">
        <v>0</v>
      </c>
      <c r="K448" s="63">
        <f>VLOOKUP($B$11:$B$1115,'RECURSOS DE ESFUERZO PROPIO_DEF'!$B$10:$H$1114,7,FALSE)</f>
        <v>38316334</v>
      </c>
      <c r="L448" s="45">
        <f>VLOOKUP($B$11:$B$1115,'RECURSOS DE ESFUERZO PROPIO_DEF'!$B$10:$I$1114,8,FALSE)</f>
        <v>0</v>
      </c>
      <c r="M448" s="63">
        <f>VLOOKUP($B$11:$B$1115,'RECURSOS DE ESFUERZO PROPIO_DEF'!$B$10:$M$1114,9,FALSE)</f>
        <v>0</v>
      </c>
      <c r="N448" s="63">
        <f>VLOOKUP($B$11:$B$1115,'RECURSOS DE ESFUERZO PROPIO_DEF'!$B$10:$M$1114,12,FALSE)</f>
        <v>295543996</v>
      </c>
      <c r="O448" s="54">
        <f t="shared" si="25"/>
        <v>2717216362</v>
      </c>
      <c r="P448" s="41">
        <v>850</v>
      </c>
      <c r="Q448" s="17">
        <f t="shared" si="26"/>
        <v>429706995.10506487</v>
      </c>
      <c r="R448" s="19">
        <f t="shared" si="27"/>
        <v>107426748.77626622</v>
      </c>
      <c r="S448" s="69"/>
      <c r="T448" s="60"/>
    </row>
    <row r="449" spans="1:20" ht="12.75" x14ac:dyDescent="0.2">
      <c r="A449" s="56" t="s">
        <v>2190</v>
      </c>
      <c r="B449" s="31" t="s">
        <v>850</v>
      </c>
      <c r="C449" s="23" t="s">
        <v>833</v>
      </c>
      <c r="D449" s="23" t="s">
        <v>851</v>
      </c>
      <c r="E449" s="48" t="s">
        <v>2162</v>
      </c>
      <c r="F449" s="26">
        <f>VLOOKUP($B$11:$B$1115,[1]Hoja2!$A$2:$P$1115,16,FALSE)</f>
        <v>95189</v>
      </c>
      <c r="G449" s="107">
        <v>553492.99682014994</v>
      </c>
      <c r="H449" s="51">
        <f t="shared" si="24"/>
        <v>52686444875</v>
      </c>
      <c r="I449" s="108">
        <v>25159432200</v>
      </c>
      <c r="J449" s="62">
        <v>430270067</v>
      </c>
      <c r="K449" s="63">
        <f>VLOOKUP($B$11:$B$1115,'RECURSOS DE ESFUERZO PROPIO_DEF'!$B$10:$H$1114,7,FALSE)</f>
        <v>356389252</v>
      </c>
      <c r="L449" s="45">
        <f>VLOOKUP($B$11:$B$1115,'RECURSOS DE ESFUERZO PROPIO_DEF'!$B$10:$I$1114,8,FALSE)</f>
        <v>0</v>
      </c>
      <c r="M449" s="63">
        <f>VLOOKUP($B$11:$B$1115,'RECURSOS DE ESFUERZO PROPIO_DEF'!$B$10:$M$1114,9,FALSE)</f>
        <v>0</v>
      </c>
      <c r="N449" s="63">
        <f>VLOOKUP($B$11:$B$1115,'RECURSOS DE ESFUERZO PROPIO_DEF'!$B$10:$M$1114,12,FALSE)</f>
        <v>1067242210</v>
      </c>
      <c r="O449" s="54">
        <f t="shared" si="25"/>
        <v>25673111146</v>
      </c>
      <c r="P449" s="41">
        <v>1890</v>
      </c>
      <c r="Q449" s="17">
        <f t="shared" si="26"/>
        <v>1046101763.9900833</v>
      </c>
      <c r="R449" s="19">
        <f t="shared" si="27"/>
        <v>261525440.99752083</v>
      </c>
      <c r="S449" s="69"/>
      <c r="T449" s="60"/>
    </row>
    <row r="450" spans="1:20" ht="12.75" x14ac:dyDescent="0.2">
      <c r="A450" s="56" t="s">
        <v>2190</v>
      </c>
      <c r="B450" s="31" t="s">
        <v>852</v>
      </c>
      <c r="C450" s="23" t="s">
        <v>833</v>
      </c>
      <c r="D450" s="23" t="s">
        <v>853</v>
      </c>
      <c r="E450" s="48" t="s">
        <v>2162</v>
      </c>
      <c r="F450" s="26">
        <f>VLOOKUP($B$11:$B$1115,[1]Hoja2!$A$2:$P$1115,16,FALSE)</f>
        <v>16756</v>
      </c>
      <c r="G450" s="107">
        <v>500775.8540095833</v>
      </c>
      <c r="H450" s="51">
        <f t="shared" si="24"/>
        <v>8391000210</v>
      </c>
      <c r="I450" s="108">
        <v>4116564349</v>
      </c>
      <c r="J450" s="62">
        <v>0</v>
      </c>
      <c r="K450" s="63">
        <f>VLOOKUP($B$11:$B$1115,'RECURSOS DE ESFUERZO PROPIO_DEF'!$B$10:$H$1114,7,FALSE)</f>
        <v>50754163</v>
      </c>
      <c r="L450" s="45">
        <f>VLOOKUP($B$11:$B$1115,'RECURSOS DE ESFUERZO PROPIO_DEF'!$B$10:$I$1114,8,FALSE)</f>
        <v>0</v>
      </c>
      <c r="M450" s="63">
        <f>VLOOKUP($B$11:$B$1115,'RECURSOS DE ESFUERZO PROPIO_DEF'!$B$10:$M$1114,9,FALSE)</f>
        <v>0</v>
      </c>
      <c r="N450" s="63">
        <f>VLOOKUP($B$11:$B$1115,'RECURSOS DE ESFUERZO PROPIO_DEF'!$B$10:$M$1114,12,FALSE)</f>
        <v>215272788</v>
      </c>
      <c r="O450" s="54">
        <f t="shared" si="25"/>
        <v>4008408910</v>
      </c>
      <c r="P450" s="41">
        <v>756</v>
      </c>
      <c r="Q450" s="17">
        <f t="shared" si="26"/>
        <v>378586545.63124496</v>
      </c>
      <c r="R450" s="19">
        <f t="shared" si="27"/>
        <v>94646636.407811239</v>
      </c>
      <c r="S450" s="69"/>
      <c r="T450" s="60"/>
    </row>
    <row r="451" spans="1:20" ht="12.75" x14ac:dyDescent="0.2">
      <c r="A451" s="56" t="s">
        <v>2190</v>
      </c>
      <c r="B451" s="31" t="s">
        <v>854</v>
      </c>
      <c r="C451" s="23" t="s">
        <v>833</v>
      </c>
      <c r="D451" s="23" t="s">
        <v>855</v>
      </c>
      <c r="E451" s="48" t="s">
        <v>2162</v>
      </c>
      <c r="F451" s="26">
        <f>VLOOKUP($B$11:$B$1115,[1]Hoja2!$A$2:$P$1115,16,FALSE)</f>
        <v>14328</v>
      </c>
      <c r="G451" s="107">
        <v>546920.23250307969</v>
      </c>
      <c r="H451" s="51">
        <f t="shared" si="24"/>
        <v>7836273092</v>
      </c>
      <c r="I451" s="108">
        <v>3967878177</v>
      </c>
      <c r="J451" s="62">
        <v>0</v>
      </c>
      <c r="K451" s="63">
        <f>VLOOKUP($B$11:$B$1115,'RECURSOS DE ESFUERZO PROPIO_DEF'!$B$10:$H$1114,7,FALSE)</f>
        <v>51517450</v>
      </c>
      <c r="L451" s="45">
        <f>VLOOKUP($B$11:$B$1115,'RECURSOS DE ESFUERZO PROPIO_DEF'!$B$10:$I$1114,8,FALSE)</f>
        <v>0</v>
      </c>
      <c r="M451" s="63">
        <f>VLOOKUP($B$11:$B$1115,'RECURSOS DE ESFUERZO PROPIO_DEF'!$B$10:$M$1114,9,FALSE)</f>
        <v>0</v>
      </c>
      <c r="N451" s="63">
        <f>VLOOKUP($B$11:$B$1115,'RECURSOS DE ESFUERZO PROPIO_DEF'!$B$10:$M$1114,12,FALSE)</f>
        <v>130440713</v>
      </c>
      <c r="O451" s="54">
        <f t="shared" si="25"/>
        <v>3686436752</v>
      </c>
      <c r="P451" s="41">
        <v>720</v>
      </c>
      <c r="Q451" s="17">
        <f t="shared" si="26"/>
        <v>393782567.40221739</v>
      </c>
      <c r="R451" s="19">
        <f t="shared" si="27"/>
        <v>98445641.850554347</v>
      </c>
      <c r="S451" s="69"/>
      <c r="T451" s="60"/>
    </row>
    <row r="452" spans="1:20" ht="12.75" x14ac:dyDescent="0.2">
      <c r="A452" s="56" t="s">
        <v>2190</v>
      </c>
      <c r="B452" s="31" t="s">
        <v>856</v>
      </c>
      <c r="C452" s="23" t="s">
        <v>833</v>
      </c>
      <c r="D452" s="23" t="s">
        <v>2146</v>
      </c>
      <c r="E452" s="48" t="s">
        <v>2162</v>
      </c>
      <c r="F452" s="26">
        <f>VLOOKUP($B$11:$B$1115,[1]Hoja2!$A$2:$P$1115,16,FALSE)</f>
        <v>60654</v>
      </c>
      <c r="G452" s="107">
        <v>500027.12331625534</v>
      </c>
      <c r="H452" s="51">
        <f t="shared" si="24"/>
        <v>30328645138</v>
      </c>
      <c r="I452" s="108">
        <v>14260653964</v>
      </c>
      <c r="J452" s="62">
        <v>0</v>
      </c>
      <c r="K452" s="63">
        <f>VLOOKUP($B$11:$B$1115,'RECURSOS DE ESFUERZO PROPIO_DEF'!$B$10:$H$1114,7,FALSE)</f>
        <v>207975159</v>
      </c>
      <c r="L452" s="45">
        <f>VLOOKUP($B$11:$B$1115,'RECURSOS DE ESFUERZO PROPIO_DEF'!$B$10:$I$1114,8,FALSE)</f>
        <v>0</v>
      </c>
      <c r="M452" s="63">
        <f>VLOOKUP($B$11:$B$1115,'RECURSOS DE ESFUERZO PROPIO_DEF'!$B$10:$M$1114,9,FALSE)</f>
        <v>0</v>
      </c>
      <c r="N452" s="63">
        <f>VLOOKUP($B$11:$B$1115,'RECURSOS DE ESFUERZO PROPIO_DEF'!$B$10:$M$1114,12,FALSE)</f>
        <v>720616535</v>
      </c>
      <c r="O452" s="54">
        <f t="shared" si="25"/>
        <v>15139399480</v>
      </c>
      <c r="P452" s="41">
        <v>2643</v>
      </c>
      <c r="Q452" s="17">
        <f t="shared" si="26"/>
        <v>1321571686.9248629</v>
      </c>
      <c r="R452" s="19">
        <f t="shared" si="27"/>
        <v>330392921.73121572</v>
      </c>
      <c r="S452" s="69"/>
      <c r="T452" s="60"/>
    </row>
    <row r="453" spans="1:20" ht="12.75" x14ac:dyDescent="0.2">
      <c r="A453" s="56" t="s">
        <v>2190</v>
      </c>
      <c r="B453" s="31" t="s">
        <v>857</v>
      </c>
      <c r="C453" s="23" t="s">
        <v>833</v>
      </c>
      <c r="D453" s="23" t="s">
        <v>858</v>
      </c>
      <c r="E453" s="48" t="s">
        <v>2162</v>
      </c>
      <c r="F453" s="26">
        <f>VLOOKUP($B$11:$B$1115,[1]Hoja2!$A$2:$P$1115,16,FALSE)</f>
        <v>24656</v>
      </c>
      <c r="G453" s="107">
        <v>494775.89643271908</v>
      </c>
      <c r="H453" s="51">
        <f t="shared" si="24"/>
        <v>12199194503</v>
      </c>
      <c r="I453" s="108">
        <v>6264693640</v>
      </c>
      <c r="J453" s="62">
        <v>0</v>
      </c>
      <c r="K453" s="63">
        <f>VLOOKUP($B$11:$B$1115,'RECURSOS DE ESFUERZO PROPIO_DEF'!$B$10:$H$1114,7,FALSE)</f>
        <v>76530898</v>
      </c>
      <c r="L453" s="45">
        <f>VLOOKUP($B$11:$B$1115,'RECURSOS DE ESFUERZO PROPIO_DEF'!$B$10:$I$1114,8,FALSE)</f>
        <v>0</v>
      </c>
      <c r="M453" s="63">
        <f>VLOOKUP($B$11:$B$1115,'RECURSOS DE ESFUERZO PROPIO_DEF'!$B$10:$M$1114,9,FALSE)</f>
        <v>0</v>
      </c>
      <c r="N453" s="63">
        <f>VLOOKUP($B$11:$B$1115,'RECURSOS DE ESFUERZO PROPIO_DEF'!$B$10:$M$1114,12,FALSE)</f>
        <v>423248192</v>
      </c>
      <c r="O453" s="54">
        <f t="shared" si="25"/>
        <v>5434721773</v>
      </c>
      <c r="P453" s="41">
        <v>1043</v>
      </c>
      <c r="Q453" s="17">
        <f t="shared" si="26"/>
        <v>516051259.97932601</v>
      </c>
      <c r="R453" s="19">
        <f t="shared" si="27"/>
        <v>129012814.9948315</v>
      </c>
      <c r="S453" s="69"/>
      <c r="T453" s="60"/>
    </row>
    <row r="454" spans="1:20" ht="12.75" x14ac:dyDescent="0.2">
      <c r="A454" s="56" t="s">
        <v>2190</v>
      </c>
      <c r="B454" s="31" t="s">
        <v>859</v>
      </c>
      <c r="C454" s="23" t="s">
        <v>833</v>
      </c>
      <c r="D454" s="23" t="s">
        <v>860</v>
      </c>
      <c r="E454" s="48" t="s">
        <v>2162</v>
      </c>
      <c r="F454" s="26">
        <f>VLOOKUP($B$11:$B$1115,[1]Hoja2!$A$2:$P$1115,16,FALSE)</f>
        <v>55032</v>
      </c>
      <c r="G454" s="107">
        <v>531293.16997513967</v>
      </c>
      <c r="H454" s="51">
        <f t="shared" si="24"/>
        <v>29238125731</v>
      </c>
      <c r="I454" s="108">
        <v>14391623495</v>
      </c>
      <c r="J454" s="62">
        <v>0</v>
      </c>
      <c r="K454" s="63">
        <f>VLOOKUP($B$11:$B$1115,'RECURSOS DE ESFUERZO PROPIO_DEF'!$B$10:$H$1114,7,FALSE)</f>
        <v>215723964</v>
      </c>
      <c r="L454" s="45">
        <f>VLOOKUP($B$11:$B$1115,'RECURSOS DE ESFUERZO PROPIO_DEF'!$B$10:$I$1114,8,FALSE)</f>
        <v>0</v>
      </c>
      <c r="M454" s="63">
        <f>VLOOKUP($B$11:$B$1115,'RECURSOS DE ESFUERZO PROPIO_DEF'!$B$10:$M$1114,9,FALSE)</f>
        <v>0</v>
      </c>
      <c r="N454" s="63">
        <f>VLOOKUP($B$11:$B$1115,'RECURSOS DE ESFUERZO PROPIO_DEF'!$B$10:$M$1114,12,FALSE)</f>
        <v>612067969</v>
      </c>
      <c r="O454" s="54">
        <f t="shared" si="25"/>
        <v>14018710303</v>
      </c>
      <c r="P454" s="41">
        <v>1940</v>
      </c>
      <c r="Q454" s="17">
        <f t="shared" si="26"/>
        <v>1030708749.751771</v>
      </c>
      <c r="R454" s="19">
        <f t="shared" si="27"/>
        <v>257677187.43794274</v>
      </c>
      <c r="S454" s="69"/>
      <c r="T454" s="60"/>
    </row>
    <row r="455" spans="1:20" ht="12.75" x14ac:dyDescent="0.2">
      <c r="A455" s="56" t="s">
        <v>2190</v>
      </c>
      <c r="B455" s="31" t="s">
        <v>861</v>
      </c>
      <c r="C455" s="23" t="s">
        <v>833</v>
      </c>
      <c r="D455" s="23" t="s">
        <v>862</v>
      </c>
      <c r="E455" s="48" t="s">
        <v>2162</v>
      </c>
      <c r="F455" s="26">
        <f>VLOOKUP($B$11:$B$1115,[1]Hoja2!$A$2:$P$1115,16,FALSE)</f>
        <v>27967</v>
      </c>
      <c r="G455" s="107">
        <v>523505.45693767007</v>
      </c>
      <c r="H455" s="51">
        <f t="shared" si="24"/>
        <v>14640877115</v>
      </c>
      <c r="I455" s="108">
        <v>7939041965</v>
      </c>
      <c r="J455" s="62">
        <v>0</v>
      </c>
      <c r="K455" s="63">
        <f>VLOOKUP($B$11:$B$1115,'RECURSOS DE ESFUERZO PROPIO_DEF'!$B$10:$H$1114,7,FALSE)</f>
        <v>100518698</v>
      </c>
      <c r="L455" s="45">
        <f>VLOOKUP($B$11:$B$1115,'RECURSOS DE ESFUERZO PROPIO_DEF'!$B$10:$I$1114,8,FALSE)</f>
        <v>0</v>
      </c>
      <c r="M455" s="63">
        <f>VLOOKUP($B$11:$B$1115,'RECURSOS DE ESFUERZO PROPIO_DEF'!$B$10:$M$1114,9,FALSE)</f>
        <v>0</v>
      </c>
      <c r="N455" s="63">
        <f>VLOOKUP($B$11:$B$1115,'RECURSOS DE ESFUERZO PROPIO_DEF'!$B$10:$M$1114,12,FALSE)</f>
        <v>343889156</v>
      </c>
      <c r="O455" s="54">
        <f t="shared" si="25"/>
        <v>6257427296</v>
      </c>
      <c r="P455" s="41">
        <v>683</v>
      </c>
      <c r="Q455" s="17">
        <f t="shared" si="26"/>
        <v>357554227.08842868</v>
      </c>
      <c r="R455" s="19">
        <f t="shared" si="27"/>
        <v>89388556.772107169</v>
      </c>
      <c r="S455" s="69"/>
      <c r="T455" s="60"/>
    </row>
    <row r="456" spans="1:20" ht="12.75" x14ac:dyDescent="0.2">
      <c r="A456" s="56" t="s">
        <v>2190</v>
      </c>
      <c r="B456" s="31" t="s">
        <v>863</v>
      </c>
      <c r="C456" s="23" t="s">
        <v>833</v>
      </c>
      <c r="D456" s="23" t="s">
        <v>864</v>
      </c>
      <c r="E456" s="48" t="s">
        <v>2162</v>
      </c>
      <c r="F456" s="26">
        <f>VLOOKUP($B$11:$B$1115,[1]Hoja2!$A$2:$P$1115,16,FALSE)</f>
        <v>26667</v>
      </c>
      <c r="G456" s="107">
        <v>476782.41284556244</v>
      </c>
      <c r="H456" s="51">
        <f t="shared" si="24"/>
        <v>12714356604</v>
      </c>
      <c r="I456" s="108">
        <v>6037589802</v>
      </c>
      <c r="J456" s="62">
        <v>0</v>
      </c>
      <c r="K456" s="63">
        <f>VLOOKUP($B$11:$B$1115,'RECURSOS DE ESFUERZO PROPIO_DEF'!$B$10:$H$1114,7,FALSE)</f>
        <v>75407373</v>
      </c>
      <c r="L456" s="45">
        <f>VLOOKUP($B$11:$B$1115,'RECURSOS DE ESFUERZO PROPIO_DEF'!$B$10:$I$1114,8,FALSE)</f>
        <v>0</v>
      </c>
      <c r="M456" s="63">
        <f>VLOOKUP($B$11:$B$1115,'RECURSOS DE ESFUERZO PROPIO_DEF'!$B$10:$M$1114,9,FALSE)</f>
        <v>0</v>
      </c>
      <c r="N456" s="63">
        <f>VLOOKUP($B$11:$B$1115,'RECURSOS DE ESFUERZO PROPIO_DEF'!$B$10:$M$1114,12,FALSE)</f>
        <v>551091003</v>
      </c>
      <c r="O456" s="54">
        <f t="shared" si="25"/>
        <v>6050268426</v>
      </c>
      <c r="P456" s="41">
        <v>733</v>
      </c>
      <c r="Q456" s="17">
        <f t="shared" si="26"/>
        <v>349481508.61579728</v>
      </c>
      <c r="R456" s="19">
        <f t="shared" si="27"/>
        <v>87370377.15394932</v>
      </c>
      <c r="S456" s="69"/>
      <c r="T456" s="60"/>
    </row>
    <row r="457" spans="1:20" ht="12.75" x14ac:dyDescent="0.2">
      <c r="A457" s="56" t="s">
        <v>2190</v>
      </c>
      <c r="B457" s="31" t="s">
        <v>865</v>
      </c>
      <c r="C457" s="23" t="s">
        <v>833</v>
      </c>
      <c r="D457" s="23" t="s">
        <v>866</v>
      </c>
      <c r="E457" s="48" t="s">
        <v>2162</v>
      </c>
      <c r="F457" s="26">
        <f>VLOOKUP($B$11:$B$1115,[1]Hoja2!$A$2:$P$1115,16,FALSE)</f>
        <v>34868</v>
      </c>
      <c r="G457" s="107">
        <v>550761.39936141658</v>
      </c>
      <c r="H457" s="51">
        <f t="shared" si="24"/>
        <v>19203948473</v>
      </c>
      <c r="I457" s="108">
        <v>9774253670</v>
      </c>
      <c r="J457" s="62">
        <v>0</v>
      </c>
      <c r="K457" s="63">
        <f>VLOOKUP($B$11:$B$1115,'RECURSOS DE ESFUERZO PROPIO_DEF'!$B$10:$H$1114,7,FALSE)</f>
        <v>124920156</v>
      </c>
      <c r="L457" s="45">
        <f>VLOOKUP($B$11:$B$1115,'RECURSOS DE ESFUERZO PROPIO_DEF'!$B$10:$I$1114,8,FALSE)</f>
        <v>0</v>
      </c>
      <c r="M457" s="63">
        <f>VLOOKUP($B$11:$B$1115,'RECURSOS DE ESFUERZO PROPIO_DEF'!$B$10:$M$1114,9,FALSE)</f>
        <v>0</v>
      </c>
      <c r="N457" s="63">
        <f>VLOOKUP($B$11:$B$1115,'RECURSOS DE ESFUERZO PROPIO_DEF'!$B$10:$M$1114,12,FALSE)</f>
        <v>244462318</v>
      </c>
      <c r="O457" s="54">
        <f t="shared" si="25"/>
        <v>9060312329</v>
      </c>
      <c r="P457" s="41">
        <v>2118</v>
      </c>
      <c r="Q457" s="17">
        <f t="shared" si="26"/>
        <v>1166512643.8474803</v>
      </c>
      <c r="R457" s="19">
        <f t="shared" si="27"/>
        <v>291628160.96187007</v>
      </c>
      <c r="S457" s="69"/>
      <c r="T457" s="60"/>
    </row>
    <row r="458" spans="1:20" ht="12.75" x14ac:dyDescent="0.2">
      <c r="A458" s="56" t="s">
        <v>2190</v>
      </c>
      <c r="B458" s="31" t="s">
        <v>867</v>
      </c>
      <c r="C458" s="23" t="s">
        <v>833</v>
      </c>
      <c r="D458" s="23" t="s">
        <v>868</v>
      </c>
      <c r="E458" s="48" t="s">
        <v>2162</v>
      </c>
      <c r="F458" s="26">
        <f>VLOOKUP($B$11:$B$1115,[1]Hoja2!$A$2:$P$1115,16,FALSE)</f>
        <v>13601</v>
      </c>
      <c r="G458" s="107">
        <v>554822.17235672346</v>
      </c>
      <c r="H458" s="51">
        <f t="shared" si="24"/>
        <v>7546136367</v>
      </c>
      <c r="I458" s="108">
        <v>3760715039</v>
      </c>
      <c r="J458" s="62">
        <v>0</v>
      </c>
      <c r="K458" s="63">
        <f>VLOOKUP($B$11:$B$1115,'RECURSOS DE ESFUERZO PROPIO_DEF'!$B$10:$H$1114,7,FALSE)</f>
        <v>48236819</v>
      </c>
      <c r="L458" s="45">
        <f>VLOOKUP($B$11:$B$1115,'RECURSOS DE ESFUERZO PROPIO_DEF'!$B$10:$I$1114,8,FALSE)</f>
        <v>0</v>
      </c>
      <c r="M458" s="63">
        <f>VLOOKUP($B$11:$B$1115,'RECURSOS DE ESFUERZO PROPIO_DEF'!$B$10:$M$1114,9,FALSE)</f>
        <v>0</v>
      </c>
      <c r="N458" s="63">
        <f>VLOOKUP($B$11:$B$1115,'RECURSOS DE ESFUERZO PROPIO_DEF'!$B$10:$M$1114,12,FALSE)</f>
        <v>170576318</v>
      </c>
      <c r="O458" s="54">
        <f t="shared" si="25"/>
        <v>3566608191</v>
      </c>
      <c r="P458" s="41">
        <v>729</v>
      </c>
      <c r="Q458" s="17">
        <f t="shared" si="26"/>
        <v>404465363.64805138</v>
      </c>
      <c r="R458" s="19">
        <f t="shared" si="27"/>
        <v>101116340.91201285</v>
      </c>
      <c r="S458" s="69"/>
      <c r="T458" s="60"/>
    </row>
    <row r="459" spans="1:20" ht="12.75" x14ac:dyDescent="0.2">
      <c r="A459" s="56" t="s">
        <v>2190</v>
      </c>
      <c r="B459" s="31" t="s">
        <v>869</v>
      </c>
      <c r="C459" s="23" t="s">
        <v>833</v>
      </c>
      <c r="D459" s="23" t="s">
        <v>870</v>
      </c>
      <c r="E459" s="48" t="s">
        <v>2162</v>
      </c>
      <c r="F459" s="26">
        <f>VLOOKUP($B$11:$B$1115,[1]Hoja2!$A$2:$P$1115,16,FALSE)</f>
        <v>69987</v>
      </c>
      <c r="G459" s="107">
        <v>562568.65045437927</v>
      </c>
      <c r="H459" s="51">
        <f t="shared" ref="H459:H522" si="28">ROUNDUP(F459*G459,0)</f>
        <v>39372492140</v>
      </c>
      <c r="I459" s="108">
        <v>19934234735</v>
      </c>
      <c r="J459" s="62">
        <v>0</v>
      </c>
      <c r="K459" s="63">
        <f>VLOOKUP($B$11:$B$1115,'RECURSOS DE ESFUERZO PROPIO_DEF'!$B$10:$H$1114,7,FALSE)</f>
        <v>252838654</v>
      </c>
      <c r="L459" s="45">
        <f>VLOOKUP($B$11:$B$1115,'RECURSOS DE ESFUERZO PROPIO_DEF'!$B$10:$I$1114,8,FALSE)</f>
        <v>0</v>
      </c>
      <c r="M459" s="63">
        <f>VLOOKUP($B$11:$B$1115,'RECURSOS DE ESFUERZO PROPIO_DEF'!$B$10:$M$1114,9,FALSE)</f>
        <v>0</v>
      </c>
      <c r="N459" s="63">
        <f>VLOOKUP($B$11:$B$1115,'RECURSOS DE ESFUERZO PROPIO_DEF'!$B$10:$M$1114,12,FALSE)</f>
        <v>1948435608</v>
      </c>
      <c r="O459" s="54">
        <f t="shared" ref="O459:O522" si="29">(H459)-(I459+J459+K459+L459+M459+N459)</f>
        <v>17236983143</v>
      </c>
      <c r="P459" s="41">
        <v>2771</v>
      </c>
      <c r="Q459" s="17">
        <f t="shared" ref="Q459:Q522" si="30">+P459*G459</f>
        <v>1558877730.409085</v>
      </c>
      <c r="R459" s="19">
        <f t="shared" si="27"/>
        <v>389719432.60227126</v>
      </c>
      <c r="S459" s="69"/>
      <c r="T459" s="60"/>
    </row>
    <row r="460" spans="1:20" ht="12.75" x14ac:dyDescent="0.2">
      <c r="A460" s="56" t="s">
        <v>2190</v>
      </c>
      <c r="B460" s="31" t="s">
        <v>871</v>
      </c>
      <c r="C460" s="23" t="s">
        <v>833</v>
      </c>
      <c r="D460" s="23" t="s">
        <v>872</v>
      </c>
      <c r="E460" s="48" t="s">
        <v>2162</v>
      </c>
      <c r="F460" s="26">
        <f>VLOOKUP($B$11:$B$1115,[1]Hoja2!$A$2:$P$1115,16,FALSE)</f>
        <v>45036</v>
      </c>
      <c r="G460" s="107">
        <v>503561.52788194118</v>
      </c>
      <c r="H460" s="51">
        <f t="shared" si="28"/>
        <v>22678396970</v>
      </c>
      <c r="I460" s="108">
        <v>10525401174</v>
      </c>
      <c r="J460" s="62">
        <v>0</v>
      </c>
      <c r="K460" s="63">
        <f>VLOOKUP($B$11:$B$1115,'RECURSOS DE ESFUERZO PROPIO_DEF'!$B$10:$H$1114,7,FALSE)</f>
        <v>159047939</v>
      </c>
      <c r="L460" s="45">
        <f>VLOOKUP($B$11:$B$1115,'RECURSOS DE ESFUERZO PROPIO_DEF'!$B$10:$I$1114,8,FALSE)</f>
        <v>0</v>
      </c>
      <c r="M460" s="63">
        <f>VLOOKUP($B$11:$B$1115,'RECURSOS DE ESFUERZO PROPIO_DEF'!$B$10:$M$1114,9,FALSE)</f>
        <v>0</v>
      </c>
      <c r="N460" s="63">
        <f>VLOOKUP($B$11:$B$1115,'RECURSOS DE ESFUERZO PROPIO_DEF'!$B$10:$M$1114,12,FALSE)</f>
        <v>601121894</v>
      </c>
      <c r="O460" s="54">
        <f t="shared" si="29"/>
        <v>11392825963</v>
      </c>
      <c r="P460" s="41">
        <v>1805</v>
      </c>
      <c r="Q460" s="17">
        <f t="shared" si="30"/>
        <v>908928557.82690382</v>
      </c>
      <c r="R460" s="19">
        <f t="shared" ref="R460:R523" si="31">+Q460*0.25</f>
        <v>227232139.45672596</v>
      </c>
      <c r="S460" s="69"/>
      <c r="T460" s="60"/>
    </row>
    <row r="461" spans="1:20" ht="12.75" x14ac:dyDescent="0.2">
      <c r="A461" s="56" t="s">
        <v>2190</v>
      </c>
      <c r="B461" s="31" t="s">
        <v>873</v>
      </c>
      <c r="C461" s="23" t="s">
        <v>833</v>
      </c>
      <c r="D461" s="23" t="s">
        <v>874</v>
      </c>
      <c r="E461" s="48" t="s">
        <v>2162</v>
      </c>
      <c r="F461" s="26">
        <f>VLOOKUP($B$11:$B$1115,[1]Hoja2!$A$2:$P$1115,16,FALSE)</f>
        <v>25261</v>
      </c>
      <c r="G461" s="107">
        <v>514908.76566527999</v>
      </c>
      <c r="H461" s="51">
        <f t="shared" si="28"/>
        <v>13007110330</v>
      </c>
      <c r="I461" s="108">
        <v>6466652949</v>
      </c>
      <c r="J461" s="62">
        <v>0</v>
      </c>
      <c r="K461" s="63">
        <f>VLOOKUP($B$11:$B$1115,'RECURSOS DE ESFUERZO PROPIO_DEF'!$B$10:$H$1114,7,FALSE)</f>
        <v>79422640</v>
      </c>
      <c r="L461" s="45">
        <f>VLOOKUP($B$11:$B$1115,'RECURSOS DE ESFUERZO PROPIO_DEF'!$B$10:$I$1114,8,FALSE)</f>
        <v>0</v>
      </c>
      <c r="M461" s="63">
        <f>VLOOKUP($B$11:$B$1115,'RECURSOS DE ESFUERZO PROPIO_DEF'!$B$10:$M$1114,9,FALSE)</f>
        <v>0</v>
      </c>
      <c r="N461" s="63">
        <f>VLOOKUP($B$11:$B$1115,'RECURSOS DE ESFUERZO PROPIO_DEF'!$B$10:$M$1114,12,FALSE)</f>
        <v>122231159</v>
      </c>
      <c r="O461" s="54">
        <f t="shared" si="29"/>
        <v>6338803582</v>
      </c>
      <c r="P461" s="41">
        <v>1400</v>
      </c>
      <c r="Q461" s="17">
        <f t="shared" si="30"/>
        <v>720872271.93139195</v>
      </c>
      <c r="R461" s="19">
        <f t="shared" si="31"/>
        <v>180218067.98284799</v>
      </c>
      <c r="S461" s="69"/>
      <c r="T461" s="60"/>
    </row>
    <row r="462" spans="1:20" ht="12.75" x14ac:dyDescent="0.2">
      <c r="A462" s="56" t="s">
        <v>2190</v>
      </c>
      <c r="B462" s="31" t="s">
        <v>875</v>
      </c>
      <c r="C462" s="23" t="s">
        <v>833</v>
      </c>
      <c r="D462" s="23" t="s">
        <v>876</v>
      </c>
      <c r="E462" s="48" t="s">
        <v>2162</v>
      </c>
      <c r="F462" s="26">
        <f>VLOOKUP($B$11:$B$1115,[1]Hoja2!$A$2:$P$1115,16,FALSE)</f>
        <v>31544</v>
      </c>
      <c r="G462" s="107">
        <v>531343.83488389198</v>
      </c>
      <c r="H462" s="51">
        <f t="shared" si="28"/>
        <v>16760709928</v>
      </c>
      <c r="I462" s="108">
        <v>7400126211</v>
      </c>
      <c r="J462" s="62">
        <v>0</v>
      </c>
      <c r="K462" s="63">
        <f>VLOOKUP($B$11:$B$1115,'RECURSOS DE ESFUERZO PROPIO_DEF'!$B$10:$H$1114,7,FALSE)</f>
        <v>90264059</v>
      </c>
      <c r="L462" s="45">
        <f>VLOOKUP($B$11:$B$1115,'RECURSOS DE ESFUERZO PROPIO_DEF'!$B$10:$I$1114,8,FALSE)</f>
        <v>0</v>
      </c>
      <c r="M462" s="63">
        <f>VLOOKUP($B$11:$B$1115,'RECURSOS DE ESFUERZO PROPIO_DEF'!$B$10:$M$1114,9,FALSE)</f>
        <v>0</v>
      </c>
      <c r="N462" s="63">
        <f>VLOOKUP($B$11:$B$1115,'RECURSOS DE ESFUERZO PROPIO_DEF'!$B$10:$M$1114,12,FALSE)</f>
        <v>370342168</v>
      </c>
      <c r="O462" s="54">
        <f t="shared" si="29"/>
        <v>8899977490</v>
      </c>
      <c r="P462" s="41">
        <v>987</v>
      </c>
      <c r="Q462" s="17">
        <f t="shared" si="30"/>
        <v>524436365.03040141</v>
      </c>
      <c r="R462" s="19">
        <f t="shared" si="31"/>
        <v>131109091.25760035</v>
      </c>
      <c r="S462" s="69"/>
      <c r="T462" s="60"/>
    </row>
    <row r="463" spans="1:20" ht="12.75" x14ac:dyDescent="0.2">
      <c r="A463" s="56" t="s">
        <v>2190</v>
      </c>
      <c r="B463" s="31" t="s">
        <v>877</v>
      </c>
      <c r="C463" s="23" t="s">
        <v>833</v>
      </c>
      <c r="D463" s="23" t="s">
        <v>167</v>
      </c>
      <c r="E463" s="48" t="s">
        <v>2162</v>
      </c>
      <c r="F463" s="26">
        <f>VLOOKUP($B$11:$B$1115,[1]Hoja2!$A$2:$P$1115,16,FALSE)</f>
        <v>20891</v>
      </c>
      <c r="G463" s="107">
        <v>530362.61692502536</v>
      </c>
      <c r="H463" s="51">
        <f t="shared" si="28"/>
        <v>11079805431</v>
      </c>
      <c r="I463" s="108">
        <v>5880871392</v>
      </c>
      <c r="J463" s="62">
        <v>0</v>
      </c>
      <c r="K463" s="63">
        <f>VLOOKUP($B$11:$B$1115,'RECURSOS DE ESFUERZO PROPIO_DEF'!$B$10:$H$1114,7,FALSE)</f>
        <v>71941632</v>
      </c>
      <c r="L463" s="45">
        <f>VLOOKUP($B$11:$B$1115,'RECURSOS DE ESFUERZO PROPIO_DEF'!$B$10:$I$1114,8,FALSE)</f>
        <v>0</v>
      </c>
      <c r="M463" s="63">
        <f>VLOOKUP($B$11:$B$1115,'RECURSOS DE ESFUERZO PROPIO_DEF'!$B$10:$M$1114,9,FALSE)</f>
        <v>0</v>
      </c>
      <c r="N463" s="63">
        <f>VLOOKUP($B$11:$B$1115,'RECURSOS DE ESFUERZO PROPIO_DEF'!$B$10:$M$1114,12,FALSE)</f>
        <v>437842958</v>
      </c>
      <c r="O463" s="54">
        <f t="shared" si="29"/>
        <v>4689149449</v>
      </c>
      <c r="P463" s="41">
        <v>1199</v>
      </c>
      <c r="Q463" s="17">
        <f t="shared" si="30"/>
        <v>635904777.69310546</v>
      </c>
      <c r="R463" s="19">
        <f t="shared" si="31"/>
        <v>158976194.42327636</v>
      </c>
      <c r="S463" s="69"/>
      <c r="T463" s="60"/>
    </row>
    <row r="464" spans="1:20" ht="12.75" x14ac:dyDescent="0.2">
      <c r="A464" s="56" t="s">
        <v>2190</v>
      </c>
      <c r="B464" s="31" t="s">
        <v>878</v>
      </c>
      <c r="C464" s="23" t="s">
        <v>833</v>
      </c>
      <c r="D464" s="23" t="s">
        <v>2156</v>
      </c>
      <c r="E464" s="48" t="s">
        <v>2162</v>
      </c>
      <c r="F464" s="26">
        <f>VLOOKUP($B$11:$B$1115,[1]Hoja2!$A$2:$P$1115,16,FALSE)</f>
        <v>7305</v>
      </c>
      <c r="G464" s="107">
        <v>468088.08155660378</v>
      </c>
      <c r="H464" s="51">
        <f t="shared" si="28"/>
        <v>3419383436</v>
      </c>
      <c r="I464" s="108">
        <v>2351409659</v>
      </c>
      <c r="J464" s="62">
        <v>0</v>
      </c>
      <c r="K464" s="63">
        <f>VLOOKUP($B$11:$B$1115,'RECURSOS DE ESFUERZO PROPIO_DEF'!$B$10:$H$1114,7,FALSE)</f>
        <v>29024480</v>
      </c>
      <c r="L464" s="45">
        <f>VLOOKUP($B$11:$B$1115,'RECURSOS DE ESFUERZO PROPIO_DEF'!$B$10:$I$1114,8,FALSE)</f>
        <v>0</v>
      </c>
      <c r="M464" s="63">
        <f>VLOOKUP($B$11:$B$1115,'RECURSOS DE ESFUERZO PROPIO_DEF'!$B$10:$M$1114,9,FALSE)</f>
        <v>0</v>
      </c>
      <c r="N464" s="63">
        <f>VLOOKUP($B$11:$B$1115,'RECURSOS DE ESFUERZO PROPIO_DEF'!$B$10:$M$1114,12,FALSE)</f>
        <v>0</v>
      </c>
      <c r="O464" s="54">
        <f t="shared" si="29"/>
        <v>1038949297</v>
      </c>
      <c r="P464" s="41">
        <v>825</v>
      </c>
      <c r="Q464" s="17">
        <f t="shared" si="30"/>
        <v>386172667.28419811</v>
      </c>
      <c r="R464" s="19">
        <f t="shared" si="31"/>
        <v>96543166.821049526</v>
      </c>
      <c r="S464" s="69"/>
      <c r="T464" s="60"/>
    </row>
    <row r="465" spans="1:20" ht="12.75" x14ac:dyDescent="0.2">
      <c r="A465" s="56" t="s">
        <v>2190</v>
      </c>
      <c r="B465" s="31" t="s">
        <v>879</v>
      </c>
      <c r="C465" s="23" t="s">
        <v>833</v>
      </c>
      <c r="D465" s="23" t="s">
        <v>880</v>
      </c>
      <c r="E465" s="48" t="s">
        <v>2162</v>
      </c>
      <c r="F465" s="26">
        <f>VLOOKUP($B$11:$B$1115,[1]Hoja2!$A$2:$P$1115,16,FALSE)</f>
        <v>36354</v>
      </c>
      <c r="G465" s="107">
        <v>572424.45172328257</v>
      </c>
      <c r="H465" s="51">
        <f t="shared" si="28"/>
        <v>20809918518</v>
      </c>
      <c r="I465" s="108">
        <v>9856358033</v>
      </c>
      <c r="J465" s="62">
        <v>0</v>
      </c>
      <c r="K465" s="63">
        <f>VLOOKUP($B$11:$B$1115,'RECURSOS DE ESFUERZO PROPIO_DEF'!$B$10:$H$1114,7,FALSE)</f>
        <v>128047259</v>
      </c>
      <c r="L465" s="45">
        <f>VLOOKUP($B$11:$B$1115,'RECURSOS DE ESFUERZO PROPIO_DEF'!$B$10:$I$1114,8,FALSE)</f>
        <v>0</v>
      </c>
      <c r="M465" s="63">
        <f>VLOOKUP($B$11:$B$1115,'RECURSOS DE ESFUERZO PROPIO_DEF'!$B$10:$M$1114,9,FALSE)</f>
        <v>0</v>
      </c>
      <c r="N465" s="63">
        <f>VLOOKUP($B$11:$B$1115,'RECURSOS DE ESFUERZO PROPIO_DEF'!$B$10:$M$1114,12,FALSE)</f>
        <v>300104861</v>
      </c>
      <c r="O465" s="54">
        <f t="shared" si="29"/>
        <v>10525408365</v>
      </c>
      <c r="P465" s="41">
        <v>1049</v>
      </c>
      <c r="Q465" s="17">
        <f t="shared" si="30"/>
        <v>600473249.85772347</v>
      </c>
      <c r="R465" s="19">
        <f t="shared" si="31"/>
        <v>150118312.46443087</v>
      </c>
      <c r="S465" s="69"/>
      <c r="T465" s="60"/>
    </row>
    <row r="466" spans="1:20" ht="12.75" x14ac:dyDescent="0.2">
      <c r="A466" s="56" t="s">
        <v>2190</v>
      </c>
      <c r="B466" s="31" t="s">
        <v>881</v>
      </c>
      <c r="C466" s="23" t="s">
        <v>833</v>
      </c>
      <c r="D466" s="23" t="s">
        <v>882</v>
      </c>
      <c r="E466" s="48" t="s">
        <v>2162</v>
      </c>
      <c r="F466" s="26">
        <f>VLOOKUP($B$11:$B$1115,[1]Hoja2!$A$2:$P$1115,16,FALSE)</f>
        <v>87413</v>
      </c>
      <c r="G466" s="107">
        <v>498494.63386558136</v>
      </c>
      <c r="H466" s="51">
        <f t="shared" si="28"/>
        <v>43574911431</v>
      </c>
      <c r="I466" s="108">
        <v>19283556981</v>
      </c>
      <c r="J466" s="62">
        <v>0</v>
      </c>
      <c r="K466" s="63">
        <f>VLOOKUP($B$11:$B$1115,'RECURSOS DE ESFUERZO PROPIO_DEF'!$B$10:$H$1114,7,FALSE)</f>
        <v>251517365</v>
      </c>
      <c r="L466" s="45">
        <f>VLOOKUP($B$11:$B$1115,'RECURSOS DE ESFUERZO PROPIO_DEF'!$B$10:$I$1114,8,FALSE)</f>
        <v>0</v>
      </c>
      <c r="M466" s="63">
        <f>VLOOKUP($B$11:$B$1115,'RECURSOS DE ESFUERZO PROPIO_DEF'!$B$10:$M$1114,9,FALSE)</f>
        <v>0</v>
      </c>
      <c r="N466" s="63">
        <f>VLOOKUP($B$11:$B$1115,'RECURSOS DE ESFUERZO PROPIO_DEF'!$B$10:$M$1114,12,FALSE)</f>
        <v>1209541172</v>
      </c>
      <c r="O466" s="54">
        <f t="shared" si="29"/>
        <v>22830295913</v>
      </c>
      <c r="P466" s="41">
        <v>7690</v>
      </c>
      <c r="Q466" s="17">
        <f t="shared" si="30"/>
        <v>3833423734.4263206</v>
      </c>
      <c r="R466" s="19">
        <f t="shared" si="31"/>
        <v>958355933.60658014</v>
      </c>
      <c r="S466" s="69"/>
      <c r="T466" s="60"/>
    </row>
    <row r="467" spans="1:20" ht="12.75" x14ac:dyDescent="0.2">
      <c r="A467" s="56" t="s">
        <v>2190</v>
      </c>
      <c r="B467" s="31" t="s">
        <v>883</v>
      </c>
      <c r="C467" s="23" t="s">
        <v>833</v>
      </c>
      <c r="D467" s="23" t="s">
        <v>884</v>
      </c>
      <c r="E467" s="48" t="s">
        <v>2162</v>
      </c>
      <c r="F467" s="26">
        <f>VLOOKUP($B$11:$B$1115,[1]Hoja2!$A$2:$P$1115,16,FALSE)</f>
        <v>37282</v>
      </c>
      <c r="G467" s="107">
        <v>492439.13191066938</v>
      </c>
      <c r="H467" s="51">
        <f t="shared" si="28"/>
        <v>18359115716</v>
      </c>
      <c r="I467" s="108">
        <v>9242672841</v>
      </c>
      <c r="J467" s="62">
        <v>0</v>
      </c>
      <c r="K467" s="63">
        <f>VLOOKUP($B$11:$B$1115,'RECURSOS DE ESFUERZO PROPIO_DEF'!$B$10:$H$1114,7,FALSE)</f>
        <v>130581134</v>
      </c>
      <c r="L467" s="45">
        <f>VLOOKUP($B$11:$B$1115,'RECURSOS DE ESFUERZO PROPIO_DEF'!$B$10:$I$1114,8,FALSE)</f>
        <v>0</v>
      </c>
      <c r="M467" s="63">
        <f>VLOOKUP($B$11:$B$1115,'RECURSOS DE ESFUERZO PROPIO_DEF'!$B$10:$M$1114,9,FALSE)</f>
        <v>0</v>
      </c>
      <c r="N467" s="63">
        <f>VLOOKUP($B$11:$B$1115,'RECURSOS DE ESFUERZO PROPIO_DEF'!$B$10:$M$1114,12,FALSE)</f>
        <v>0</v>
      </c>
      <c r="O467" s="54">
        <f t="shared" si="29"/>
        <v>8985861741</v>
      </c>
      <c r="P467" s="41">
        <v>1811</v>
      </c>
      <c r="Q467" s="17">
        <f t="shared" si="30"/>
        <v>891807267.89022231</v>
      </c>
      <c r="R467" s="19">
        <f t="shared" si="31"/>
        <v>222951816.97255558</v>
      </c>
      <c r="S467" s="69"/>
      <c r="T467" s="60"/>
    </row>
    <row r="468" spans="1:20" ht="12.75" x14ac:dyDescent="0.2">
      <c r="A468" s="56" t="s">
        <v>2190</v>
      </c>
      <c r="B468" s="31" t="s">
        <v>885</v>
      </c>
      <c r="C468" s="23" t="s">
        <v>833</v>
      </c>
      <c r="D468" s="23" t="s">
        <v>886</v>
      </c>
      <c r="E468" s="48" t="s">
        <v>2162</v>
      </c>
      <c r="F468" s="26">
        <f>VLOOKUP($B$11:$B$1115,[1]Hoja2!$A$2:$P$1115,16,FALSE)</f>
        <v>32660</v>
      </c>
      <c r="G468" s="107">
        <v>510326.42727139691</v>
      </c>
      <c r="H468" s="51">
        <f t="shared" si="28"/>
        <v>16667261115</v>
      </c>
      <c r="I468" s="108">
        <v>9064462331</v>
      </c>
      <c r="J468" s="62">
        <v>0</v>
      </c>
      <c r="K468" s="63">
        <f>VLOOKUP($B$11:$B$1115,'RECURSOS DE ESFUERZO PROPIO_DEF'!$B$10:$H$1114,7,FALSE)</f>
        <v>111093242</v>
      </c>
      <c r="L468" s="45">
        <f>VLOOKUP($B$11:$B$1115,'RECURSOS DE ESFUERZO PROPIO_DEF'!$B$10:$I$1114,8,FALSE)</f>
        <v>0</v>
      </c>
      <c r="M468" s="63">
        <f>VLOOKUP($B$11:$B$1115,'RECURSOS DE ESFUERZO PROPIO_DEF'!$B$10:$M$1114,9,FALSE)</f>
        <v>0</v>
      </c>
      <c r="N468" s="63">
        <f>VLOOKUP($B$11:$B$1115,'RECURSOS DE ESFUERZO PROPIO_DEF'!$B$10:$M$1114,12,FALSE)</f>
        <v>550040216</v>
      </c>
      <c r="O468" s="54">
        <f t="shared" si="29"/>
        <v>6941665326</v>
      </c>
      <c r="P468" s="41">
        <v>820</v>
      </c>
      <c r="Q468" s="17">
        <f t="shared" si="30"/>
        <v>418467670.36254549</v>
      </c>
      <c r="R468" s="19">
        <f t="shared" si="31"/>
        <v>104616917.59063637</v>
      </c>
      <c r="S468" s="69"/>
      <c r="T468" s="60"/>
    </row>
    <row r="469" spans="1:20" ht="12.75" x14ac:dyDescent="0.2">
      <c r="A469" s="56" t="s">
        <v>2192</v>
      </c>
      <c r="B469" s="31" t="s">
        <v>887</v>
      </c>
      <c r="C469" s="23" t="s">
        <v>888</v>
      </c>
      <c r="D469" s="23" t="s">
        <v>889</v>
      </c>
      <c r="E469" s="48" t="s">
        <v>2162</v>
      </c>
      <c r="F469" s="26">
        <f>VLOOKUP($B$11:$B$1115,[1]Hoja2!$A$2:$P$1115,16,FALSE)</f>
        <v>6770</v>
      </c>
      <c r="G469" s="107">
        <v>712116.59230220551</v>
      </c>
      <c r="H469" s="51">
        <f t="shared" si="28"/>
        <v>4821029330</v>
      </c>
      <c r="I469" s="108">
        <v>1726341615</v>
      </c>
      <c r="J469" s="62">
        <v>0</v>
      </c>
      <c r="K469" s="63">
        <f>VLOOKUP($B$11:$B$1115,'RECURSOS DE ESFUERZO PROPIO_DEF'!$B$10:$H$1114,7,FALSE)</f>
        <v>32291119</v>
      </c>
      <c r="L469" s="45">
        <f>VLOOKUP($B$11:$B$1115,'RECURSOS DE ESFUERZO PROPIO_DEF'!$B$10:$I$1114,8,FALSE)</f>
        <v>0</v>
      </c>
      <c r="M469" s="63">
        <f>VLOOKUP($B$11:$B$1115,'RECURSOS DE ESFUERZO PROPIO_DEF'!$B$10:$M$1114,9,FALSE)</f>
        <v>0</v>
      </c>
      <c r="N469" s="63">
        <f>VLOOKUP($B$11:$B$1115,'RECURSOS DE ESFUERZO PROPIO_DEF'!$B$10:$M$1114,12,FALSE)</f>
        <v>881992367</v>
      </c>
      <c r="O469" s="54">
        <f t="shared" si="29"/>
        <v>2180404229</v>
      </c>
      <c r="P469" s="41">
        <v>124</v>
      </c>
      <c r="Q469" s="17">
        <f t="shared" si="30"/>
        <v>88302457.445473477</v>
      </c>
      <c r="R469" s="19">
        <f t="shared" si="31"/>
        <v>22075614.361368369</v>
      </c>
      <c r="S469" s="69"/>
      <c r="T469" s="60"/>
    </row>
    <row r="470" spans="1:20" ht="12.75" x14ac:dyDescent="0.2">
      <c r="A470" s="56" t="s">
        <v>2192</v>
      </c>
      <c r="B470" s="31" t="s">
        <v>890</v>
      </c>
      <c r="C470" s="23" t="s">
        <v>888</v>
      </c>
      <c r="D470" s="23" t="s">
        <v>891</v>
      </c>
      <c r="E470" s="48" t="s">
        <v>2162</v>
      </c>
      <c r="F470" s="26">
        <f>VLOOKUP($B$11:$B$1115,[1]Hoja2!$A$2:$P$1115,16,FALSE)</f>
        <v>3011</v>
      </c>
      <c r="G470" s="107">
        <v>633126.48392260715</v>
      </c>
      <c r="H470" s="51">
        <f t="shared" si="28"/>
        <v>1906343844</v>
      </c>
      <c r="I470" s="108">
        <v>777256143</v>
      </c>
      <c r="J470" s="62">
        <v>0</v>
      </c>
      <c r="K470" s="63">
        <f>VLOOKUP($B$11:$B$1115,'RECURSOS DE ESFUERZO PROPIO_DEF'!$B$10:$H$1114,7,FALSE)</f>
        <v>9346056</v>
      </c>
      <c r="L470" s="45">
        <f>VLOOKUP($B$11:$B$1115,'RECURSOS DE ESFUERZO PROPIO_DEF'!$B$10:$I$1114,8,FALSE)</f>
        <v>0</v>
      </c>
      <c r="M470" s="63">
        <f>VLOOKUP($B$11:$B$1115,'RECURSOS DE ESFUERZO PROPIO_DEF'!$B$10:$M$1114,9,FALSE)</f>
        <v>0</v>
      </c>
      <c r="N470" s="63">
        <f>VLOOKUP($B$11:$B$1115,'RECURSOS DE ESFUERZO PROPIO_DEF'!$B$10:$M$1114,12,FALSE)</f>
        <v>361225962</v>
      </c>
      <c r="O470" s="54">
        <f t="shared" si="29"/>
        <v>758515683</v>
      </c>
      <c r="P470" s="41">
        <v>67</v>
      </c>
      <c r="Q470" s="17">
        <f t="shared" si="30"/>
        <v>42419474.422814682</v>
      </c>
      <c r="R470" s="19">
        <f t="shared" si="31"/>
        <v>10604868.605703671</v>
      </c>
      <c r="S470" s="69"/>
      <c r="T470" s="60"/>
    </row>
    <row r="471" spans="1:20" ht="12.75" x14ac:dyDescent="0.2">
      <c r="A471" s="56" t="s">
        <v>2192</v>
      </c>
      <c r="B471" s="31" t="s">
        <v>892</v>
      </c>
      <c r="C471" s="23" t="s">
        <v>888</v>
      </c>
      <c r="D471" s="23" t="s">
        <v>893</v>
      </c>
      <c r="E471" s="48" t="s">
        <v>2162</v>
      </c>
      <c r="F471" s="26">
        <f>VLOOKUP($B$11:$B$1115,[1]Hoja2!$A$2:$P$1115,16,FALSE)</f>
        <v>6881</v>
      </c>
      <c r="G471" s="107">
        <v>597745.91676173289</v>
      </c>
      <c r="H471" s="51">
        <f t="shared" si="28"/>
        <v>4113089654</v>
      </c>
      <c r="I471" s="108">
        <v>1425346342</v>
      </c>
      <c r="J471" s="62">
        <v>731024334</v>
      </c>
      <c r="K471" s="63">
        <f>VLOOKUP($B$11:$B$1115,'RECURSOS DE ESFUERZO PROPIO_DEF'!$B$10:$H$1114,7,FALSE)</f>
        <v>23191571</v>
      </c>
      <c r="L471" s="45">
        <f>VLOOKUP($B$11:$B$1115,'RECURSOS DE ESFUERZO PROPIO_DEF'!$B$10:$I$1114,8,FALSE)</f>
        <v>0</v>
      </c>
      <c r="M471" s="63">
        <f>VLOOKUP($B$11:$B$1115,'RECURSOS DE ESFUERZO PROPIO_DEF'!$B$10:$M$1114,9,FALSE)</f>
        <v>0</v>
      </c>
      <c r="N471" s="63">
        <f>VLOOKUP($B$11:$B$1115,'RECURSOS DE ESFUERZO PROPIO_DEF'!$B$10:$M$1114,12,FALSE)</f>
        <v>754286320</v>
      </c>
      <c r="O471" s="54">
        <f t="shared" si="29"/>
        <v>1179241087</v>
      </c>
      <c r="P471" s="41">
        <v>89</v>
      </c>
      <c r="Q471" s="17">
        <f t="shared" si="30"/>
        <v>53199386.59179423</v>
      </c>
      <c r="R471" s="19">
        <f t="shared" si="31"/>
        <v>13299846.647948558</v>
      </c>
      <c r="S471" s="69"/>
      <c r="T471" s="60"/>
    </row>
    <row r="472" spans="1:20" ht="12.75" x14ac:dyDescent="0.2">
      <c r="A472" s="56" t="s">
        <v>2192</v>
      </c>
      <c r="B472" s="31" t="s">
        <v>894</v>
      </c>
      <c r="C472" s="23" t="s">
        <v>888</v>
      </c>
      <c r="D472" s="23" t="s">
        <v>895</v>
      </c>
      <c r="E472" s="48" t="s">
        <v>2162</v>
      </c>
      <c r="F472" s="26">
        <f>VLOOKUP($B$11:$B$1115,[1]Hoja2!$A$2:$P$1115,16,FALSE)</f>
        <v>8253</v>
      </c>
      <c r="G472" s="107">
        <v>664871.6341518152</v>
      </c>
      <c r="H472" s="51">
        <f t="shared" si="28"/>
        <v>5487185597</v>
      </c>
      <c r="I472" s="108">
        <v>2045739043</v>
      </c>
      <c r="J472" s="62">
        <v>410908684</v>
      </c>
      <c r="K472" s="63">
        <f>VLOOKUP($B$11:$B$1115,'RECURSOS DE ESFUERZO PROPIO_DEF'!$B$10:$H$1114,7,FALSE)</f>
        <v>24037053</v>
      </c>
      <c r="L472" s="45">
        <f>VLOOKUP($B$11:$B$1115,'RECURSOS DE ESFUERZO PROPIO_DEF'!$B$10:$I$1114,8,FALSE)</f>
        <v>0</v>
      </c>
      <c r="M472" s="63">
        <f>VLOOKUP($B$11:$B$1115,'RECURSOS DE ESFUERZO PROPIO_DEF'!$B$10:$M$1114,9,FALSE)</f>
        <v>0</v>
      </c>
      <c r="N472" s="63">
        <f>VLOOKUP($B$11:$B$1115,'RECURSOS DE ESFUERZO PROPIO_DEF'!$B$10:$M$1114,12,FALSE)</f>
        <v>868827152</v>
      </c>
      <c r="O472" s="54">
        <f t="shared" si="29"/>
        <v>2137673665</v>
      </c>
      <c r="P472" s="41">
        <v>112</v>
      </c>
      <c r="Q472" s="17">
        <f t="shared" si="30"/>
        <v>74465623.025003299</v>
      </c>
      <c r="R472" s="19">
        <f t="shared" si="31"/>
        <v>18616405.756250825</v>
      </c>
      <c r="S472" s="69"/>
      <c r="T472" s="60"/>
    </row>
    <row r="473" spans="1:20" ht="12.75" x14ac:dyDescent="0.2">
      <c r="A473" s="56" t="s">
        <v>2192</v>
      </c>
      <c r="B473" s="37" t="s">
        <v>896</v>
      </c>
      <c r="C473" s="38" t="s">
        <v>888</v>
      </c>
      <c r="D473" s="38" t="s">
        <v>897</v>
      </c>
      <c r="E473" s="49" t="s">
        <v>2162</v>
      </c>
      <c r="F473" s="26">
        <f>VLOOKUP($B$11:$B$1115,[1]Hoja2!$A$2:$P$1115,16,FALSE)</f>
        <v>7013</v>
      </c>
      <c r="G473" s="107">
        <v>643912.15342976525</v>
      </c>
      <c r="H473" s="51">
        <f t="shared" si="28"/>
        <v>4515755933</v>
      </c>
      <c r="I473" s="108">
        <v>1220626933</v>
      </c>
      <c r="J473" s="62">
        <v>1873408410</v>
      </c>
      <c r="K473" s="63">
        <f>VLOOKUP($B$11:$B$1115,'RECURSOS DE ESFUERZO PROPIO_DEF'!$B$10:$H$1114,7,FALSE)</f>
        <v>33192847</v>
      </c>
      <c r="L473" s="45">
        <f>VLOOKUP($B$11:$B$1115,'RECURSOS DE ESFUERZO PROPIO_DEF'!$B$10:$I$1114,8,FALSE)</f>
        <v>0</v>
      </c>
      <c r="M473" s="63">
        <f>VLOOKUP($B$11:$B$1115,'RECURSOS DE ESFUERZO PROPIO_DEF'!$B$10:$M$1114,9,FALSE)</f>
        <v>0</v>
      </c>
      <c r="N473" s="63">
        <f>VLOOKUP($B$11:$B$1115,'RECURSOS DE ESFUERZO PROPIO_DEF'!$B$10:$M$1114,12,FALSE)</f>
        <v>512024410</v>
      </c>
      <c r="O473" s="54">
        <f t="shared" si="29"/>
        <v>876503333</v>
      </c>
      <c r="P473" s="41">
        <v>91</v>
      </c>
      <c r="Q473" s="17">
        <f t="shared" si="30"/>
        <v>58596005.962108642</v>
      </c>
      <c r="R473" s="19">
        <f t="shared" si="31"/>
        <v>14649001.49052716</v>
      </c>
      <c r="S473" s="69"/>
      <c r="T473" s="60"/>
    </row>
    <row r="474" spans="1:20" ht="12.75" x14ac:dyDescent="0.2">
      <c r="A474" s="56" t="s">
        <v>2192</v>
      </c>
      <c r="B474" s="37" t="s">
        <v>898</v>
      </c>
      <c r="C474" s="38" t="s">
        <v>888</v>
      </c>
      <c r="D474" s="38" t="s">
        <v>899</v>
      </c>
      <c r="E474" s="49" t="s">
        <v>2162</v>
      </c>
      <c r="F474" s="26">
        <f>VLOOKUP($B$11:$B$1115,[1]Hoja2!$A$2:$P$1115,16,FALSE)</f>
        <v>1537</v>
      </c>
      <c r="G474" s="107">
        <v>701775.8380042105</v>
      </c>
      <c r="H474" s="51">
        <f t="shared" si="28"/>
        <v>1078629464</v>
      </c>
      <c r="I474" s="108">
        <v>433544317</v>
      </c>
      <c r="J474" s="62">
        <v>0</v>
      </c>
      <c r="K474" s="63">
        <f>VLOOKUP($B$11:$B$1115,'RECURSOS DE ESFUERZO PROPIO_DEF'!$B$10:$H$1114,7,FALSE)</f>
        <v>5450719</v>
      </c>
      <c r="L474" s="45">
        <f>VLOOKUP($B$11:$B$1115,'RECURSOS DE ESFUERZO PROPIO_DEF'!$B$10:$I$1114,8,FALSE)</f>
        <v>0</v>
      </c>
      <c r="M474" s="63">
        <f>VLOOKUP($B$11:$B$1115,'RECURSOS DE ESFUERZO PROPIO_DEF'!$B$10:$M$1114,9,FALSE)</f>
        <v>0</v>
      </c>
      <c r="N474" s="63">
        <f>VLOOKUP($B$11:$B$1115,'RECURSOS DE ESFUERZO PROPIO_DEF'!$B$10:$M$1114,12,FALSE)</f>
        <v>238086331</v>
      </c>
      <c r="O474" s="54">
        <f t="shared" si="29"/>
        <v>401548097</v>
      </c>
      <c r="P474" s="41">
        <v>30</v>
      </c>
      <c r="Q474" s="17">
        <f t="shared" si="30"/>
        <v>21053275.140126314</v>
      </c>
      <c r="R474" s="19">
        <f t="shared" si="31"/>
        <v>5263318.7850315785</v>
      </c>
      <c r="S474" s="69"/>
      <c r="T474" s="60"/>
    </row>
    <row r="475" spans="1:20" ht="12.75" x14ac:dyDescent="0.2">
      <c r="A475" s="56" t="s">
        <v>2192</v>
      </c>
      <c r="B475" s="31" t="s">
        <v>900</v>
      </c>
      <c r="C475" s="23" t="s">
        <v>888</v>
      </c>
      <c r="D475" s="23" t="s">
        <v>901</v>
      </c>
      <c r="E475" s="48" t="s">
        <v>2162</v>
      </c>
      <c r="F475" s="26">
        <f>VLOOKUP($B$11:$B$1115,[1]Hoja2!$A$2:$P$1115,16,FALSE)</f>
        <v>1527</v>
      </c>
      <c r="G475" s="107">
        <v>708167.70776855003</v>
      </c>
      <c r="H475" s="51">
        <f t="shared" si="28"/>
        <v>1081372090</v>
      </c>
      <c r="I475" s="108">
        <v>425588370</v>
      </c>
      <c r="J475" s="62">
        <v>0</v>
      </c>
      <c r="K475" s="63">
        <f>VLOOKUP($B$11:$B$1115,'RECURSOS DE ESFUERZO PROPIO_DEF'!$B$10:$H$1114,7,FALSE)</f>
        <v>5214077</v>
      </c>
      <c r="L475" s="45">
        <f>VLOOKUP($B$11:$B$1115,'RECURSOS DE ESFUERZO PROPIO_DEF'!$B$10:$I$1114,8,FALSE)</f>
        <v>0</v>
      </c>
      <c r="M475" s="63">
        <f>VLOOKUP($B$11:$B$1115,'RECURSOS DE ESFUERZO PROPIO_DEF'!$B$10:$M$1114,9,FALSE)</f>
        <v>0</v>
      </c>
      <c r="N475" s="63">
        <f>VLOOKUP($B$11:$B$1115,'RECURSOS DE ESFUERZO PROPIO_DEF'!$B$10:$M$1114,12,FALSE)</f>
        <v>269424034</v>
      </c>
      <c r="O475" s="54">
        <f t="shared" si="29"/>
        <v>381145609</v>
      </c>
      <c r="P475" s="41">
        <v>92</v>
      </c>
      <c r="Q475" s="17">
        <f t="shared" si="30"/>
        <v>65151429.114706606</v>
      </c>
      <c r="R475" s="19">
        <f t="shared" si="31"/>
        <v>16287857.278676651</v>
      </c>
      <c r="S475" s="69"/>
      <c r="T475" s="60"/>
    </row>
    <row r="476" spans="1:20" ht="12.75" x14ac:dyDescent="0.2">
      <c r="A476" s="56" t="s">
        <v>2192</v>
      </c>
      <c r="B476" s="31" t="s">
        <v>902</v>
      </c>
      <c r="C476" s="23" t="s">
        <v>888</v>
      </c>
      <c r="D476" s="23" t="s">
        <v>903</v>
      </c>
      <c r="E476" s="48" t="s">
        <v>2162</v>
      </c>
      <c r="F476" s="26">
        <f>VLOOKUP($B$11:$B$1115,[1]Hoja2!$A$2:$P$1115,16,FALSE)</f>
        <v>2544</v>
      </c>
      <c r="G476" s="107">
        <v>595265.338861453</v>
      </c>
      <c r="H476" s="51">
        <f t="shared" si="28"/>
        <v>1514355023</v>
      </c>
      <c r="I476" s="108">
        <v>590364612</v>
      </c>
      <c r="J476" s="62">
        <v>249446844</v>
      </c>
      <c r="K476" s="63">
        <f>VLOOKUP($B$11:$B$1115,'RECURSOS DE ESFUERZO PROPIO_DEF'!$B$10:$H$1114,7,FALSE)</f>
        <v>7803233</v>
      </c>
      <c r="L476" s="45">
        <f>VLOOKUP($B$11:$B$1115,'RECURSOS DE ESFUERZO PROPIO_DEF'!$B$10:$I$1114,8,FALSE)</f>
        <v>0</v>
      </c>
      <c r="M476" s="63">
        <f>VLOOKUP($B$11:$B$1115,'RECURSOS DE ESFUERZO PROPIO_DEF'!$B$10:$M$1114,9,FALSE)</f>
        <v>0</v>
      </c>
      <c r="N476" s="63">
        <f>VLOOKUP($B$11:$B$1115,'RECURSOS DE ESFUERZO PROPIO_DEF'!$B$10:$M$1114,12,FALSE)</f>
        <v>352117093</v>
      </c>
      <c r="O476" s="54">
        <f t="shared" si="29"/>
        <v>314623241</v>
      </c>
      <c r="P476" s="41">
        <v>38</v>
      </c>
      <c r="Q476" s="17">
        <f t="shared" si="30"/>
        <v>22620082.876735214</v>
      </c>
      <c r="R476" s="19">
        <f t="shared" si="31"/>
        <v>5655020.7191838035</v>
      </c>
      <c r="S476" s="69"/>
      <c r="T476" s="60"/>
    </row>
    <row r="477" spans="1:20" ht="12.75" x14ac:dyDescent="0.2">
      <c r="A477" s="56" t="s">
        <v>2192</v>
      </c>
      <c r="B477" s="37" t="s">
        <v>904</v>
      </c>
      <c r="C477" s="38" t="s">
        <v>888</v>
      </c>
      <c r="D477" s="38" t="s">
        <v>905</v>
      </c>
      <c r="E477" s="49" t="s">
        <v>2162</v>
      </c>
      <c r="F477" s="26">
        <f>VLOOKUP($B$11:$B$1115,[1]Hoja2!$A$2:$P$1115,16,FALSE)</f>
        <v>4075</v>
      </c>
      <c r="G477" s="107">
        <v>541970.69655207021</v>
      </c>
      <c r="H477" s="51">
        <f t="shared" si="28"/>
        <v>2208530589</v>
      </c>
      <c r="I477" s="108">
        <v>1016044245</v>
      </c>
      <c r="J477" s="62">
        <v>517134384</v>
      </c>
      <c r="K477" s="63">
        <f>VLOOKUP($B$11:$B$1115,'RECURSOS DE ESFUERZO PROPIO_DEF'!$B$10:$H$1114,7,FALSE)</f>
        <v>12154848</v>
      </c>
      <c r="L477" s="45">
        <f>VLOOKUP($B$11:$B$1115,'RECURSOS DE ESFUERZO PROPIO_DEF'!$B$10:$I$1114,8,FALSE)</f>
        <v>0</v>
      </c>
      <c r="M477" s="63">
        <f>VLOOKUP($B$11:$B$1115,'RECURSOS DE ESFUERZO PROPIO_DEF'!$B$10:$M$1114,9,FALSE)</f>
        <v>0</v>
      </c>
      <c r="N477" s="63">
        <f>VLOOKUP($B$11:$B$1115,'RECURSOS DE ESFUERZO PROPIO_DEF'!$B$10:$M$1114,12,FALSE)</f>
        <v>439060542</v>
      </c>
      <c r="O477" s="54">
        <f t="shared" si="29"/>
        <v>224136570</v>
      </c>
      <c r="P477" s="41">
        <v>58</v>
      </c>
      <c r="Q477" s="17">
        <f t="shared" si="30"/>
        <v>31434300.40002007</v>
      </c>
      <c r="R477" s="19">
        <f t="shared" si="31"/>
        <v>7858575.1000050176</v>
      </c>
      <c r="S477" s="69"/>
      <c r="T477" s="60"/>
    </row>
    <row r="478" spans="1:20" ht="12.75" x14ac:dyDescent="0.2">
      <c r="A478" s="56" t="s">
        <v>2192</v>
      </c>
      <c r="B478" s="31" t="s">
        <v>906</v>
      </c>
      <c r="C478" s="23" t="s">
        <v>888</v>
      </c>
      <c r="D478" s="23" t="s">
        <v>907</v>
      </c>
      <c r="E478" s="48" t="s">
        <v>2162</v>
      </c>
      <c r="F478" s="26">
        <f>VLOOKUP($B$11:$B$1115,[1]Hoja2!$A$2:$P$1115,16,FALSE)</f>
        <v>5754</v>
      </c>
      <c r="G478" s="107">
        <v>639510.60226941365</v>
      </c>
      <c r="H478" s="51">
        <f t="shared" si="28"/>
        <v>3679744006</v>
      </c>
      <c r="I478" s="108">
        <v>1319619953</v>
      </c>
      <c r="J478" s="62">
        <v>359428097</v>
      </c>
      <c r="K478" s="63">
        <f>VLOOKUP($B$11:$B$1115,'RECURSOS DE ESFUERZO PROPIO_DEF'!$B$10:$H$1114,7,FALSE)</f>
        <v>24912008</v>
      </c>
      <c r="L478" s="45">
        <f>VLOOKUP($B$11:$B$1115,'RECURSOS DE ESFUERZO PROPIO_DEF'!$B$10:$I$1114,8,FALSE)</f>
        <v>0</v>
      </c>
      <c r="M478" s="63">
        <f>VLOOKUP($B$11:$B$1115,'RECURSOS DE ESFUERZO PROPIO_DEF'!$B$10:$M$1114,9,FALSE)</f>
        <v>0</v>
      </c>
      <c r="N478" s="63">
        <f>VLOOKUP($B$11:$B$1115,'RECURSOS DE ESFUERZO PROPIO_DEF'!$B$10:$M$1114,12,FALSE)</f>
        <v>417615071</v>
      </c>
      <c r="O478" s="54">
        <f t="shared" si="29"/>
        <v>1558168877</v>
      </c>
      <c r="P478" s="41">
        <v>128</v>
      </c>
      <c r="Q478" s="17">
        <f t="shared" si="30"/>
        <v>81857357.090484947</v>
      </c>
      <c r="R478" s="19">
        <f t="shared" si="31"/>
        <v>20464339.272621237</v>
      </c>
      <c r="S478" s="69"/>
      <c r="T478" s="60"/>
    </row>
    <row r="479" spans="1:20" ht="12.75" x14ac:dyDescent="0.2">
      <c r="A479" s="56" t="s">
        <v>2192</v>
      </c>
      <c r="B479" s="31" t="s">
        <v>908</v>
      </c>
      <c r="C479" s="23" t="s">
        <v>888</v>
      </c>
      <c r="D479" s="23" t="s">
        <v>909</v>
      </c>
      <c r="E479" s="48" t="s">
        <v>2162</v>
      </c>
      <c r="F479" s="26">
        <f>VLOOKUP($B$11:$B$1115,[1]Hoja2!$A$2:$P$1115,16,FALSE)</f>
        <v>11402</v>
      </c>
      <c r="G479" s="107">
        <v>549682.40149097622</v>
      </c>
      <c r="H479" s="51">
        <f t="shared" si="28"/>
        <v>6267478742</v>
      </c>
      <c r="I479" s="108">
        <v>3085163270</v>
      </c>
      <c r="J479" s="62">
        <v>1975815256</v>
      </c>
      <c r="K479" s="63">
        <f>VLOOKUP($B$11:$B$1115,'RECURSOS DE ESFUERZO PROPIO_DEF'!$B$10:$H$1114,7,FALSE)</f>
        <v>223424694</v>
      </c>
      <c r="L479" s="45">
        <f>VLOOKUP($B$11:$B$1115,'RECURSOS DE ESFUERZO PROPIO_DEF'!$B$10:$I$1114,8,FALSE)</f>
        <v>353295197</v>
      </c>
      <c r="M479" s="63">
        <f>VLOOKUP($B$11:$B$1115,'RECURSOS DE ESFUERZO PROPIO_DEF'!$B$10:$M$1114,9,FALSE)</f>
        <v>0</v>
      </c>
      <c r="N479" s="63">
        <f>VLOOKUP($B$11:$B$1115,'RECURSOS DE ESFUERZO PROPIO_DEF'!$B$10:$M$1114,12,FALSE)</f>
        <v>903686472</v>
      </c>
      <c r="O479" s="54">
        <f t="shared" si="29"/>
        <v>-273906147</v>
      </c>
      <c r="P479" s="41">
        <v>306</v>
      </c>
      <c r="Q479" s="17">
        <f t="shared" si="30"/>
        <v>168202814.85623872</v>
      </c>
      <c r="R479" s="19">
        <f t="shared" si="31"/>
        <v>42050703.714059681</v>
      </c>
      <c r="S479" s="69"/>
      <c r="T479" s="60"/>
    </row>
    <row r="480" spans="1:20" ht="12.75" x14ac:dyDescent="0.2">
      <c r="A480" s="56" t="s">
        <v>2192</v>
      </c>
      <c r="B480" s="31" t="s">
        <v>910</v>
      </c>
      <c r="C480" s="23" t="s">
        <v>888</v>
      </c>
      <c r="D480" s="23" t="s">
        <v>911</v>
      </c>
      <c r="E480" s="48" t="s">
        <v>2162</v>
      </c>
      <c r="F480" s="26">
        <f>VLOOKUP($B$11:$B$1115,[1]Hoja2!$A$2:$P$1115,16,FALSE)</f>
        <v>11172</v>
      </c>
      <c r="G480" s="107">
        <v>722137.95640666736</v>
      </c>
      <c r="H480" s="51">
        <f t="shared" si="28"/>
        <v>8067725249</v>
      </c>
      <c r="I480" s="108">
        <v>2907262022</v>
      </c>
      <c r="J480" s="62">
        <v>0</v>
      </c>
      <c r="K480" s="63">
        <f>VLOOKUP($B$11:$B$1115,'RECURSOS DE ESFUERZO PROPIO_DEF'!$B$10:$H$1114,7,FALSE)</f>
        <v>194376504.22222221</v>
      </c>
      <c r="L480" s="45">
        <f>VLOOKUP($B$11:$B$1115,'RECURSOS DE ESFUERZO PROPIO_DEF'!$B$10:$I$1114,8,FALSE)</f>
        <v>0</v>
      </c>
      <c r="M480" s="63">
        <f>VLOOKUP($B$11:$B$1115,'RECURSOS DE ESFUERZO PROPIO_DEF'!$B$10:$M$1114,9,FALSE)</f>
        <v>0</v>
      </c>
      <c r="N480" s="63">
        <f>VLOOKUP($B$11:$B$1115,'RECURSOS DE ESFUERZO PROPIO_DEF'!$B$10:$M$1114,12,FALSE)</f>
        <v>1957516075</v>
      </c>
      <c r="O480" s="54">
        <f t="shared" si="29"/>
        <v>3008570647.7777777</v>
      </c>
      <c r="P480" s="41">
        <v>247</v>
      </c>
      <c r="Q480" s="17">
        <f t="shared" si="30"/>
        <v>178368075.23244685</v>
      </c>
      <c r="R480" s="19">
        <f t="shared" si="31"/>
        <v>44592018.808111712</v>
      </c>
      <c r="S480" s="69"/>
      <c r="T480" s="60"/>
    </row>
    <row r="481" spans="1:20" ht="12.75" x14ac:dyDescent="0.2">
      <c r="A481" s="56" t="s">
        <v>2192</v>
      </c>
      <c r="B481" s="32" t="s">
        <v>912</v>
      </c>
      <c r="C481" s="24" t="s">
        <v>888</v>
      </c>
      <c r="D481" s="24" t="s">
        <v>913</v>
      </c>
      <c r="E481" s="48" t="s">
        <v>2162</v>
      </c>
      <c r="F481" s="26">
        <f>VLOOKUP($B$11:$B$1115,[1]Hoja2!$A$2:$P$1115,16,FALSE)</f>
        <v>12195</v>
      </c>
      <c r="G481" s="107">
        <v>615707.55192969076</v>
      </c>
      <c r="H481" s="51">
        <f t="shared" si="28"/>
        <v>7508553596</v>
      </c>
      <c r="I481" s="108">
        <v>2029572798</v>
      </c>
      <c r="J481" s="62">
        <v>1796672482</v>
      </c>
      <c r="K481" s="63">
        <f>VLOOKUP($B$11:$B$1115,'RECURSOS DE ESFUERZO PROPIO_DEF'!$B$10:$H$1114,7,FALSE)</f>
        <v>67178698</v>
      </c>
      <c r="L481" s="45">
        <f>VLOOKUP($B$11:$B$1115,'RECURSOS DE ESFUERZO PROPIO_DEF'!$B$10:$I$1114,8,FALSE)</f>
        <v>0</v>
      </c>
      <c r="M481" s="63">
        <f>VLOOKUP($B$11:$B$1115,'RECURSOS DE ESFUERZO PROPIO_DEF'!$B$10:$M$1114,9,FALSE)</f>
        <v>0</v>
      </c>
      <c r="N481" s="63">
        <f>VLOOKUP($B$11:$B$1115,'RECURSOS DE ESFUERZO PROPIO_DEF'!$B$10:$M$1114,12,FALSE)</f>
        <v>1401875375</v>
      </c>
      <c r="O481" s="54">
        <f t="shared" si="29"/>
        <v>2213254243</v>
      </c>
      <c r="P481" s="41">
        <v>178</v>
      </c>
      <c r="Q481" s="17">
        <f t="shared" si="30"/>
        <v>109595944.24348496</v>
      </c>
      <c r="R481" s="19">
        <f t="shared" si="31"/>
        <v>27398986.06087124</v>
      </c>
      <c r="S481" s="69"/>
      <c r="T481" s="60"/>
    </row>
    <row r="482" spans="1:20" ht="12.75" x14ac:dyDescent="0.2">
      <c r="A482" s="56" t="s">
        <v>2192</v>
      </c>
      <c r="B482" s="31" t="s">
        <v>914</v>
      </c>
      <c r="C482" s="23" t="s">
        <v>888</v>
      </c>
      <c r="D482" s="23" t="s">
        <v>915</v>
      </c>
      <c r="E482" s="48" t="s">
        <v>2162</v>
      </c>
      <c r="F482" s="26">
        <f>VLOOKUP($B$11:$B$1115,[1]Hoja2!$A$2:$P$1115,16,FALSE)</f>
        <v>6490</v>
      </c>
      <c r="G482" s="107">
        <v>597593.8827483455</v>
      </c>
      <c r="H482" s="51">
        <f t="shared" si="28"/>
        <v>3878384300</v>
      </c>
      <c r="I482" s="108">
        <v>1311623044</v>
      </c>
      <c r="J482" s="62">
        <v>811053246</v>
      </c>
      <c r="K482" s="63">
        <f>VLOOKUP($B$11:$B$1115,'RECURSOS DE ESFUERZO PROPIO_DEF'!$B$10:$H$1114,7,FALSE)</f>
        <v>15296350</v>
      </c>
      <c r="L482" s="45">
        <f>VLOOKUP($B$11:$B$1115,'RECURSOS DE ESFUERZO PROPIO_DEF'!$B$10:$I$1114,8,FALSE)</f>
        <v>0</v>
      </c>
      <c r="M482" s="63">
        <f>VLOOKUP($B$11:$B$1115,'RECURSOS DE ESFUERZO PROPIO_DEF'!$B$10:$M$1114,9,FALSE)</f>
        <v>0</v>
      </c>
      <c r="N482" s="63">
        <f>VLOOKUP($B$11:$B$1115,'RECURSOS DE ESFUERZO PROPIO_DEF'!$B$10:$M$1114,12,FALSE)</f>
        <v>234466203</v>
      </c>
      <c r="O482" s="54">
        <f t="shared" si="29"/>
        <v>1505945457</v>
      </c>
      <c r="P482" s="41">
        <v>30</v>
      </c>
      <c r="Q482" s="17">
        <f t="shared" si="30"/>
        <v>17927816.482450366</v>
      </c>
      <c r="R482" s="19">
        <f t="shared" si="31"/>
        <v>4481954.1206125915</v>
      </c>
      <c r="S482" s="69"/>
      <c r="T482" s="60"/>
    </row>
    <row r="483" spans="1:20" ht="12.75" x14ac:dyDescent="0.2">
      <c r="A483" s="56" t="s">
        <v>2192</v>
      </c>
      <c r="B483" s="31" t="s">
        <v>916</v>
      </c>
      <c r="C483" s="23" t="s">
        <v>888</v>
      </c>
      <c r="D483" s="23" t="s">
        <v>917</v>
      </c>
      <c r="E483" s="48" t="s">
        <v>2162</v>
      </c>
      <c r="F483" s="26">
        <f>VLOOKUP($B$11:$B$1115,[1]Hoja2!$A$2:$P$1115,16,FALSE)</f>
        <v>3013</v>
      </c>
      <c r="G483" s="107">
        <v>787860.0644984293</v>
      </c>
      <c r="H483" s="51">
        <f t="shared" si="28"/>
        <v>2373822375</v>
      </c>
      <c r="I483" s="108">
        <v>774047713</v>
      </c>
      <c r="J483" s="62">
        <v>0</v>
      </c>
      <c r="K483" s="63">
        <f>VLOOKUP($B$11:$B$1115,'RECURSOS DE ESFUERZO PROPIO_DEF'!$B$10:$H$1114,7,FALSE)</f>
        <v>9720781</v>
      </c>
      <c r="L483" s="45">
        <f>VLOOKUP($B$11:$B$1115,'RECURSOS DE ESFUERZO PROPIO_DEF'!$B$10:$I$1114,8,FALSE)</f>
        <v>0</v>
      </c>
      <c r="M483" s="63">
        <f>VLOOKUP($B$11:$B$1115,'RECURSOS DE ESFUERZO PROPIO_DEF'!$B$10:$M$1114,9,FALSE)</f>
        <v>0</v>
      </c>
      <c r="N483" s="63">
        <f>VLOOKUP($B$11:$B$1115,'RECURSOS DE ESFUERZO PROPIO_DEF'!$B$10:$M$1114,12,FALSE)</f>
        <v>345989988</v>
      </c>
      <c r="O483" s="54">
        <f t="shared" si="29"/>
        <v>1244063893</v>
      </c>
      <c r="P483" s="41">
        <v>22</v>
      </c>
      <c r="Q483" s="17">
        <f t="shared" si="30"/>
        <v>17332921.418965444</v>
      </c>
      <c r="R483" s="19">
        <f t="shared" si="31"/>
        <v>4333230.354741361</v>
      </c>
      <c r="S483" s="69"/>
      <c r="T483" s="60"/>
    </row>
    <row r="484" spans="1:20" ht="12.75" x14ac:dyDescent="0.2">
      <c r="A484" s="56" t="s">
        <v>2192</v>
      </c>
      <c r="B484" s="31" t="s">
        <v>918</v>
      </c>
      <c r="C484" s="23" t="s">
        <v>888</v>
      </c>
      <c r="D484" s="23" t="s">
        <v>919</v>
      </c>
      <c r="E484" s="48" t="s">
        <v>2162</v>
      </c>
      <c r="F484" s="26">
        <f>VLOOKUP($B$11:$B$1115,[1]Hoja2!$A$2:$P$1115,16,FALSE)</f>
        <v>16079</v>
      </c>
      <c r="G484" s="107">
        <v>568209.12801424484</v>
      </c>
      <c r="H484" s="51">
        <f t="shared" si="28"/>
        <v>9136234570</v>
      </c>
      <c r="I484" s="108">
        <v>4076854881</v>
      </c>
      <c r="J484" s="62">
        <v>0</v>
      </c>
      <c r="K484" s="63">
        <f>VLOOKUP($B$11:$B$1115,'RECURSOS DE ESFUERZO PROPIO_DEF'!$B$10:$H$1114,7,FALSE)</f>
        <v>927229434</v>
      </c>
      <c r="L484" s="45">
        <f>VLOOKUP($B$11:$B$1115,'RECURSOS DE ESFUERZO PROPIO_DEF'!$B$10:$I$1114,8,FALSE)</f>
        <v>36141946</v>
      </c>
      <c r="M484" s="63">
        <f>VLOOKUP($B$11:$B$1115,'RECURSOS DE ESFUERZO PROPIO_DEF'!$B$10:$M$1114,9,FALSE)</f>
        <v>0</v>
      </c>
      <c r="N484" s="63">
        <f>VLOOKUP($B$11:$B$1115,'RECURSOS DE ESFUERZO PROPIO_DEF'!$B$10:$M$1114,12,FALSE)</f>
        <v>1958295505</v>
      </c>
      <c r="O484" s="54">
        <f t="shared" si="29"/>
        <v>2137712804</v>
      </c>
      <c r="P484" s="41">
        <v>719</v>
      </c>
      <c r="Q484" s="17">
        <f t="shared" si="30"/>
        <v>408542363.04224205</v>
      </c>
      <c r="R484" s="19">
        <f t="shared" si="31"/>
        <v>102135590.76056051</v>
      </c>
      <c r="S484" s="69"/>
      <c r="T484" s="60"/>
    </row>
    <row r="485" spans="1:20" ht="12.75" x14ac:dyDescent="0.2">
      <c r="A485" s="56" t="s">
        <v>2192</v>
      </c>
      <c r="B485" s="31" t="s">
        <v>920</v>
      </c>
      <c r="C485" s="23" t="s">
        <v>888</v>
      </c>
      <c r="D485" s="23" t="s">
        <v>921</v>
      </c>
      <c r="E485" s="48" t="s">
        <v>2162</v>
      </c>
      <c r="F485" s="26">
        <f>VLOOKUP($B$11:$B$1115,[1]Hoja2!$A$2:$P$1115,16,FALSE)</f>
        <v>6441</v>
      </c>
      <c r="G485" s="107">
        <v>627404.1220519481</v>
      </c>
      <c r="H485" s="51">
        <f t="shared" si="28"/>
        <v>4041109951</v>
      </c>
      <c r="I485" s="108">
        <v>1278768677</v>
      </c>
      <c r="J485" s="62">
        <v>807543206</v>
      </c>
      <c r="K485" s="63">
        <f>VLOOKUP($B$11:$B$1115,'RECURSOS DE ESFUERZO PROPIO_DEF'!$B$10:$H$1114,7,FALSE)</f>
        <v>14450267</v>
      </c>
      <c r="L485" s="45">
        <f>VLOOKUP($B$11:$B$1115,'RECURSOS DE ESFUERZO PROPIO_DEF'!$B$10:$I$1114,8,FALSE)</f>
        <v>0</v>
      </c>
      <c r="M485" s="63">
        <f>VLOOKUP($B$11:$B$1115,'RECURSOS DE ESFUERZO PROPIO_DEF'!$B$10:$M$1114,9,FALSE)</f>
        <v>0</v>
      </c>
      <c r="N485" s="63">
        <f>VLOOKUP($B$11:$B$1115,'RECURSOS DE ESFUERZO PROPIO_DEF'!$B$10:$M$1114,12,FALSE)</f>
        <v>275969795</v>
      </c>
      <c r="O485" s="54">
        <f t="shared" si="29"/>
        <v>1664378006</v>
      </c>
      <c r="P485" s="41">
        <v>41</v>
      </c>
      <c r="Q485" s="17">
        <f t="shared" si="30"/>
        <v>25723569.004129872</v>
      </c>
      <c r="R485" s="19">
        <f t="shared" si="31"/>
        <v>6430892.2510324679</v>
      </c>
      <c r="S485" s="69"/>
      <c r="T485" s="60"/>
    </row>
    <row r="486" spans="1:20" ht="12.75" x14ac:dyDescent="0.2">
      <c r="A486" s="56" t="s">
        <v>2192</v>
      </c>
      <c r="B486" s="31" t="s">
        <v>922</v>
      </c>
      <c r="C486" s="23" t="s">
        <v>888</v>
      </c>
      <c r="D486" s="23" t="s">
        <v>923</v>
      </c>
      <c r="E486" s="48" t="s">
        <v>2162</v>
      </c>
      <c r="F486" s="26">
        <f>VLOOKUP($B$11:$B$1115,[1]Hoja2!$A$2:$P$1115,16,FALSE)</f>
        <v>7669</v>
      </c>
      <c r="G486" s="107">
        <v>612934.51814981969</v>
      </c>
      <c r="H486" s="51">
        <f t="shared" si="28"/>
        <v>4700594820</v>
      </c>
      <c r="I486" s="108">
        <v>1375711914</v>
      </c>
      <c r="J486" s="62">
        <v>851769710</v>
      </c>
      <c r="K486" s="63">
        <f>VLOOKUP($B$11:$B$1115,'RECURSOS DE ESFUERZO PROPIO_DEF'!$B$10:$H$1114,7,FALSE)</f>
        <v>47277290</v>
      </c>
      <c r="L486" s="45">
        <f>VLOOKUP($B$11:$B$1115,'RECURSOS DE ESFUERZO PROPIO_DEF'!$B$10:$I$1114,8,FALSE)</f>
        <v>0</v>
      </c>
      <c r="M486" s="63">
        <f>VLOOKUP($B$11:$B$1115,'RECURSOS DE ESFUERZO PROPIO_DEF'!$B$10:$M$1114,9,FALSE)</f>
        <v>0</v>
      </c>
      <c r="N486" s="63">
        <f>VLOOKUP($B$11:$B$1115,'RECURSOS DE ESFUERZO PROPIO_DEF'!$B$10:$M$1114,12,FALSE)</f>
        <v>344606898</v>
      </c>
      <c r="O486" s="54">
        <f t="shared" si="29"/>
        <v>2081229008</v>
      </c>
      <c r="P486" s="41">
        <v>78</v>
      </c>
      <c r="Q486" s="17">
        <f t="shared" si="30"/>
        <v>47808892.415685937</v>
      </c>
      <c r="R486" s="19">
        <f t="shared" si="31"/>
        <v>11952223.103921484</v>
      </c>
      <c r="S486" s="69"/>
      <c r="T486" s="60"/>
    </row>
    <row r="487" spans="1:20" ht="12.75" x14ac:dyDescent="0.2">
      <c r="A487" s="56" t="s">
        <v>2192</v>
      </c>
      <c r="B487" s="37" t="s">
        <v>924</v>
      </c>
      <c r="C487" s="38" t="s">
        <v>888</v>
      </c>
      <c r="D487" s="38" t="s">
        <v>925</v>
      </c>
      <c r="E487" s="49" t="s">
        <v>2162</v>
      </c>
      <c r="F487" s="26">
        <f>VLOOKUP($B$11:$B$1115,[1]Hoja2!$A$2:$P$1115,16,FALSE)</f>
        <v>11761</v>
      </c>
      <c r="G487" s="107">
        <v>549853.97337560728</v>
      </c>
      <c r="H487" s="51">
        <f t="shared" si="28"/>
        <v>6466832581</v>
      </c>
      <c r="I487" s="108">
        <v>1471333696</v>
      </c>
      <c r="J487" s="62">
        <v>2600705648</v>
      </c>
      <c r="K487" s="63">
        <f>VLOOKUP($B$11:$B$1115,'RECURSOS DE ESFUERZO PROPIO_DEF'!$B$10:$H$1114,7,FALSE)</f>
        <v>107130122</v>
      </c>
      <c r="L487" s="45">
        <f>VLOOKUP($B$11:$B$1115,'RECURSOS DE ESFUERZO PROPIO_DEF'!$B$10:$I$1114,8,FALSE)</f>
        <v>0</v>
      </c>
      <c r="M487" s="63">
        <f>VLOOKUP($B$11:$B$1115,'RECURSOS DE ESFUERZO PROPIO_DEF'!$B$10:$M$1114,9,FALSE)</f>
        <v>0</v>
      </c>
      <c r="N487" s="63">
        <f>VLOOKUP($B$11:$B$1115,'RECURSOS DE ESFUERZO PROPIO_DEF'!$B$10:$M$1114,12,FALSE)</f>
        <v>856610634</v>
      </c>
      <c r="O487" s="54">
        <f t="shared" si="29"/>
        <v>1431052481</v>
      </c>
      <c r="P487" s="41">
        <v>88</v>
      </c>
      <c r="Q487" s="17">
        <f t="shared" si="30"/>
        <v>48387149.657053441</v>
      </c>
      <c r="R487" s="19">
        <f t="shared" si="31"/>
        <v>12096787.41426336</v>
      </c>
      <c r="S487" s="69"/>
      <c r="T487" s="60"/>
    </row>
    <row r="488" spans="1:20" s="9" customFormat="1" ht="12.75" x14ac:dyDescent="0.2">
      <c r="A488" s="56" t="s">
        <v>2192</v>
      </c>
      <c r="B488" s="32" t="s">
        <v>926</v>
      </c>
      <c r="C488" s="24" t="s">
        <v>888</v>
      </c>
      <c r="D488" s="24" t="s">
        <v>927</v>
      </c>
      <c r="E488" s="48" t="s">
        <v>2162</v>
      </c>
      <c r="F488" s="26">
        <f>VLOOKUP($B$11:$B$1115,[1]Hoja2!$A$2:$P$1115,16,FALSE)</f>
        <v>5783</v>
      </c>
      <c r="G488" s="107">
        <v>595200.44063574774</v>
      </c>
      <c r="H488" s="51">
        <f t="shared" si="28"/>
        <v>3442044149</v>
      </c>
      <c r="I488" s="108">
        <v>922955408</v>
      </c>
      <c r="J488" s="62">
        <v>1074092758</v>
      </c>
      <c r="K488" s="63">
        <f>VLOOKUP($B$11:$B$1115,'RECURSOS DE ESFUERZO PROPIO_DEF'!$B$10:$H$1114,7,FALSE)</f>
        <v>10814200</v>
      </c>
      <c r="L488" s="45">
        <f>VLOOKUP($B$11:$B$1115,'RECURSOS DE ESFUERZO PROPIO_DEF'!$B$10:$I$1114,8,FALSE)</f>
        <v>0</v>
      </c>
      <c r="M488" s="63">
        <f>VLOOKUP($B$11:$B$1115,'RECURSOS DE ESFUERZO PROPIO_DEF'!$B$10:$M$1114,9,FALSE)</f>
        <v>0</v>
      </c>
      <c r="N488" s="63">
        <f>VLOOKUP($B$11:$B$1115,'RECURSOS DE ESFUERZO PROPIO_DEF'!$B$10:$M$1114,12,FALSE)</f>
        <v>342457439</v>
      </c>
      <c r="O488" s="54">
        <f t="shared" si="29"/>
        <v>1091724344</v>
      </c>
      <c r="P488" s="41">
        <v>92</v>
      </c>
      <c r="Q488" s="17">
        <f t="shared" si="30"/>
        <v>54758440.53848879</v>
      </c>
      <c r="R488" s="20">
        <f t="shared" si="31"/>
        <v>13689610.134622198</v>
      </c>
      <c r="S488" s="69"/>
      <c r="T488" s="60"/>
    </row>
    <row r="489" spans="1:20" ht="12.75" x14ac:dyDescent="0.2">
      <c r="A489" s="56" t="s">
        <v>2192</v>
      </c>
      <c r="B489" s="31" t="s">
        <v>928</v>
      </c>
      <c r="C489" s="23" t="s">
        <v>888</v>
      </c>
      <c r="D489" s="23" t="s">
        <v>929</v>
      </c>
      <c r="E489" s="48" t="s">
        <v>2162</v>
      </c>
      <c r="F489" s="26">
        <f>VLOOKUP($B$11:$B$1115,[1]Hoja2!$A$2:$P$1115,16,FALSE)</f>
        <v>6385</v>
      </c>
      <c r="G489" s="107">
        <v>539956.96562656388</v>
      </c>
      <c r="H489" s="51">
        <f t="shared" si="28"/>
        <v>3447625226</v>
      </c>
      <c r="I489" s="108">
        <v>1714782073</v>
      </c>
      <c r="J489" s="62">
        <v>0</v>
      </c>
      <c r="K489" s="63">
        <f>VLOOKUP($B$11:$B$1115,'RECURSOS DE ESFUERZO PROPIO_DEF'!$B$10:$H$1114,7,FALSE)</f>
        <v>136563159</v>
      </c>
      <c r="L489" s="45">
        <f>VLOOKUP($B$11:$B$1115,'RECURSOS DE ESFUERZO PROPIO_DEF'!$B$10:$I$1114,8,FALSE)</f>
        <v>342945</v>
      </c>
      <c r="M489" s="63">
        <f>VLOOKUP($B$11:$B$1115,'RECURSOS DE ESFUERZO PROPIO_DEF'!$B$10:$M$1114,9,FALSE)</f>
        <v>0</v>
      </c>
      <c r="N489" s="63">
        <f>VLOOKUP($B$11:$B$1115,'RECURSOS DE ESFUERZO PROPIO_DEF'!$B$10:$M$1114,12,FALSE)</f>
        <v>424611670</v>
      </c>
      <c r="O489" s="54">
        <f t="shared" si="29"/>
        <v>1171325379</v>
      </c>
      <c r="P489" s="41">
        <v>93</v>
      </c>
      <c r="Q489" s="17">
        <f t="shared" si="30"/>
        <v>50215997.803270444</v>
      </c>
      <c r="R489" s="19">
        <f t="shared" si="31"/>
        <v>12553999.450817611</v>
      </c>
      <c r="S489" s="69"/>
      <c r="T489" s="60"/>
    </row>
    <row r="490" spans="1:20" ht="12.75" x14ac:dyDescent="0.2">
      <c r="A490" s="56" t="s">
        <v>2192</v>
      </c>
      <c r="B490" s="31" t="s">
        <v>930</v>
      </c>
      <c r="C490" s="23" t="s">
        <v>888</v>
      </c>
      <c r="D490" s="23" t="s">
        <v>931</v>
      </c>
      <c r="E490" s="48" t="s">
        <v>2162</v>
      </c>
      <c r="F490" s="26">
        <f>VLOOKUP($B$11:$B$1115,[1]Hoja2!$A$2:$P$1115,16,FALSE)</f>
        <v>2733</v>
      </c>
      <c r="G490" s="107">
        <v>616799.94982350734</v>
      </c>
      <c r="H490" s="51">
        <f t="shared" si="28"/>
        <v>1685714263</v>
      </c>
      <c r="I490" s="108">
        <v>774028629</v>
      </c>
      <c r="J490" s="62">
        <v>791630243</v>
      </c>
      <c r="K490" s="63">
        <f>VLOOKUP($B$11:$B$1115,'RECURSOS DE ESFUERZO PROPIO_DEF'!$B$10:$H$1114,7,FALSE)</f>
        <v>9229215</v>
      </c>
      <c r="L490" s="45">
        <f>VLOOKUP($B$11:$B$1115,'RECURSOS DE ESFUERZO PROPIO_DEF'!$B$10:$I$1114,8,FALSE)</f>
        <v>0</v>
      </c>
      <c r="M490" s="63">
        <f>VLOOKUP($B$11:$B$1115,'RECURSOS DE ESFUERZO PROPIO_DEF'!$B$10:$M$1114,9,FALSE)</f>
        <v>0</v>
      </c>
      <c r="N490" s="63">
        <f>VLOOKUP($B$11:$B$1115,'RECURSOS DE ESFUERZO PROPIO_DEF'!$B$10:$M$1114,12,FALSE)</f>
        <v>55149531</v>
      </c>
      <c r="O490" s="54">
        <f t="shared" si="29"/>
        <v>55676645</v>
      </c>
      <c r="P490" s="41">
        <v>60</v>
      </c>
      <c r="Q490" s="17">
        <f t="shared" si="30"/>
        <v>37007996.989410438</v>
      </c>
      <c r="R490" s="19">
        <f t="shared" si="31"/>
        <v>9251999.2473526094</v>
      </c>
      <c r="S490" s="69"/>
      <c r="T490" s="60"/>
    </row>
    <row r="491" spans="1:20" ht="12.75" x14ac:dyDescent="0.2">
      <c r="A491" s="56" t="s">
        <v>2192</v>
      </c>
      <c r="B491" s="32" t="s">
        <v>932</v>
      </c>
      <c r="C491" s="24" t="s">
        <v>888</v>
      </c>
      <c r="D491" s="24" t="s">
        <v>933</v>
      </c>
      <c r="E491" s="48" t="s">
        <v>2162</v>
      </c>
      <c r="F491" s="26">
        <f>VLOOKUP($B$11:$B$1115,[1]Hoja2!$A$2:$P$1115,16,FALSE)</f>
        <v>12221</v>
      </c>
      <c r="G491" s="107">
        <v>644139.70328677807</v>
      </c>
      <c r="H491" s="51">
        <f t="shared" si="28"/>
        <v>7872031314</v>
      </c>
      <c r="I491" s="108">
        <v>2086885633</v>
      </c>
      <c r="J491" s="62">
        <v>1686925231</v>
      </c>
      <c r="K491" s="63">
        <f>VLOOKUP($B$11:$B$1115,'RECURSOS DE ESFUERZO PROPIO_DEF'!$B$10:$H$1114,7,FALSE)</f>
        <v>46083083</v>
      </c>
      <c r="L491" s="45">
        <f>VLOOKUP($B$11:$B$1115,'RECURSOS DE ESFUERZO PROPIO_DEF'!$B$10:$I$1114,8,FALSE)</f>
        <v>0</v>
      </c>
      <c r="M491" s="63">
        <f>VLOOKUP($B$11:$B$1115,'RECURSOS DE ESFUERZO PROPIO_DEF'!$B$10:$M$1114,9,FALSE)</f>
        <v>0</v>
      </c>
      <c r="N491" s="63">
        <f>VLOOKUP($B$11:$B$1115,'RECURSOS DE ESFUERZO PROPIO_DEF'!$B$10:$M$1114,12,FALSE)</f>
        <v>1800112377</v>
      </c>
      <c r="O491" s="54">
        <f t="shared" si="29"/>
        <v>2252024990</v>
      </c>
      <c r="P491" s="41">
        <v>256</v>
      </c>
      <c r="Q491" s="17">
        <f t="shared" si="30"/>
        <v>164899764.04141518</v>
      </c>
      <c r="R491" s="19">
        <f t="shared" si="31"/>
        <v>41224941.010353796</v>
      </c>
      <c r="S491" s="69"/>
      <c r="T491" s="60"/>
    </row>
    <row r="492" spans="1:20" ht="12.75" x14ac:dyDescent="0.2">
      <c r="A492" s="56" t="s">
        <v>2192</v>
      </c>
      <c r="B492" s="31" t="s">
        <v>934</v>
      </c>
      <c r="C492" s="23" t="s">
        <v>888</v>
      </c>
      <c r="D492" s="23" t="s">
        <v>313</v>
      </c>
      <c r="E492" s="48" t="s">
        <v>2162</v>
      </c>
      <c r="F492" s="26">
        <f>VLOOKUP($B$11:$B$1115,[1]Hoja2!$A$2:$P$1115,16,FALSE)</f>
        <v>3603</v>
      </c>
      <c r="G492" s="107">
        <v>687613.10989593412</v>
      </c>
      <c r="H492" s="51">
        <f t="shared" si="28"/>
        <v>2477470035</v>
      </c>
      <c r="I492" s="108">
        <v>1028903515</v>
      </c>
      <c r="J492" s="62">
        <v>0</v>
      </c>
      <c r="K492" s="63">
        <f>VLOOKUP($B$11:$B$1115,'RECURSOS DE ESFUERZO PROPIO_DEF'!$B$10:$H$1114,7,FALSE)</f>
        <v>12706099</v>
      </c>
      <c r="L492" s="45">
        <f>VLOOKUP($B$11:$B$1115,'RECURSOS DE ESFUERZO PROPIO_DEF'!$B$10:$I$1114,8,FALSE)</f>
        <v>0</v>
      </c>
      <c r="M492" s="63">
        <f>VLOOKUP($B$11:$B$1115,'RECURSOS DE ESFUERZO PROPIO_DEF'!$B$10:$M$1114,9,FALSE)</f>
        <v>0</v>
      </c>
      <c r="N492" s="63">
        <f>VLOOKUP($B$11:$B$1115,'RECURSOS DE ESFUERZO PROPIO_DEF'!$B$10:$M$1114,12,FALSE)</f>
        <v>470302553</v>
      </c>
      <c r="O492" s="54">
        <f t="shared" si="29"/>
        <v>965557868</v>
      </c>
      <c r="P492" s="41">
        <v>68</v>
      </c>
      <c r="Q492" s="17">
        <f t="shared" si="30"/>
        <v>46757691.472923517</v>
      </c>
      <c r="R492" s="19">
        <f t="shared" si="31"/>
        <v>11689422.868230879</v>
      </c>
      <c r="S492" s="69"/>
      <c r="T492" s="60"/>
    </row>
    <row r="493" spans="1:20" ht="12.75" x14ac:dyDescent="0.2">
      <c r="A493" s="56" t="s">
        <v>2192</v>
      </c>
      <c r="B493" s="31" t="s">
        <v>935</v>
      </c>
      <c r="C493" s="23" t="s">
        <v>888</v>
      </c>
      <c r="D493" s="23" t="s">
        <v>936</v>
      </c>
      <c r="E493" s="48" t="s">
        <v>2162</v>
      </c>
      <c r="F493" s="26">
        <f>VLOOKUP($B$11:$B$1115,[1]Hoja2!$A$2:$P$1115,16,FALSE)</f>
        <v>4612</v>
      </c>
      <c r="G493" s="107">
        <v>552572.37579416344</v>
      </c>
      <c r="H493" s="51">
        <f t="shared" si="28"/>
        <v>2548463798</v>
      </c>
      <c r="I493" s="108">
        <v>1289373565</v>
      </c>
      <c r="J493" s="62">
        <v>0</v>
      </c>
      <c r="K493" s="63">
        <f>VLOOKUP($B$11:$B$1115,'RECURSOS DE ESFUERZO PROPIO_DEF'!$B$10:$H$1114,7,FALSE)</f>
        <v>87550824</v>
      </c>
      <c r="L493" s="45">
        <f>VLOOKUP($B$11:$B$1115,'RECURSOS DE ESFUERZO PROPIO_DEF'!$B$10:$I$1114,8,FALSE)</f>
        <v>0</v>
      </c>
      <c r="M493" s="63">
        <f>VLOOKUP($B$11:$B$1115,'RECURSOS DE ESFUERZO PROPIO_DEF'!$B$10:$M$1114,9,FALSE)</f>
        <v>0</v>
      </c>
      <c r="N493" s="63">
        <f>VLOOKUP($B$11:$B$1115,'RECURSOS DE ESFUERZO PROPIO_DEF'!$B$10:$M$1114,12,FALSE)</f>
        <v>626448296</v>
      </c>
      <c r="O493" s="54">
        <f t="shared" si="29"/>
        <v>545091113</v>
      </c>
      <c r="P493" s="41">
        <v>162</v>
      </c>
      <c r="Q493" s="17">
        <f t="shared" si="30"/>
        <v>89516724.87865448</v>
      </c>
      <c r="R493" s="19">
        <f t="shared" si="31"/>
        <v>22379181.21966362</v>
      </c>
      <c r="S493" s="69"/>
      <c r="T493" s="60"/>
    </row>
    <row r="494" spans="1:20" ht="12.75" x14ac:dyDescent="0.2">
      <c r="A494" s="56" t="s">
        <v>2192</v>
      </c>
      <c r="B494" s="37" t="s">
        <v>937</v>
      </c>
      <c r="C494" s="38" t="s">
        <v>888</v>
      </c>
      <c r="D494" s="38" t="s">
        <v>938</v>
      </c>
      <c r="E494" s="49" t="s">
        <v>2162</v>
      </c>
      <c r="F494" s="26">
        <f>VLOOKUP($B$11:$B$1115,[1]Hoja2!$A$2:$P$1115,16,FALSE)</f>
        <v>29458</v>
      </c>
      <c r="G494" s="107">
        <v>579992.98634533561</v>
      </c>
      <c r="H494" s="51">
        <f t="shared" si="28"/>
        <v>17085433392</v>
      </c>
      <c r="I494" s="108">
        <v>4590983437</v>
      </c>
      <c r="J494" s="62">
        <v>6161073650</v>
      </c>
      <c r="K494" s="63">
        <f>VLOOKUP($B$11:$B$1115,'RECURSOS DE ESFUERZO PROPIO_DEF'!$B$10:$H$1114,7,FALSE)</f>
        <v>474140554</v>
      </c>
      <c r="L494" s="45">
        <f>VLOOKUP($B$11:$B$1115,'RECURSOS DE ESFUERZO PROPIO_DEF'!$B$10:$I$1114,8,FALSE)</f>
        <v>723942938</v>
      </c>
      <c r="M494" s="63">
        <f>VLOOKUP($B$11:$B$1115,'RECURSOS DE ESFUERZO PROPIO_DEF'!$B$10:$M$1114,9,FALSE)</f>
        <v>0</v>
      </c>
      <c r="N494" s="63">
        <f>VLOOKUP($B$11:$B$1115,'RECURSOS DE ESFUERZO PROPIO_DEF'!$B$10:$M$1114,12,FALSE)</f>
        <v>1609648544</v>
      </c>
      <c r="O494" s="54">
        <f t="shared" si="29"/>
        <v>3525644269</v>
      </c>
      <c r="P494" s="41">
        <v>1158</v>
      </c>
      <c r="Q494" s="17">
        <f t="shared" si="30"/>
        <v>671631878.18789864</v>
      </c>
      <c r="R494" s="19">
        <f t="shared" si="31"/>
        <v>167907969.54697466</v>
      </c>
      <c r="S494" s="69"/>
      <c r="T494" s="60"/>
    </row>
    <row r="495" spans="1:20" ht="12.75" x14ac:dyDescent="0.2">
      <c r="A495" s="56" t="s">
        <v>2192</v>
      </c>
      <c r="B495" s="31" t="s">
        <v>939</v>
      </c>
      <c r="C495" s="23" t="s">
        <v>888</v>
      </c>
      <c r="D495" s="23" t="s">
        <v>940</v>
      </c>
      <c r="E495" s="48" t="s">
        <v>2162</v>
      </c>
      <c r="F495" s="26">
        <f>VLOOKUP($B$11:$B$1115,[1]Hoja2!$A$2:$P$1115,16,FALSE)</f>
        <v>8060</v>
      </c>
      <c r="G495" s="107">
        <v>633308.84006534948</v>
      </c>
      <c r="H495" s="51">
        <f t="shared" si="28"/>
        <v>5104469251</v>
      </c>
      <c r="I495" s="108">
        <v>1474736560</v>
      </c>
      <c r="J495" s="62">
        <v>861597822</v>
      </c>
      <c r="K495" s="63">
        <f>VLOOKUP($B$11:$B$1115,'RECURSOS DE ESFUERZO PROPIO_DEF'!$B$10:$H$1114,7,FALSE)</f>
        <v>63468750</v>
      </c>
      <c r="L495" s="45">
        <f>VLOOKUP($B$11:$B$1115,'RECURSOS DE ESFUERZO PROPIO_DEF'!$B$10:$I$1114,8,FALSE)</f>
        <v>0</v>
      </c>
      <c r="M495" s="63">
        <f>VLOOKUP($B$11:$B$1115,'RECURSOS DE ESFUERZO PROPIO_DEF'!$B$10:$M$1114,9,FALSE)</f>
        <v>0</v>
      </c>
      <c r="N495" s="63">
        <f>VLOOKUP($B$11:$B$1115,'RECURSOS DE ESFUERZO PROPIO_DEF'!$B$10:$M$1114,12,FALSE)</f>
        <v>346782164</v>
      </c>
      <c r="O495" s="54">
        <f t="shared" si="29"/>
        <v>2357883955</v>
      </c>
      <c r="P495" s="41">
        <v>103</v>
      </c>
      <c r="Q495" s="17">
        <f t="shared" si="30"/>
        <v>65230810.526730999</v>
      </c>
      <c r="R495" s="19">
        <f t="shared" si="31"/>
        <v>16307702.63168275</v>
      </c>
      <c r="S495" s="69"/>
      <c r="T495" s="60"/>
    </row>
    <row r="496" spans="1:20" ht="12.75" x14ac:dyDescent="0.2">
      <c r="A496" s="56" t="s">
        <v>2192</v>
      </c>
      <c r="B496" s="31" t="s">
        <v>941</v>
      </c>
      <c r="C496" s="23" t="s">
        <v>888</v>
      </c>
      <c r="D496" s="23" t="s">
        <v>942</v>
      </c>
      <c r="E496" s="48" t="s">
        <v>2162</v>
      </c>
      <c r="F496" s="26">
        <f>VLOOKUP($B$11:$B$1115,[1]Hoja2!$A$2:$P$1115,16,FALSE)</f>
        <v>5475</v>
      </c>
      <c r="G496" s="107">
        <v>588181.48894371977</v>
      </c>
      <c r="H496" s="51">
        <f t="shared" si="28"/>
        <v>3220293652</v>
      </c>
      <c r="I496" s="108">
        <v>1015066621</v>
      </c>
      <c r="J496" s="62">
        <v>674629691</v>
      </c>
      <c r="K496" s="63">
        <f>VLOOKUP($B$11:$B$1115,'RECURSOS DE ESFUERZO PROPIO_DEF'!$B$10:$H$1114,7,FALSE)</f>
        <v>12416151</v>
      </c>
      <c r="L496" s="45">
        <f>VLOOKUP($B$11:$B$1115,'RECURSOS DE ESFUERZO PROPIO_DEF'!$B$10:$I$1114,8,FALSE)</f>
        <v>0</v>
      </c>
      <c r="M496" s="63">
        <f>VLOOKUP($B$11:$B$1115,'RECURSOS DE ESFUERZO PROPIO_DEF'!$B$10:$M$1114,9,FALSE)</f>
        <v>0</v>
      </c>
      <c r="N496" s="63">
        <f>VLOOKUP($B$11:$B$1115,'RECURSOS DE ESFUERZO PROPIO_DEF'!$B$10:$M$1114,12,FALSE)</f>
        <v>574895908</v>
      </c>
      <c r="O496" s="54">
        <f t="shared" si="29"/>
        <v>943285281</v>
      </c>
      <c r="P496" s="41">
        <v>35</v>
      </c>
      <c r="Q496" s="17">
        <f t="shared" si="30"/>
        <v>20586352.113030192</v>
      </c>
      <c r="R496" s="19">
        <f t="shared" si="31"/>
        <v>5146588.0282575479</v>
      </c>
      <c r="S496" s="69"/>
      <c r="T496" s="60"/>
    </row>
    <row r="497" spans="1:20" ht="12.75" x14ac:dyDescent="0.2">
      <c r="A497" s="56" t="s">
        <v>2192</v>
      </c>
      <c r="B497" s="37" t="s">
        <v>943</v>
      </c>
      <c r="C497" s="38" t="s">
        <v>888</v>
      </c>
      <c r="D497" s="38" t="s">
        <v>944</v>
      </c>
      <c r="E497" s="49" t="s">
        <v>2162</v>
      </c>
      <c r="F497" s="26">
        <f>VLOOKUP($B$11:$B$1115,[1]Hoja2!$A$2:$P$1115,16,FALSE)</f>
        <v>13360</v>
      </c>
      <c r="G497" s="107">
        <v>586494.13411753881</v>
      </c>
      <c r="H497" s="51">
        <f t="shared" si="28"/>
        <v>7835561632</v>
      </c>
      <c r="I497" s="108">
        <v>2103609596</v>
      </c>
      <c r="J497" s="62">
        <v>2977418747</v>
      </c>
      <c r="K497" s="63">
        <f>VLOOKUP($B$11:$B$1115,'RECURSOS DE ESFUERZO PROPIO_DEF'!$B$10:$H$1114,7,FALSE)</f>
        <v>336611696</v>
      </c>
      <c r="L497" s="45">
        <f>VLOOKUP($B$11:$B$1115,'RECURSOS DE ESFUERZO PROPIO_DEF'!$B$10:$I$1114,8,FALSE)</f>
        <v>84449018</v>
      </c>
      <c r="M497" s="63">
        <f>VLOOKUP($B$11:$B$1115,'RECURSOS DE ESFUERZO PROPIO_DEF'!$B$10:$M$1114,9,FALSE)</f>
        <v>0</v>
      </c>
      <c r="N497" s="63">
        <f>VLOOKUP($B$11:$B$1115,'RECURSOS DE ESFUERZO PROPIO_DEF'!$B$10:$M$1114,12,FALSE)</f>
        <v>1195420021</v>
      </c>
      <c r="O497" s="54">
        <f t="shared" si="29"/>
        <v>1138052554</v>
      </c>
      <c r="P497" s="41">
        <v>307</v>
      </c>
      <c r="Q497" s="17">
        <f t="shared" si="30"/>
        <v>180053699.17408442</v>
      </c>
      <c r="R497" s="19">
        <f t="shared" si="31"/>
        <v>45013424.793521106</v>
      </c>
      <c r="S497" s="69"/>
      <c r="T497" s="60"/>
    </row>
    <row r="498" spans="1:20" ht="12.75" x14ac:dyDescent="0.2">
      <c r="A498" s="56" t="s">
        <v>2192</v>
      </c>
      <c r="B498" s="31" t="s">
        <v>945</v>
      </c>
      <c r="C498" s="23" t="s">
        <v>888</v>
      </c>
      <c r="D498" s="23" t="s">
        <v>946</v>
      </c>
      <c r="E498" s="48" t="s">
        <v>2162</v>
      </c>
      <c r="F498" s="26">
        <f>VLOOKUP($B$11:$B$1115,[1]Hoja2!$A$2:$P$1115,16,FALSE)</f>
        <v>3315</v>
      </c>
      <c r="G498" s="107">
        <v>604275.28040171461</v>
      </c>
      <c r="H498" s="51">
        <f t="shared" si="28"/>
        <v>2003172555</v>
      </c>
      <c r="I498" s="108">
        <v>552415411</v>
      </c>
      <c r="J498" s="62">
        <v>494447637</v>
      </c>
      <c r="K498" s="63">
        <f>VLOOKUP($B$11:$B$1115,'RECURSOS DE ESFUERZO PROPIO_DEF'!$B$10:$H$1114,7,FALSE)</f>
        <v>6636062</v>
      </c>
      <c r="L498" s="45">
        <f>VLOOKUP($B$11:$B$1115,'RECURSOS DE ESFUERZO PROPIO_DEF'!$B$10:$I$1114,8,FALSE)</f>
        <v>0</v>
      </c>
      <c r="M498" s="63">
        <f>VLOOKUP($B$11:$B$1115,'RECURSOS DE ESFUERZO PROPIO_DEF'!$B$10:$M$1114,9,FALSE)</f>
        <v>0</v>
      </c>
      <c r="N498" s="63">
        <f>VLOOKUP($B$11:$B$1115,'RECURSOS DE ESFUERZO PROPIO_DEF'!$B$10:$M$1114,12,FALSE)</f>
        <v>170076857</v>
      </c>
      <c r="O498" s="54">
        <f t="shared" si="29"/>
        <v>779596588</v>
      </c>
      <c r="P498" s="41">
        <v>27</v>
      </c>
      <c r="Q498" s="17">
        <f t="shared" si="30"/>
        <v>16315432.570846295</v>
      </c>
      <c r="R498" s="19">
        <f t="shared" si="31"/>
        <v>4078858.1427115737</v>
      </c>
      <c r="S498" s="69"/>
      <c r="T498" s="60"/>
    </row>
    <row r="499" spans="1:20" ht="12.75" x14ac:dyDescent="0.2">
      <c r="A499" s="56" t="s">
        <v>2192</v>
      </c>
      <c r="B499" s="37" t="s">
        <v>947</v>
      </c>
      <c r="C499" s="38" t="s">
        <v>888</v>
      </c>
      <c r="D499" s="38" t="s">
        <v>2140</v>
      </c>
      <c r="E499" s="49" t="s">
        <v>2162</v>
      </c>
      <c r="F499" s="26">
        <f>VLOOKUP($B$11:$B$1115,[1]Hoja2!$A$2:$P$1115,16,FALSE)</f>
        <v>53902</v>
      </c>
      <c r="G499" s="107">
        <v>601959.15194037778</v>
      </c>
      <c r="H499" s="51">
        <f t="shared" si="28"/>
        <v>32446802208</v>
      </c>
      <c r="I499" s="108">
        <v>7644960106</v>
      </c>
      <c r="J499" s="62">
        <v>12903176496</v>
      </c>
      <c r="K499" s="63">
        <f>VLOOKUP($B$11:$B$1115,'RECURSOS DE ESFUERZO PROPIO_DEF'!$B$10:$H$1114,7,FALSE)</f>
        <v>533833911</v>
      </c>
      <c r="L499" s="45">
        <f>VLOOKUP($B$11:$B$1115,'RECURSOS DE ESFUERZO PROPIO_DEF'!$B$10:$I$1114,8,FALSE)</f>
        <v>0</v>
      </c>
      <c r="M499" s="63">
        <f>VLOOKUP($B$11:$B$1115,'RECURSOS DE ESFUERZO PROPIO_DEF'!$B$10:$M$1114,9,FALSE)</f>
        <v>0</v>
      </c>
      <c r="N499" s="63">
        <f>VLOOKUP($B$11:$B$1115,'RECURSOS DE ESFUERZO PROPIO_DEF'!$B$10:$M$1114,12,FALSE)</f>
        <v>2977087953</v>
      </c>
      <c r="O499" s="54">
        <f t="shared" si="29"/>
        <v>8387743742</v>
      </c>
      <c r="P499" s="41">
        <v>593</v>
      </c>
      <c r="Q499" s="17">
        <f t="shared" si="30"/>
        <v>356961777.10064405</v>
      </c>
      <c r="R499" s="19">
        <f t="shared" si="31"/>
        <v>89240444.275161013</v>
      </c>
      <c r="S499" s="69"/>
      <c r="T499" s="60"/>
    </row>
    <row r="500" spans="1:20" ht="12.75" x14ac:dyDescent="0.2">
      <c r="A500" s="56" t="s">
        <v>2192</v>
      </c>
      <c r="B500" s="31" t="s">
        <v>948</v>
      </c>
      <c r="C500" s="23" t="s">
        <v>888</v>
      </c>
      <c r="D500" s="23" t="s">
        <v>949</v>
      </c>
      <c r="E500" s="48" t="s">
        <v>2162</v>
      </c>
      <c r="F500" s="26">
        <f>VLOOKUP($B$11:$B$1115,[1]Hoja2!$A$2:$P$1115,16,FALSE)</f>
        <v>4068</v>
      </c>
      <c r="G500" s="107">
        <v>750488.20613883878</v>
      </c>
      <c r="H500" s="51">
        <f t="shared" si="28"/>
        <v>3052986023</v>
      </c>
      <c r="I500" s="108">
        <v>1080813176</v>
      </c>
      <c r="J500" s="62">
        <v>0</v>
      </c>
      <c r="K500" s="63">
        <f>VLOOKUP($B$11:$B$1115,'RECURSOS DE ESFUERZO PROPIO_DEF'!$B$10:$H$1114,7,FALSE)</f>
        <v>12976436</v>
      </c>
      <c r="L500" s="45">
        <f>VLOOKUP($B$11:$B$1115,'RECURSOS DE ESFUERZO PROPIO_DEF'!$B$10:$I$1114,8,FALSE)</f>
        <v>0</v>
      </c>
      <c r="M500" s="63">
        <f>VLOOKUP($B$11:$B$1115,'RECURSOS DE ESFUERZO PROPIO_DEF'!$B$10:$M$1114,9,FALSE)</f>
        <v>0</v>
      </c>
      <c r="N500" s="63">
        <f>VLOOKUP($B$11:$B$1115,'RECURSOS DE ESFUERZO PROPIO_DEF'!$B$10:$M$1114,12,FALSE)</f>
        <v>587970079</v>
      </c>
      <c r="O500" s="54">
        <f t="shared" si="29"/>
        <v>1371226332</v>
      </c>
      <c r="P500" s="41">
        <v>70</v>
      </c>
      <c r="Q500" s="17">
        <f t="shared" si="30"/>
        <v>52534174.429718718</v>
      </c>
      <c r="R500" s="19">
        <f t="shared" si="31"/>
        <v>13133543.607429679</v>
      </c>
      <c r="S500" s="69"/>
      <c r="T500" s="60"/>
    </row>
    <row r="501" spans="1:20" ht="12.75" x14ac:dyDescent="0.2">
      <c r="A501" s="56" t="s">
        <v>2192</v>
      </c>
      <c r="B501" s="31" t="s">
        <v>950</v>
      </c>
      <c r="C501" s="23" t="s">
        <v>888</v>
      </c>
      <c r="D501" s="23" t="s">
        <v>951</v>
      </c>
      <c r="E501" s="48" t="s">
        <v>2162</v>
      </c>
      <c r="F501" s="26">
        <f>VLOOKUP($B$11:$B$1115,[1]Hoja2!$A$2:$P$1115,16,FALSE)</f>
        <v>2158</v>
      </c>
      <c r="G501" s="107">
        <v>602214.67956050066</v>
      </c>
      <c r="H501" s="51">
        <f t="shared" si="28"/>
        <v>1299579279</v>
      </c>
      <c r="I501" s="108">
        <v>643900811</v>
      </c>
      <c r="J501" s="62">
        <v>0</v>
      </c>
      <c r="K501" s="63">
        <f>VLOOKUP($B$11:$B$1115,'RECURSOS DE ESFUERZO PROPIO_DEF'!$B$10:$H$1114,7,FALSE)</f>
        <v>52489628</v>
      </c>
      <c r="L501" s="45">
        <f>VLOOKUP($B$11:$B$1115,'RECURSOS DE ESFUERZO PROPIO_DEF'!$B$10:$I$1114,8,FALSE)</f>
        <v>0</v>
      </c>
      <c r="M501" s="63">
        <f>VLOOKUP($B$11:$B$1115,'RECURSOS DE ESFUERZO PROPIO_DEF'!$B$10:$M$1114,9,FALSE)</f>
        <v>0</v>
      </c>
      <c r="N501" s="63">
        <f>VLOOKUP($B$11:$B$1115,'RECURSOS DE ESFUERZO PROPIO_DEF'!$B$10:$M$1114,12,FALSE)</f>
        <v>357390027</v>
      </c>
      <c r="O501" s="54">
        <f t="shared" si="29"/>
        <v>245798813</v>
      </c>
      <c r="P501" s="41">
        <v>128</v>
      </c>
      <c r="Q501" s="17">
        <f t="shared" si="30"/>
        <v>77083478.983744085</v>
      </c>
      <c r="R501" s="19">
        <f t="shared" si="31"/>
        <v>19270869.745936021</v>
      </c>
      <c r="S501" s="69"/>
      <c r="T501" s="60"/>
    </row>
    <row r="502" spans="1:20" ht="12.75" x14ac:dyDescent="0.2">
      <c r="A502" s="56" t="s">
        <v>2192</v>
      </c>
      <c r="B502" s="31" t="s">
        <v>952</v>
      </c>
      <c r="C502" s="23" t="s">
        <v>888</v>
      </c>
      <c r="D502" s="23" t="s">
        <v>953</v>
      </c>
      <c r="E502" s="48" t="s">
        <v>2162</v>
      </c>
      <c r="F502" s="26">
        <f>VLOOKUP($B$11:$B$1115,[1]Hoja2!$A$2:$P$1115,16,FALSE)</f>
        <v>6800</v>
      </c>
      <c r="G502" s="107">
        <v>718194.54158828862</v>
      </c>
      <c r="H502" s="51">
        <f t="shared" si="28"/>
        <v>4883722883</v>
      </c>
      <c r="I502" s="108">
        <v>1885421613</v>
      </c>
      <c r="J502" s="62">
        <v>0</v>
      </c>
      <c r="K502" s="63">
        <f>VLOOKUP($B$11:$B$1115,'RECURSOS DE ESFUERZO PROPIO_DEF'!$B$10:$H$1114,7,FALSE)</f>
        <v>22622103</v>
      </c>
      <c r="L502" s="45">
        <f>VLOOKUP($B$11:$B$1115,'RECURSOS DE ESFUERZO PROPIO_DEF'!$B$10:$I$1114,8,FALSE)</f>
        <v>0</v>
      </c>
      <c r="M502" s="63">
        <f>VLOOKUP($B$11:$B$1115,'RECURSOS DE ESFUERZO PROPIO_DEF'!$B$10:$M$1114,9,FALSE)</f>
        <v>0</v>
      </c>
      <c r="N502" s="63">
        <f>VLOOKUP($B$11:$B$1115,'RECURSOS DE ESFUERZO PROPIO_DEF'!$B$10:$M$1114,12,FALSE)</f>
        <v>1070545518</v>
      </c>
      <c r="O502" s="54">
        <f t="shared" si="29"/>
        <v>1905133649</v>
      </c>
      <c r="P502" s="41">
        <v>110</v>
      </c>
      <c r="Q502" s="17">
        <f t="shared" si="30"/>
        <v>79001399.574711755</v>
      </c>
      <c r="R502" s="19">
        <f t="shared" si="31"/>
        <v>19750349.893677939</v>
      </c>
      <c r="S502" s="69"/>
      <c r="T502" s="60"/>
    </row>
    <row r="503" spans="1:20" ht="12.75" x14ac:dyDescent="0.2">
      <c r="A503" s="56" t="s">
        <v>2192</v>
      </c>
      <c r="B503" s="31" t="s">
        <v>954</v>
      </c>
      <c r="C503" s="23" t="s">
        <v>888</v>
      </c>
      <c r="D503" s="23" t="s">
        <v>955</v>
      </c>
      <c r="E503" s="48" t="s">
        <v>2162</v>
      </c>
      <c r="F503" s="26">
        <f>VLOOKUP($B$11:$B$1115,[1]Hoja2!$A$2:$P$1115,16,FALSE)</f>
        <v>2703</v>
      </c>
      <c r="G503" s="107">
        <v>716068.47931001964</v>
      </c>
      <c r="H503" s="51">
        <f t="shared" si="28"/>
        <v>1935533100</v>
      </c>
      <c r="I503" s="108">
        <v>783925513</v>
      </c>
      <c r="J503" s="62">
        <v>0</v>
      </c>
      <c r="K503" s="63">
        <f>VLOOKUP($B$11:$B$1115,'RECURSOS DE ESFUERZO PROPIO_DEF'!$B$10:$H$1114,7,FALSE)</f>
        <v>9382660</v>
      </c>
      <c r="L503" s="45">
        <f>VLOOKUP($B$11:$B$1115,'RECURSOS DE ESFUERZO PROPIO_DEF'!$B$10:$I$1114,8,FALSE)</f>
        <v>0</v>
      </c>
      <c r="M503" s="63">
        <f>VLOOKUP($B$11:$B$1115,'RECURSOS DE ESFUERZO PROPIO_DEF'!$B$10:$M$1114,9,FALSE)</f>
        <v>0</v>
      </c>
      <c r="N503" s="63">
        <f>VLOOKUP($B$11:$B$1115,'RECURSOS DE ESFUERZO PROPIO_DEF'!$B$10:$M$1114,12,FALSE)</f>
        <v>337725946</v>
      </c>
      <c r="O503" s="54">
        <f t="shared" si="29"/>
        <v>804498981</v>
      </c>
      <c r="P503" s="41">
        <v>54</v>
      </c>
      <c r="Q503" s="17">
        <f t="shared" si="30"/>
        <v>38667697.882741064</v>
      </c>
      <c r="R503" s="19">
        <f t="shared" si="31"/>
        <v>9666924.470685266</v>
      </c>
      <c r="S503" s="69"/>
      <c r="T503" s="60"/>
    </row>
    <row r="504" spans="1:20" ht="12.75" x14ac:dyDescent="0.2">
      <c r="A504" s="56" t="s">
        <v>2192</v>
      </c>
      <c r="B504" s="31" t="s">
        <v>956</v>
      </c>
      <c r="C504" s="23" t="s">
        <v>888</v>
      </c>
      <c r="D504" s="23" t="s">
        <v>957</v>
      </c>
      <c r="E504" s="48" t="s">
        <v>2162</v>
      </c>
      <c r="F504" s="26">
        <f>VLOOKUP($B$11:$B$1115,[1]Hoja2!$A$2:$P$1115,16,FALSE)</f>
        <v>42903</v>
      </c>
      <c r="G504" s="107">
        <v>607266.36220998189</v>
      </c>
      <c r="H504" s="51">
        <f t="shared" si="28"/>
        <v>26053548738</v>
      </c>
      <c r="I504" s="108">
        <v>10299983641</v>
      </c>
      <c r="J504" s="62">
        <v>0</v>
      </c>
      <c r="K504" s="63">
        <f>VLOOKUP($B$11:$B$1115,'RECURSOS DE ESFUERZO PROPIO_DEF'!$B$10:$H$1114,7,FALSE)</f>
        <v>758527574</v>
      </c>
      <c r="L504" s="45">
        <f>VLOOKUP($B$11:$B$1115,'RECURSOS DE ESFUERZO PROPIO_DEF'!$B$10:$I$1114,8,FALSE)</f>
        <v>0</v>
      </c>
      <c r="M504" s="63">
        <f>VLOOKUP($B$11:$B$1115,'RECURSOS DE ESFUERZO PROPIO_DEF'!$B$10:$M$1114,9,FALSE)</f>
        <v>0</v>
      </c>
      <c r="N504" s="63">
        <f>VLOOKUP($B$11:$B$1115,'RECURSOS DE ESFUERZO PROPIO_DEF'!$B$10:$M$1114,12,FALSE)</f>
        <v>7008953810</v>
      </c>
      <c r="O504" s="54">
        <f t="shared" si="29"/>
        <v>7986083713</v>
      </c>
      <c r="P504" s="41">
        <v>792</v>
      </c>
      <c r="Q504" s="17">
        <f t="shared" si="30"/>
        <v>480954958.87030566</v>
      </c>
      <c r="R504" s="19">
        <f t="shared" si="31"/>
        <v>120238739.71757641</v>
      </c>
      <c r="S504" s="69"/>
      <c r="T504" s="60"/>
    </row>
    <row r="505" spans="1:20" ht="12.75" x14ac:dyDescent="0.2">
      <c r="A505" s="56" t="s">
        <v>2192</v>
      </c>
      <c r="B505" s="37" t="s">
        <v>958</v>
      </c>
      <c r="C505" s="38" t="s">
        <v>888</v>
      </c>
      <c r="D505" s="38" t="s">
        <v>99</v>
      </c>
      <c r="E505" s="49" t="s">
        <v>2162</v>
      </c>
      <c r="F505" s="26">
        <f>VLOOKUP($B$11:$B$1115,[1]Hoja2!$A$2:$P$1115,16,FALSE)</f>
        <v>4151</v>
      </c>
      <c r="G505" s="107">
        <v>557043.36873447429</v>
      </c>
      <c r="H505" s="51">
        <f t="shared" si="28"/>
        <v>2312287024</v>
      </c>
      <c r="I505" s="108">
        <v>603556344</v>
      </c>
      <c r="J505" s="62">
        <v>1109030580</v>
      </c>
      <c r="K505" s="63">
        <f>VLOOKUP($B$11:$B$1115,'RECURSOS DE ESFUERZO PROPIO_DEF'!$B$10:$H$1114,7,FALSE)</f>
        <v>7173080</v>
      </c>
      <c r="L505" s="45">
        <f>VLOOKUP($B$11:$B$1115,'RECURSOS DE ESFUERZO PROPIO_DEF'!$B$10:$I$1114,8,FALSE)</f>
        <v>0</v>
      </c>
      <c r="M505" s="63">
        <f>VLOOKUP($B$11:$B$1115,'RECURSOS DE ESFUERZO PROPIO_DEF'!$B$10:$M$1114,9,FALSE)</f>
        <v>0</v>
      </c>
      <c r="N505" s="63">
        <f>VLOOKUP($B$11:$B$1115,'RECURSOS DE ESFUERZO PROPIO_DEF'!$B$10:$M$1114,12,FALSE)</f>
        <v>114440002</v>
      </c>
      <c r="O505" s="54">
        <f t="shared" si="29"/>
        <v>478087018</v>
      </c>
      <c r="P505" s="41">
        <v>45</v>
      </c>
      <c r="Q505" s="17">
        <f t="shared" si="30"/>
        <v>25066951.593051344</v>
      </c>
      <c r="R505" s="19">
        <f t="shared" si="31"/>
        <v>6266737.898262836</v>
      </c>
      <c r="S505" s="69"/>
      <c r="T505" s="60"/>
    </row>
    <row r="506" spans="1:20" ht="12.75" x14ac:dyDescent="0.2">
      <c r="A506" s="56" t="s">
        <v>2192</v>
      </c>
      <c r="B506" s="31" t="s">
        <v>959</v>
      </c>
      <c r="C506" s="23" t="s">
        <v>888</v>
      </c>
      <c r="D506" s="23" t="s">
        <v>960</v>
      </c>
      <c r="E506" s="48" t="s">
        <v>2162</v>
      </c>
      <c r="F506" s="26">
        <f>VLOOKUP($B$11:$B$1115,[1]Hoja2!$A$2:$P$1115,16,FALSE)</f>
        <v>5481</v>
      </c>
      <c r="G506" s="107">
        <v>613019.29132751911</v>
      </c>
      <c r="H506" s="51">
        <f t="shared" si="28"/>
        <v>3359958736</v>
      </c>
      <c r="I506" s="108">
        <v>920453413</v>
      </c>
      <c r="J506" s="62">
        <v>973216643</v>
      </c>
      <c r="K506" s="63">
        <f>VLOOKUP($B$11:$B$1115,'RECURSOS DE ESFUERZO PROPIO_DEF'!$B$10:$H$1114,7,FALSE)</f>
        <v>48471682</v>
      </c>
      <c r="L506" s="45">
        <f>VLOOKUP($B$11:$B$1115,'RECURSOS DE ESFUERZO PROPIO_DEF'!$B$10:$I$1114,8,FALSE)</f>
        <v>0</v>
      </c>
      <c r="M506" s="63">
        <f>VLOOKUP($B$11:$B$1115,'RECURSOS DE ESFUERZO PROPIO_DEF'!$B$10:$M$1114,9,FALSE)</f>
        <v>0</v>
      </c>
      <c r="N506" s="63">
        <f>VLOOKUP($B$11:$B$1115,'RECURSOS DE ESFUERZO PROPIO_DEF'!$B$10:$M$1114,12,FALSE)</f>
        <v>234239236</v>
      </c>
      <c r="O506" s="54">
        <f t="shared" si="29"/>
        <v>1183577762</v>
      </c>
      <c r="P506" s="41">
        <v>97</v>
      </c>
      <c r="Q506" s="17">
        <f t="shared" si="30"/>
        <v>59462871.258769356</v>
      </c>
      <c r="R506" s="19">
        <f t="shared" si="31"/>
        <v>14865717.814692339</v>
      </c>
      <c r="S506" s="69"/>
      <c r="T506" s="60"/>
    </row>
    <row r="507" spans="1:20" ht="12.75" x14ac:dyDescent="0.2">
      <c r="A507" s="56" t="s">
        <v>2192</v>
      </c>
      <c r="B507" s="37" t="s">
        <v>961</v>
      </c>
      <c r="C507" s="38" t="s">
        <v>888</v>
      </c>
      <c r="D507" s="38" t="s">
        <v>962</v>
      </c>
      <c r="E507" s="49" t="s">
        <v>2162</v>
      </c>
      <c r="F507" s="26">
        <f>VLOOKUP($B$11:$B$1115,[1]Hoja2!$A$2:$P$1115,16,FALSE)</f>
        <v>16200</v>
      </c>
      <c r="G507" s="107">
        <v>636585.39568817546</v>
      </c>
      <c r="H507" s="51">
        <f t="shared" si="28"/>
        <v>10312683411</v>
      </c>
      <c r="I507" s="108">
        <v>3116606952</v>
      </c>
      <c r="J507" s="62">
        <v>3822940886</v>
      </c>
      <c r="K507" s="63">
        <f>VLOOKUP($B$11:$B$1115,'RECURSOS DE ESFUERZO PROPIO_DEF'!$B$10:$H$1114,7,FALSE)</f>
        <v>98197878</v>
      </c>
      <c r="L507" s="45">
        <f>VLOOKUP($B$11:$B$1115,'RECURSOS DE ESFUERZO PROPIO_DEF'!$B$10:$I$1114,8,FALSE)</f>
        <v>0</v>
      </c>
      <c r="M507" s="63">
        <f>VLOOKUP($B$11:$B$1115,'RECURSOS DE ESFUERZO PROPIO_DEF'!$B$10:$M$1114,9,FALSE)</f>
        <v>0</v>
      </c>
      <c r="N507" s="63">
        <f>VLOOKUP($B$11:$B$1115,'RECURSOS DE ESFUERZO PROPIO_DEF'!$B$10:$M$1114,12,FALSE)</f>
        <v>1407871457</v>
      </c>
      <c r="O507" s="54">
        <f t="shared" si="29"/>
        <v>1867066238</v>
      </c>
      <c r="P507" s="41">
        <v>285</v>
      </c>
      <c r="Q507" s="17">
        <f t="shared" si="30"/>
        <v>181426837.77113</v>
      </c>
      <c r="R507" s="19">
        <f t="shared" si="31"/>
        <v>45356709.442782499</v>
      </c>
      <c r="S507" s="69"/>
      <c r="T507" s="60"/>
    </row>
    <row r="508" spans="1:20" ht="12.75" x14ac:dyDescent="0.2">
      <c r="A508" s="56" t="s">
        <v>2192</v>
      </c>
      <c r="B508" s="31" t="s">
        <v>963</v>
      </c>
      <c r="C508" s="23" t="s">
        <v>888</v>
      </c>
      <c r="D508" s="23" t="s">
        <v>964</v>
      </c>
      <c r="E508" s="48" t="s">
        <v>2162</v>
      </c>
      <c r="F508" s="26">
        <f>VLOOKUP($B$11:$B$1115,[1]Hoja2!$A$2:$P$1115,16,FALSE)</f>
        <v>3139</v>
      </c>
      <c r="G508" s="107">
        <v>595729.79337238497</v>
      </c>
      <c r="H508" s="51">
        <f t="shared" si="28"/>
        <v>1869995822</v>
      </c>
      <c r="I508" s="108">
        <v>913202678</v>
      </c>
      <c r="J508" s="62">
        <v>0</v>
      </c>
      <c r="K508" s="63">
        <f>VLOOKUP($B$11:$B$1115,'RECURSOS DE ESFUERZO PROPIO_DEF'!$B$10:$H$1114,7,FALSE)</f>
        <v>57579801</v>
      </c>
      <c r="L508" s="45">
        <f>VLOOKUP($B$11:$B$1115,'RECURSOS DE ESFUERZO PROPIO_DEF'!$B$10:$I$1114,8,FALSE)</f>
        <v>0</v>
      </c>
      <c r="M508" s="63">
        <f>VLOOKUP($B$11:$B$1115,'RECURSOS DE ESFUERZO PROPIO_DEF'!$B$10:$M$1114,9,FALSE)</f>
        <v>0</v>
      </c>
      <c r="N508" s="63">
        <f>VLOOKUP($B$11:$B$1115,'RECURSOS DE ESFUERZO PROPIO_DEF'!$B$10:$M$1114,12,FALSE)</f>
        <v>451607739</v>
      </c>
      <c r="O508" s="54">
        <f t="shared" si="29"/>
        <v>447605604</v>
      </c>
      <c r="P508" s="41">
        <v>116</v>
      </c>
      <c r="Q508" s="17">
        <f t="shared" si="30"/>
        <v>69104656.031196654</v>
      </c>
      <c r="R508" s="19">
        <f t="shared" si="31"/>
        <v>17276164.007799163</v>
      </c>
      <c r="S508" s="69"/>
      <c r="T508" s="60"/>
    </row>
    <row r="509" spans="1:20" ht="12.75" x14ac:dyDescent="0.2">
      <c r="A509" s="56" t="s">
        <v>2192</v>
      </c>
      <c r="B509" s="31" t="s">
        <v>965</v>
      </c>
      <c r="C509" s="23" t="s">
        <v>888</v>
      </c>
      <c r="D509" s="23" t="s">
        <v>966</v>
      </c>
      <c r="E509" s="48" t="s">
        <v>2162</v>
      </c>
      <c r="F509" s="26">
        <f>VLOOKUP($B$11:$B$1115,[1]Hoja2!$A$2:$P$1115,16,FALSE)</f>
        <v>1894</v>
      </c>
      <c r="G509" s="107">
        <v>766205.31527804874</v>
      </c>
      <c r="H509" s="51">
        <f t="shared" si="28"/>
        <v>1451192868</v>
      </c>
      <c r="I509" s="108">
        <v>534103214</v>
      </c>
      <c r="J509" s="62">
        <v>0</v>
      </c>
      <c r="K509" s="63">
        <f>VLOOKUP($B$11:$B$1115,'RECURSOS DE ESFUERZO PROPIO_DEF'!$B$10:$H$1114,7,FALSE)</f>
        <v>6531009</v>
      </c>
      <c r="L509" s="45">
        <f>VLOOKUP($B$11:$B$1115,'RECURSOS DE ESFUERZO PROPIO_DEF'!$B$10:$I$1114,8,FALSE)</f>
        <v>0</v>
      </c>
      <c r="M509" s="63">
        <f>VLOOKUP($B$11:$B$1115,'RECURSOS DE ESFUERZO PROPIO_DEF'!$B$10:$M$1114,9,FALSE)</f>
        <v>0</v>
      </c>
      <c r="N509" s="63">
        <f>VLOOKUP($B$11:$B$1115,'RECURSOS DE ESFUERZO PROPIO_DEF'!$B$10:$M$1114,12,FALSE)</f>
        <v>321745614</v>
      </c>
      <c r="O509" s="54">
        <f t="shared" si="29"/>
        <v>588813031</v>
      </c>
      <c r="P509" s="41">
        <v>17</v>
      </c>
      <c r="Q509" s="17">
        <f t="shared" si="30"/>
        <v>13025490.359726829</v>
      </c>
      <c r="R509" s="19">
        <f t="shared" si="31"/>
        <v>3256372.5899317074</v>
      </c>
      <c r="S509" s="69"/>
      <c r="T509" s="60"/>
    </row>
    <row r="510" spans="1:20" ht="12.75" x14ac:dyDescent="0.2">
      <c r="A510" s="56" t="s">
        <v>2192</v>
      </c>
      <c r="B510" s="31" t="s">
        <v>967</v>
      </c>
      <c r="C510" s="23" t="s">
        <v>888</v>
      </c>
      <c r="D510" s="23" t="s">
        <v>968</v>
      </c>
      <c r="E510" s="48" t="s">
        <v>2162</v>
      </c>
      <c r="F510" s="26">
        <f>VLOOKUP($B$11:$B$1115,[1]Hoja2!$A$2:$P$1115,16,FALSE)</f>
        <v>3073</v>
      </c>
      <c r="G510" s="107">
        <v>601784.56853012054</v>
      </c>
      <c r="H510" s="51">
        <f t="shared" si="28"/>
        <v>1849283980</v>
      </c>
      <c r="I510" s="108">
        <v>924640423</v>
      </c>
      <c r="J510" s="62">
        <v>0</v>
      </c>
      <c r="K510" s="63">
        <f>VLOOKUP($B$11:$B$1115,'RECURSOS DE ESFUERZO PROPIO_DEF'!$B$10:$H$1114,7,FALSE)</f>
        <v>24704506</v>
      </c>
      <c r="L510" s="45">
        <f>VLOOKUP($B$11:$B$1115,'RECURSOS DE ESFUERZO PROPIO_DEF'!$B$10:$I$1114,8,FALSE)</f>
        <v>0</v>
      </c>
      <c r="M510" s="63">
        <f>VLOOKUP($B$11:$B$1115,'RECURSOS DE ESFUERZO PROPIO_DEF'!$B$10:$M$1114,9,FALSE)</f>
        <v>0</v>
      </c>
      <c r="N510" s="63">
        <f>VLOOKUP($B$11:$B$1115,'RECURSOS DE ESFUERZO PROPIO_DEF'!$B$10:$M$1114,12,FALSE)</f>
        <v>387881016</v>
      </c>
      <c r="O510" s="54">
        <f t="shared" si="29"/>
        <v>512058035</v>
      </c>
      <c r="P510" s="41">
        <v>17</v>
      </c>
      <c r="Q510" s="17">
        <f t="shared" si="30"/>
        <v>10230337.665012049</v>
      </c>
      <c r="R510" s="19">
        <f t="shared" si="31"/>
        <v>2557584.4162530121</v>
      </c>
      <c r="S510" s="69"/>
      <c r="T510" s="60"/>
    </row>
    <row r="511" spans="1:20" ht="12.75" x14ac:dyDescent="0.2">
      <c r="A511" s="56" t="s">
        <v>2192</v>
      </c>
      <c r="B511" s="31" t="s">
        <v>969</v>
      </c>
      <c r="C511" s="23" t="s">
        <v>888</v>
      </c>
      <c r="D511" s="23" t="s">
        <v>970</v>
      </c>
      <c r="E511" s="48" t="s">
        <v>2162</v>
      </c>
      <c r="F511" s="26">
        <f>VLOOKUP($B$11:$B$1115,[1]Hoja2!$A$2:$P$1115,16,FALSE)</f>
        <v>2484</v>
      </c>
      <c r="G511" s="107">
        <v>688617.54979934206</v>
      </c>
      <c r="H511" s="51">
        <f t="shared" si="28"/>
        <v>1710525994</v>
      </c>
      <c r="I511" s="108">
        <v>691692781</v>
      </c>
      <c r="J511" s="62">
        <v>0</v>
      </c>
      <c r="K511" s="63">
        <f>VLOOKUP($B$11:$B$1115,'RECURSOS DE ESFUERZO PROPIO_DEF'!$B$10:$H$1114,7,FALSE)</f>
        <v>8238512</v>
      </c>
      <c r="L511" s="45">
        <f>VLOOKUP($B$11:$B$1115,'RECURSOS DE ESFUERZO PROPIO_DEF'!$B$10:$I$1114,8,FALSE)</f>
        <v>0</v>
      </c>
      <c r="M511" s="63">
        <f>VLOOKUP($B$11:$B$1115,'RECURSOS DE ESFUERZO PROPIO_DEF'!$B$10:$M$1114,9,FALSE)</f>
        <v>0</v>
      </c>
      <c r="N511" s="63">
        <f>VLOOKUP($B$11:$B$1115,'RECURSOS DE ESFUERZO PROPIO_DEF'!$B$10:$M$1114,12,FALSE)</f>
        <v>284005719</v>
      </c>
      <c r="O511" s="54">
        <f t="shared" si="29"/>
        <v>726588982</v>
      </c>
      <c r="P511" s="41">
        <v>24</v>
      </c>
      <c r="Q511" s="17">
        <f t="shared" si="30"/>
        <v>16526821.195184208</v>
      </c>
      <c r="R511" s="19">
        <f t="shared" si="31"/>
        <v>4131705.2987960521</v>
      </c>
      <c r="S511" s="69"/>
      <c r="T511" s="60"/>
    </row>
    <row r="512" spans="1:20" ht="12.75" x14ac:dyDescent="0.2">
      <c r="A512" s="56" t="s">
        <v>2192</v>
      </c>
      <c r="B512" s="31" t="s">
        <v>971</v>
      </c>
      <c r="C512" s="23" t="s">
        <v>888</v>
      </c>
      <c r="D512" s="23" t="s">
        <v>972</v>
      </c>
      <c r="E512" s="48" t="s">
        <v>2162</v>
      </c>
      <c r="F512" s="26">
        <f>VLOOKUP($B$11:$B$1115,[1]Hoja2!$A$2:$P$1115,16,FALSE)</f>
        <v>3918</v>
      </c>
      <c r="G512" s="107">
        <v>563631.06163934432</v>
      </c>
      <c r="H512" s="51">
        <f t="shared" si="28"/>
        <v>2208306500</v>
      </c>
      <c r="I512" s="108">
        <v>932742226</v>
      </c>
      <c r="J512" s="62">
        <v>235874689</v>
      </c>
      <c r="K512" s="63">
        <f>VLOOKUP($B$11:$B$1115,'RECURSOS DE ESFUERZO PROPIO_DEF'!$B$10:$H$1114,7,FALSE)</f>
        <v>11680242</v>
      </c>
      <c r="L512" s="45">
        <f>VLOOKUP($B$11:$B$1115,'RECURSOS DE ESFUERZO PROPIO_DEF'!$B$10:$I$1114,8,FALSE)</f>
        <v>0</v>
      </c>
      <c r="M512" s="63">
        <f>VLOOKUP($B$11:$B$1115,'RECURSOS DE ESFUERZO PROPIO_DEF'!$B$10:$M$1114,9,FALSE)</f>
        <v>0</v>
      </c>
      <c r="N512" s="63">
        <f>VLOOKUP($B$11:$B$1115,'RECURSOS DE ESFUERZO PROPIO_DEF'!$B$10:$M$1114,12,FALSE)</f>
        <v>236647509</v>
      </c>
      <c r="O512" s="54">
        <f t="shared" si="29"/>
        <v>791361834</v>
      </c>
      <c r="P512" s="41">
        <v>110</v>
      </c>
      <c r="Q512" s="17">
        <f t="shared" si="30"/>
        <v>61999416.780327871</v>
      </c>
      <c r="R512" s="19">
        <f t="shared" si="31"/>
        <v>15499854.195081968</v>
      </c>
      <c r="S512" s="69"/>
      <c r="T512" s="60"/>
    </row>
    <row r="513" spans="1:20" ht="12.75" x14ac:dyDescent="0.2">
      <c r="A513" s="56" t="s">
        <v>2192</v>
      </c>
      <c r="B513" s="31" t="s">
        <v>973</v>
      </c>
      <c r="C513" s="23" t="s">
        <v>888</v>
      </c>
      <c r="D513" s="23" t="s">
        <v>974</v>
      </c>
      <c r="E513" s="48" t="s">
        <v>2162</v>
      </c>
      <c r="F513" s="26">
        <f>VLOOKUP($B$11:$B$1115,[1]Hoja2!$A$2:$P$1115,16,FALSE)</f>
        <v>2754</v>
      </c>
      <c r="G513" s="107">
        <v>561247.85215282883</v>
      </c>
      <c r="H513" s="51">
        <f t="shared" si="28"/>
        <v>1545676585</v>
      </c>
      <c r="I513" s="108">
        <v>833018780</v>
      </c>
      <c r="J513" s="62">
        <v>0</v>
      </c>
      <c r="K513" s="63">
        <f>VLOOKUP($B$11:$B$1115,'RECURSOS DE ESFUERZO PROPIO_DEF'!$B$10:$H$1114,7,FALSE)</f>
        <v>10224116</v>
      </c>
      <c r="L513" s="45">
        <f>VLOOKUP($B$11:$B$1115,'RECURSOS DE ESFUERZO PROPIO_DEF'!$B$10:$I$1114,8,FALSE)</f>
        <v>0</v>
      </c>
      <c r="M513" s="63">
        <f>VLOOKUP($B$11:$B$1115,'RECURSOS DE ESFUERZO PROPIO_DEF'!$B$10:$M$1114,9,FALSE)</f>
        <v>0</v>
      </c>
      <c r="N513" s="63">
        <f>VLOOKUP($B$11:$B$1115,'RECURSOS DE ESFUERZO PROPIO_DEF'!$B$10:$M$1114,12,FALSE)</f>
        <v>269350524</v>
      </c>
      <c r="O513" s="54">
        <f t="shared" si="29"/>
        <v>433083165</v>
      </c>
      <c r="P513" s="41">
        <v>56</v>
      </c>
      <c r="Q513" s="17">
        <f t="shared" si="30"/>
        <v>31429879.720558412</v>
      </c>
      <c r="R513" s="19">
        <f t="shared" si="31"/>
        <v>7857469.9301396031</v>
      </c>
      <c r="S513" s="69"/>
      <c r="T513" s="60"/>
    </row>
    <row r="514" spans="1:20" ht="12.75" x14ac:dyDescent="0.2">
      <c r="A514" s="56" t="s">
        <v>2192</v>
      </c>
      <c r="B514" s="31" t="s">
        <v>975</v>
      </c>
      <c r="C514" s="23" t="s">
        <v>888</v>
      </c>
      <c r="D514" s="23" t="s">
        <v>976</v>
      </c>
      <c r="E514" s="48" t="s">
        <v>2162</v>
      </c>
      <c r="F514" s="26">
        <f>VLOOKUP($B$11:$B$1115,[1]Hoja2!$A$2:$P$1115,16,FALSE)</f>
        <v>2179</v>
      </c>
      <c r="G514" s="107">
        <v>749579.02075405011</v>
      </c>
      <c r="H514" s="51">
        <f t="shared" si="28"/>
        <v>1633332687</v>
      </c>
      <c r="I514" s="108">
        <v>563966294</v>
      </c>
      <c r="J514" s="62">
        <v>0</v>
      </c>
      <c r="K514" s="63">
        <f>VLOOKUP($B$11:$B$1115,'RECURSOS DE ESFUERZO PROPIO_DEF'!$B$10:$H$1114,7,FALSE)</f>
        <v>7039673</v>
      </c>
      <c r="L514" s="45">
        <f>VLOOKUP($B$11:$B$1115,'RECURSOS DE ESFUERZO PROPIO_DEF'!$B$10:$I$1114,8,FALSE)</f>
        <v>0</v>
      </c>
      <c r="M514" s="63">
        <f>VLOOKUP($B$11:$B$1115,'RECURSOS DE ESFUERZO PROPIO_DEF'!$B$10:$M$1114,9,FALSE)</f>
        <v>0</v>
      </c>
      <c r="N514" s="63">
        <f>VLOOKUP($B$11:$B$1115,'RECURSOS DE ESFUERZO PROPIO_DEF'!$B$10:$M$1114,12,FALSE)</f>
        <v>258221584</v>
      </c>
      <c r="O514" s="54">
        <f t="shared" si="29"/>
        <v>804105136</v>
      </c>
      <c r="P514" s="41">
        <v>36</v>
      </c>
      <c r="Q514" s="17">
        <f t="shared" si="30"/>
        <v>26984844.747145806</v>
      </c>
      <c r="R514" s="19">
        <f t="shared" si="31"/>
        <v>6746211.1867864514</v>
      </c>
      <c r="S514" s="69"/>
      <c r="T514" s="60"/>
    </row>
    <row r="515" spans="1:20" ht="12.75" x14ac:dyDescent="0.2">
      <c r="A515" s="56" t="s">
        <v>2192</v>
      </c>
      <c r="B515" s="31" t="s">
        <v>977</v>
      </c>
      <c r="C515" s="23" t="s">
        <v>888</v>
      </c>
      <c r="D515" s="23" t="s">
        <v>978</v>
      </c>
      <c r="E515" s="48" t="s">
        <v>2162</v>
      </c>
      <c r="F515" s="26">
        <f>VLOOKUP($B$11:$B$1115,[1]Hoja2!$A$2:$P$1115,16,FALSE)</f>
        <v>5310</v>
      </c>
      <c r="G515" s="107">
        <v>773485.58953828132</v>
      </c>
      <c r="H515" s="51">
        <f t="shared" si="28"/>
        <v>4107208481</v>
      </c>
      <c r="I515" s="108">
        <v>1506028667</v>
      </c>
      <c r="J515" s="62">
        <v>0</v>
      </c>
      <c r="K515" s="63">
        <f>VLOOKUP($B$11:$B$1115,'RECURSOS DE ESFUERZO PROPIO_DEF'!$B$10:$H$1114,7,FALSE)</f>
        <v>18144151</v>
      </c>
      <c r="L515" s="45">
        <f>VLOOKUP($B$11:$B$1115,'RECURSOS DE ESFUERZO PROPIO_DEF'!$B$10:$I$1114,8,FALSE)</f>
        <v>0</v>
      </c>
      <c r="M515" s="63">
        <f>VLOOKUP($B$11:$B$1115,'RECURSOS DE ESFUERZO PROPIO_DEF'!$B$10:$M$1114,9,FALSE)</f>
        <v>0</v>
      </c>
      <c r="N515" s="63">
        <f>VLOOKUP($B$11:$B$1115,'RECURSOS DE ESFUERZO PROPIO_DEF'!$B$10:$M$1114,12,FALSE)</f>
        <v>774460912</v>
      </c>
      <c r="O515" s="54">
        <f t="shared" si="29"/>
        <v>1808574751</v>
      </c>
      <c r="P515" s="41">
        <v>63</v>
      </c>
      <c r="Q515" s="17">
        <f t="shared" si="30"/>
        <v>48729592.140911721</v>
      </c>
      <c r="R515" s="19">
        <f t="shared" si="31"/>
        <v>12182398.03522793</v>
      </c>
      <c r="S515" s="69"/>
      <c r="T515" s="60"/>
    </row>
    <row r="516" spans="1:20" ht="12.75" x14ac:dyDescent="0.2">
      <c r="A516" s="56" t="s">
        <v>2192</v>
      </c>
      <c r="B516" s="31" t="s">
        <v>979</v>
      </c>
      <c r="C516" s="23" t="s">
        <v>888</v>
      </c>
      <c r="D516" s="23" t="s">
        <v>980</v>
      </c>
      <c r="E516" s="48" t="s">
        <v>2162</v>
      </c>
      <c r="F516" s="26">
        <f>VLOOKUP($B$11:$B$1115,[1]Hoja2!$A$2:$P$1115,16,FALSE)</f>
        <v>6789</v>
      </c>
      <c r="G516" s="107">
        <v>590308.4313769124</v>
      </c>
      <c r="H516" s="51">
        <f t="shared" si="28"/>
        <v>4007603941</v>
      </c>
      <c r="I516" s="108">
        <v>1841150488</v>
      </c>
      <c r="J516" s="62">
        <v>188354323</v>
      </c>
      <c r="K516" s="63">
        <f>VLOOKUP($B$11:$B$1115,'RECURSOS DE ESFUERZO PROPIO_DEF'!$B$10:$H$1114,7,FALSE)</f>
        <v>87960483</v>
      </c>
      <c r="L516" s="45">
        <f>VLOOKUP($B$11:$B$1115,'RECURSOS DE ESFUERZO PROPIO_DEF'!$B$10:$I$1114,8,FALSE)</f>
        <v>0</v>
      </c>
      <c r="M516" s="63">
        <f>VLOOKUP($B$11:$B$1115,'RECURSOS DE ESFUERZO PROPIO_DEF'!$B$10:$M$1114,9,FALSE)</f>
        <v>0</v>
      </c>
      <c r="N516" s="63">
        <f>VLOOKUP($B$11:$B$1115,'RECURSOS DE ESFUERZO PROPIO_DEF'!$B$10:$M$1114,12,FALSE)</f>
        <v>724181528</v>
      </c>
      <c r="O516" s="54">
        <f t="shared" si="29"/>
        <v>1165957119</v>
      </c>
      <c r="P516" s="41">
        <v>108</v>
      </c>
      <c r="Q516" s="17">
        <f t="shared" si="30"/>
        <v>63753310.588706538</v>
      </c>
      <c r="R516" s="19">
        <f t="shared" si="31"/>
        <v>15938327.647176635</v>
      </c>
      <c r="S516" s="69"/>
      <c r="T516" s="60"/>
    </row>
    <row r="517" spans="1:20" ht="12.75" x14ac:dyDescent="0.2">
      <c r="A517" s="56" t="s">
        <v>2192</v>
      </c>
      <c r="B517" s="31" t="s">
        <v>981</v>
      </c>
      <c r="C517" s="23" t="s">
        <v>888</v>
      </c>
      <c r="D517" s="23" t="s">
        <v>982</v>
      </c>
      <c r="E517" s="48" t="s">
        <v>2162</v>
      </c>
      <c r="F517" s="26">
        <f>VLOOKUP($B$11:$B$1115,[1]Hoja2!$A$2:$P$1115,16,FALSE)</f>
        <v>14102</v>
      </c>
      <c r="G517" s="107">
        <v>628889.57053688937</v>
      </c>
      <c r="H517" s="51">
        <f t="shared" si="28"/>
        <v>8868600724</v>
      </c>
      <c r="I517" s="108">
        <v>3121779070</v>
      </c>
      <c r="J517" s="62">
        <v>790227009</v>
      </c>
      <c r="K517" s="63">
        <f>VLOOKUP($B$11:$B$1115,'RECURSOS DE ESFUERZO PROPIO_DEF'!$B$10:$H$1114,7,FALSE)</f>
        <v>170301745</v>
      </c>
      <c r="L517" s="45">
        <f>VLOOKUP($B$11:$B$1115,'RECURSOS DE ESFUERZO PROPIO_DEF'!$B$10:$I$1114,8,FALSE)</f>
        <v>0</v>
      </c>
      <c r="M517" s="63">
        <f>VLOOKUP($B$11:$B$1115,'RECURSOS DE ESFUERZO PROPIO_DEF'!$B$10:$M$1114,9,FALSE)</f>
        <v>0</v>
      </c>
      <c r="N517" s="63">
        <f>VLOOKUP($B$11:$B$1115,'RECURSOS DE ESFUERZO PROPIO_DEF'!$B$10:$M$1114,12,FALSE)</f>
        <v>2127814120</v>
      </c>
      <c r="O517" s="54">
        <f t="shared" si="29"/>
        <v>2658478780</v>
      </c>
      <c r="P517" s="41">
        <v>263</v>
      </c>
      <c r="Q517" s="17">
        <f t="shared" si="30"/>
        <v>165397957.05120191</v>
      </c>
      <c r="R517" s="19">
        <f t="shared" si="31"/>
        <v>41349489.262800477</v>
      </c>
      <c r="S517" s="69"/>
      <c r="T517" s="60"/>
    </row>
    <row r="518" spans="1:20" ht="12.75" x14ac:dyDescent="0.2">
      <c r="A518" s="56" t="s">
        <v>2192</v>
      </c>
      <c r="B518" s="31" t="s">
        <v>983</v>
      </c>
      <c r="C518" s="23" t="s">
        <v>888</v>
      </c>
      <c r="D518" s="23" t="s">
        <v>984</v>
      </c>
      <c r="E518" s="48" t="s">
        <v>2162</v>
      </c>
      <c r="F518" s="26">
        <f>VLOOKUP($B$11:$B$1115,[1]Hoja2!$A$2:$P$1115,16,FALSE)</f>
        <v>7709</v>
      </c>
      <c r="G518" s="107">
        <v>702818.88021765032</v>
      </c>
      <c r="H518" s="51">
        <f t="shared" si="28"/>
        <v>5418030748</v>
      </c>
      <c r="I518" s="108">
        <v>2089923879</v>
      </c>
      <c r="J518" s="62">
        <v>0</v>
      </c>
      <c r="K518" s="63">
        <f>VLOOKUP($B$11:$B$1115,'RECURSOS DE ESFUERZO PROPIO_DEF'!$B$10:$H$1114,7,FALSE)</f>
        <v>25987807</v>
      </c>
      <c r="L518" s="45">
        <f>VLOOKUP($B$11:$B$1115,'RECURSOS DE ESFUERZO PROPIO_DEF'!$B$10:$I$1114,8,FALSE)</f>
        <v>0</v>
      </c>
      <c r="M518" s="63">
        <f>VLOOKUP($B$11:$B$1115,'RECURSOS DE ESFUERZO PROPIO_DEF'!$B$10:$M$1114,9,FALSE)</f>
        <v>0</v>
      </c>
      <c r="N518" s="63">
        <f>VLOOKUP($B$11:$B$1115,'RECURSOS DE ESFUERZO PROPIO_DEF'!$B$10:$M$1114,12,FALSE)</f>
        <v>935122855</v>
      </c>
      <c r="O518" s="54">
        <f t="shared" si="29"/>
        <v>2366996207</v>
      </c>
      <c r="P518" s="41">
        <v>132</v>
      </c>
      <c r="Q518" s="17">
        <f t="shared" si="30"/>
        <v>92772092.188729838</v>
      </c>
      <c r="R518" s="19">
        <f t="shared" si="31"/>
        <v>23193023.047182459</v>
      </c>
      <c r="S518" s="69"/>
      <c r="T518" s="60"/>
    </row>
    <row r="519" spans="1:20" ht="12.75" x14ac:dyDescent="0.2">
      <c r="A519" s="56" t="s">
        <v>2192</v>
      </c>
      <c r="B519" s="31" t="s">
        <v>985</v>
      </c>
      <c r="C519" s="23" t="s">
        <v>888</v>
      </c>
      <c r="D519" s="23" t="s">
        <v>986</v>
      </c>
      <c r="E519" s="48" t="s">
        <v>2162</v>
      </c>
      <c r="F519" s="26">
        <f>VLOOKUP($B$11:$B$1115,[1]Hoja2!$A$2:$P$1115,16,FALSE)</f>
        <v>5347</v>
      </c>
      <c r="G519" s="107">
        <v>707667.96707503835</v>
      </c>
      <c r="H519" s="51">
        <f t="shared" si="28"/>
        <v>3783900620</v>
      </c>
      <c r="I519" s="108">
        <v>1518250954</v>
      </c>
      <c r="J519" s="62">
        <v>0</v>
      </c>
      <c r="K519" s="63">
        <f>VLOOKUP($B$11:$B$1115,'RECURSOS DE ESFUERZO PROPIO_DEF'!$B$10:$H$1114,7,FALSE)</f>
        <v>18469467</v>
      </c>
      <c r="L519" s="45">
        <f>VLOOKUP($B$11:$B$1115,'RECURSOS DE ESFUERZO PROPIO_DEF'!$B$10:$I$1114,8,FALSE)</f>
        <v>0</v>
      </c>
      <c r="M519" s="63">
        <f>VLOOKUP($B$11:$B$1115,'RECURSOS DE ESFUERZO PROPIO_DEF'!$B$10:$M$1114,9,FALSE)</f>
        <v>0</v>
      </c>
      <c r="N519" s="63">
        <f>VLOOKUP($B$11:$B$1115,'RECURSOS DE ESFUERZO PROPIO_DEF'!$B$10:$M$1114,12,FALSE)</f>
        <v>657669845</v>
      </c>
      <c r="O519" s="54">
        <f t="shared" si="29"/>
        <v>1589510354</v>
      </c>
      <c r="P519" s="41">
        <v>73</v>
      </c>
      <c r="Q519" s="17">
        <f t="shared" si="30"/>
        <v>51659761.596477799</v>
      </c>
      <c r="R519" s="19">
        <f t="shared" si="31"/>
        <v>12914940.39911945</v>
      </c>
      <c r="S519" s="69"/>
      <c r="T519" s="60"/>
    </row>
    <row r="520" spans="1:20" ht="12.75" x14ac:dyDescent="0.2">
      <c r="A520" s="56" t="s">
        <v>2192</v>
      </c>
      <c r="B520" s="37" t="s">
        <v>987</v>
      </c>
      <c r="C520" s="38" t="s">
        <v>888</v>
      </c>
      <c r="D520" s="38" t="s">
        <v>734</v>
      </c>
      <c r="E520" s="49" t="s">
        <v>2162</v>
      </c>
      <c r="F520" s="26">
        <f>VLOOKUP($B$11:$B$1115,[1]Hoja2!$A$2:$P$1115,16,FALSE)</f>
        <v>8645</v>
      </c>
      <c r="G520" s="107">
        <v>614492.86258472723</v>
      </c>
      <c r="H520" s="51">
        <f t="shared" si="28"/>
        <v>5312290798</v>
      </c>
      <c r="I520" s="108">
        <v>1639379569</v>
      </c>
      <c r="J520" s="62">
        <v>1672554750</v>
      </c>
      <c r="K520" s="63">
        <f>VLOOKUP($B$11:$B$1115,'RECURSOS DE ESFUERZO PROPIO_DEF'!$B$10:$H$1114,7,FALSE)</f>
        <v>42631605</v>
      </c>
      <c r="L520" s="45">
        <f>VLOOKUP($B$11:$B$1115,'RECURSOS DE ESFUERZO PROPIO_DEF'!$B$10:$I$1114,8,FALSE)</f>
        <v>0</v>
      </c>
      <c r="M520" s="63">
        <f>VLOOKUP($B$11:$B$1115,'RECURSOS DE ESFUERZO PROPIO_DEF'!$B$10:$M$1114,9,FALSE)</f>
        <v>0</v>
      </c>
      <c r="N520" s="63">
        <f>VLOOKUP($B$11:$B$1115,'RECURSOS DE ESFUERZO PROPIO_DEF'!$B$10:$M$1114,12,FALSE)</f>
        <v>900952509</v>
      </c>
      <c r="O520" s="54">
        <f t="shared" si="29"/>
        <v>1056772365</v>
      </c>
      <c r="P520" s="41">
        <v>152</v>
      </c>
      <c r="Q520" s="17">
        <f t="shared" si="30"/>
        <v>93402915.112878546</v>
      </c>
      <c r="R520" s="19">
        <f t="shared" si="31"/>
        <v>23350728.778219637</v>
      </c>
      <c r="S520" s="69"/>
      <c r="T520" s="60"/>
    </row>
    <row r="521" spans="1:20" ht="12.75" x14ac:dyDescent="0.2">
      <c r="A521" s="56" t="s">
        <v>2192</v>
      </c>
      <c r="B521" s="31" t="s">
        <v>988</v>
      </c>
      <c r="C521" s="23" t="s">
        <v>888</v>
      </c>
      <c r="D521" s="23" t="s">
        <v>989</v>
      </c>
      <c r="E521" s="48" t="s">
        <v>2162</v>
      </c>
      <c r="F521" s="26">
        <f>VLOOKUP($B$11:$B$1115,[1]Hoja2!$A$2:$P$1115,16,FALSE)</f>
        <v>6464</v>
      </c>
      <c r="G521" s="107">
        <v>559465.3687266435</v>
      </c>
      <c r="H521" s="51">
        <f t="shared" si="28"/>
        <v>3616384144</v>
      </c>
      <c r="I521" s="108">
        <v>1291363366</v>
      </c>
      <c r="J521" s="62">
        <v>561372400</v>
      </c>
      <c r="K521" s="63">
        <f>VLOOKUP($B$11:$B$1115,'RECURSOS DE ESFUERZO PROPIO_DEF'!$B$10:$H$1114,7,FALSE)</f>
        <v>22233379</v>
      </c>
      <c r="L521" s="45">
        <f>VLOOKUP($B$11:$B$1115,'RECURSOS DE ESFUERZO PROPIO_DEF'!$B$10:$I$1114,8,FALSE)</f>
        <v>0</v>
      </c>
      <c r="M521" s="63">
        <f>VLOOKUP($B$11:$B$1115,'RECURSOS DE ESFUERZO PROPIO_DEF'!$B$10:$M$1114,9,FALSE)</f>
        <v>0</v>
      </c>
      <c r="N521" s="63">
        <f>VLOOKUP($B$11:$B$1115,'RECURSOS DE ESFUERZO PROPIO_DEF'!$B$10:$M$1114,12,FALSE)</f>
        <v>321591012</v>
      </c>
      <c r="O521" s="54">
        <f t="shared" si="29"/>
        <v>1419823987</v>
      </c>
      <c r="P521" s="41">
        <v>53</v>
      </c>
      <c r="Q521" s="17">
        <f t="shared" si="30"/>
        <v>29651664.542512104</v>
      </c>
      <c r="R521" s="19">
        <f t="shared" si="31"/>
        <v>7412916.135628026</v>
      </c>
      <c r="S521" s="69"/>
      <c r="T521" s="60"/>
    </row>
    <row r="522" spans="1:20" ht="12.75" x14ac:dyDescent="0.2">
      <c r="A522" s="56" t="s">
        <v>2192</v>
      </c>
      <c r="B522" s="31" t="s">
        <v>990</v>
      </c>
      <c r="C522" s="23" t="s">
        <v>888</v>
      </c>
      <c r="D522" s="23" t="s">
        <v>991</v>
      </c>
      <c r="E522" s="48" t="s">
        <v>2162</v>
      </c>
      <c r="F522" s="26">
        <f>VLOOKUP($B$11:$B$1115,[1]Hoja2!$A$2:$P$1115,16,FALSE)</f>
        <v>4744</v>
      </c>
      <c r="G522" s="107">
        <v>680734.55261052633</v>
      </c>
      <c r="H522" s="51">
        <f t="shared" si="28"/>
        <v>3229404718</v>
      </c>
      <c r="I522" s="108">
        <v>1371086127</v>
      </c>
      <c r="J522" s="62">
        <v>0</v>
      </c>
      <c r="K522" s="63">
        <f>VLOOKUP($B$11:$B$1115,'RECURSOS DE ESFUERZO PROPIO_DEF'!$B$10:$H$1114,7,FALSE)</f>
        <v>15947529</v>
      </c>
      <c r="L522" s="45">
        <f>VLOOKUP($B$11:$B$1115,'RECURSOS DE ESFUERZO PROPIO_DEF'!$B$10:$I$1114,8,FALSE)</f>
        <v>0</v>
      </c>
      <c r="M522" s="63">
        <f>VLOOKUP($B$11:$B$1115,'RECURSOS DE ESFUERZO PROPIO_DEF'!$B$10:$M$1114,9,FALSE)</f>
        <v>0</v>
      </c>
      <c r="N522" s="63">
        <f>VLOOKUP($B$11:$B$1115,'RECURSOS DE ESFUERZO PROPIO_DEF'!$B$10:$M$1114,12,FALSE)</f>
        <v>817512059</v>
      </c>
      <c r="O522" s="54">
        <f t="shared" si="29"/>
        <v>1024859003</v>
      </c>
      <c r="P522" s="41">
        <v>70</v>
      </c>
      <c r="Q522" s="17">
        <f t="shared" si="30"/>
        <v>47651418.682736844</v>
      </c>
      <c r="R522" s="19">
        <f t="shared" si="31"/>
        <v>11912854.670684211</v>
      </c>
      <c r="S522" s="69"/>
      <c r="T522" s="60"/>
    </row>
    <row r="523" spans="1:20" ht="12.75" x14ac:dyDescent="0.2">
      <c r="A523" s="56" t="s">
        <v>2192</v>
      </c>
      <c r="B523" s="31" t="s">
        <v>992</v>
      </c>
      <c r="C523" s="23" t="s">
        <v>888</v>
      </c>
      <c r="D523" s="23" t="s">
        <v>993</v>
      </c>
      <c r="E523" s="48" t="s">
        <v>2162</v>
      </c>
      <c r="F523" s="26">
        <f>VLOOKUP($B$11:$B$1115,[1]Hoja2!$A$2:$P$1115,16,FALSE)</f>
        <v>13620</v>
      </c>
      <c r="G523" s="107">
        <v>586008.16106413864</v>
      </c>
      <c r="H523" s="51">
        <f t="shared" ref="H523:H586" si="32">ROUNDUP(F523*G523,0)</f>
        <v>7981431154</v>
      </c>
      <c r="I523" s="108">
        <v>3148996897</v>
      </c>
      <c r="J523" s="62">
        <v>1483108907</v>
      </c>
      <c r="K523" s="63">
        <f>VLOOKUP($B$11:$B$1115,'RECURSOS DE ESFUERZO PROPIO_DEF'!$B$10:$H$1114,7,FALSE)</f>
        <v>246343586</v>
      </c>
      <c r="L523" s="45">
        <f>VLOOKUP($B$11:$B$1115,'RECURSOS DE ESFUERZO PROPIO_DEF'!$B$10:$I$1114,8,FALSE)</f>
        <v>4812433</v>
      </c>
      <c r="M523" s="63">
        <f>VLOOKUP($B$11:$B$1115,'RECURSOS DE ESFUERZO PROPIO_DEF'!$B$10:$M$1114,9,FALSE)</f>
        <v>0</v>
      </c>
      <c r="N523" s="63">
        <f>VLOOKUP($B$11:$B$1115,'RECURSOS DE ESFUERZO PROPIO_DEF'!$B$10:$M$1114,12,FALSE)</f>
        <v>2231930412</v>
      </c>
      <c r="O523" s="54">
        <f t="shared" ref="O523:O586" si="33">(H523)-(I523+J523+K523+L523+M523+N523)</f>
        <v>866238919</v>
      </c>
      <c r="P523" s="41">
        <v>723</v>
      </c>
      <c r="Q523" s="17">
        <f t="shared" ref="Q523:Q586" si="34">+P523*G523</f>
        <v>423683900.44937223</v>
      </c>
      <c r="R523" s="19">
        <f t="shared" si="31"/>
        <v>105920975.11234306</v>
      </c>
      <c r="S523" s="69"/>
      <c r="T523" s="60"/>
    </row>
    <row r="524" spans="1:20" ht="12.75" x14ac:dyDescent="0.2">
      <c r="A524" s="56" t="s">
        <v>2192</v>
      </c>
      <c r="B524" s="31" t="s">
        <v>994</v>
      </c>
      <c r="C524" s="23" t="s">
        <v>888</v>
      </c>
      <c r="D524" s="23" t="s">
        <v>995</v>
      </c>
      <c r="E524" s="48" t="s">
        <v>2162</v>
      </c>
      <c r="F524" s="26">
        <f>VLOOKUP($B$11:$B$1115,[1]Hoja2!$A$2:$P$1115,16,FALSE)</f>
        <v>2971</v>
      </c>
      <c r="G524" s="107">
        <v>762567.00772080175</v>
      </c>
      <c r="H524" s="51">
        <f t="shared" si="32"/>
        <v>2265586580</v>
      </c>
      <c r="I524" s="108">
        <v>878247553</v>
      </c>
      <c r="J524" s="62">
        <v>0</v>
      </c>
      <c r="K524" s="63">
        <f>VLOOKUP($B$11:$B$1115,'RECURSOS DE ESFUERZO PROPIO_DEF'!$B$10:$H$1114,7,FALSE)</f>
        <v>15085203</v>
      </c>
      <c r="L524" s="45">
        <f>VLOOKUP($B$11:$B$1115,'RECURSOS DE ESFUERZO PROPIO_DEF'!$B$10:$I$1114,8,FALSE)</f>
        <v>0</v>
      </c>
      <c r="M524" s="63">
        <f>VLOOKUP($B$11:$B$1115,'RECURSOS DE ESFUERZO PROPIO_DEF'!$B$10:$M$1114,9,FALSE)</f>
        <v>0</v>
      </c>
      <c r="N524" s="63">
        <f>VLOOKUP($B$11:$B$1115,'RECURSOS DE ESFUERZO PROPIO_DEF'!$B$10:$M$1114,12,FALSE)</f>
        <v>440102006</v>
      </c>
      <c r="O524" s="54">
        <f t="shared" si="33"/>
        <v>932151818</v>
      </c>
      <c r="P524" s="41">
        <v>33</v>
      </c>
      <c r="Q524" s="17">
        <f t="shared" si="34"/>
        <v>25164711.254786458</v>
      </c>
      <c r="R524" s="19">
        <f t="shared" ref="R524:R587" si="35">+Q524*0.25</f>
        <v>6291177.8136966145</v>
      </c>
      <c r="S524" s="69"/>
      <c r="T524" s="60"/>
    </row>
    <row r="525" spans="1:20" ht="12.75" x14ac:dyDescent="0.2">
      <c r="A525" s="56" t="s">
        <v>2192</v>
      </c>
      <c r="B525" s="31" t="s">
        <v>996</v>
      </c>
      <c r="C525" s="23" t="s">
        <v>888</v>
      </c>
      <c r="D525" s="23" t="s">
        <v>997</v>
      </c>
      <c r="E525" s="48" t="s">
        <v>2162</v>
      </c>
      <c r="F525" s="26">
        <f>VLOOKUP($B$11:$B$1115,[1]Hoja2!$A$2:$P$1115,16,FALSE)</f>
        <v>6889</v>
      </c>
      <c r="G525" s="107">
        <v>614379.73339906381</v>
      </c>
      <c r="H525" s="51">
        <f t="shared" si="32"/>
        <v>4232461984</v>
      </c>
      <c r="I525" s="108">
        <v>1540532059</v>
      </c>
      <c r="J525" s="62">
        <v>239384729</v>
      </c>
      <c r="K525" s="63">
        <f>VLOOKUP($B$11:$B$1115,'RECURSOS DE ESFUERZO PROPIO_DEF'!$B$10:$H$1114,7,FALSE)</f>
        <v>21117532</v>
      </c>
      <c r="L525" s="45">
        <f>VLOOKUP($B$11:$B$1115,'RECURSOS DE ESFUERZO PROPIO_DEF'!$B$10:$I$1114,8,FALSE)</f>
        <v>0</v>
      </c>
      <c r="M525" s="63">
        <f>VLOOKUP($B$11:$B$1115,'RECURSOS DE ESFUERZO PROPIO_DEF'!$B$10:$M$1114,9,FALSE)</f>
        <v>0</v>
      </c>
      <c r="N525" s="63">
        <f>VLOOKUP($B$11:$B$1115,'RECURSOS DE ESFUERZO PROPIO_DEF'!$B$10:$M$1114,12,FALSE)</f>
        <v>472840595</v>
      </c>
      <c r="O525" s="54">
        <f t="shared" si="33"/>
        <v>1958587069</v>
      </c>
      <c r="P525" s="41">
        <v>148</v>
      </c>
      <c r="Q525" s="17">
        <f t="shared" si="34"/>
        <v>90928200.54306145</v>
      </c>
      <c r="R525" s="19">
        <f t="shared" si="35"/>
        <v>22732050.135765363</v>
      </c>
      <c r="S525" s="69"/>
      <c r="T525" s="60"/>
    </row>
    <row r="526" spans="1:20" ht="12.75" x14ac:dyDescent="0.2">
      <c r="A526" s="56" t="s">
        <v>2192</v>
      </c>
      <c r="B526" s="37" t="s">
        <v>998</v>
      </c>
      <c r="C526" s="38" t="s">
        <v>888</v>
      </c>
      <c r="D526" s="38" t="s">
        <v>999</v>
      </c>
      <c r="E526" s="49" t="s">
        <v>2162</v>
      </c>
      <c r="F526" s="26">
        <f>VLOOKUP($B$11:$B$1115,[1]Hoja2!$A$2:$P$1115,16,FALSE)</f>
        <v>20833</v>
      </c>
      <c r="G526" s="107">
        <v>545575.37651526474</v>
      </c>
      <c r="H526" s="51">
        <f t="shared" si="32"/>
        <v>11365971819</v>
      </c>
      <c r="I526" s="108">
        <v>3938453511</v>
      </c>
      <c r="J526" s="62">
        <v>4638895123</v>
      </c>
      <c r="K526" s="63">
        <f>VLOOKUP($B$11:$B$1115,'RECURSOS DE ESFUERZO PROPIO_DEF'!$B$10:$H$1114,7,FALSE)</f>
        <v>249598878</v>
      </c>
      <c r="L526" s="45">
        <f>VLOOKUP($B$11:$B$1115,'RECURSOS DE ESFUERZO PROPIO_DEF'!$B$10:$I$1114,8,FALSE)</f>
        <v>153000000</v>
      </c>
      <c r="M526" s="63">
        <f>VLOOKUP($B$11:$B$1115,'RECURSOS DE ESFUERZO PROPIO_DEF'!$B$10:$M$1114,9,FALSE)</f>
        <v>0</v>
      </c>
      <c r="N526" s="63">
        <f>VLOOKUP($B$11:$B$1115,'RECURSOS DE ESFUERZO PROPIO_DEF'!$B$10:$M$1114,12,FALSE)</f>
        <v>1082588049</v>
      </c>
      <c r="O526" s="54">
        <f t="shared" si="33"/>
        <v>1303436258</v>
      </c>
      <c r="P526" s="41">
        <v>801</v>
      </c>
      <c r="Q526" s="17">
        <f t="shared" si="34"/>
        <v>437005876.58872706</v>
      </c>
      <c r="R526" s="19">
        <f t="shared" si="35"/>
        <v>109251469.14718176</v>
      </c>
      <c r="S526" s="69"/>
      <c r="T526" s="60"/>
    </row>
    <row r="527" spans="1:20" ht="12.75" x14ac:dyDescent="0.2">
      <c r="A527" s="56" t="s">
        <v>2192</v>
      </c>
      <c r="B527" s="31" t="s">
        <v>1000</v>
      </c>
      <c r="C527" s="23" t="s">
        <v>888</v>
      </c>
      <c r="D527" s="23" t="s">
        <v>136</v>
      </c>
      <c r="E527" s="48" t="s">
        <v>2162</v>
      </c>
      <c r="F527" s="26">
        <f>VLOOKUP($B$11:$B$1115,[1]Hoja2!$A$2:$P$1115,16,FALSE)</f>
        <v>1696</v>
      </c>
      <c r="G527" s="107">
        <v>659797.86105351779</v>
      </c>
      <c r="H527" s="51">
        <f t="shared" si="32"/>
        <v>1119017173</v>
      </c>
      <c r="I527" s="108">
        <v>494257919</v>
      </c>
      <c r="J527" s="62">
        <v>0</v>
      </c>
      <c r="K527" s="63">
        <f>VLOOKUP($B$11:$B$1115,'RECURSOS DE ESFUERZO PROPIO_DEF'!$B$10:$H$1114,7,FALSE)</f>
        <v>5983624</v>
      </c>
      <c r="L527" s="45">
        <f>VLOOKUP($B$11:$B$1115,'RECURSOS DE ESFUERZO PROPIO_DEF'!$B$10:$I$1114,8,FALSE)</f>
        <v>0</v>
      </c>
      <c r="M527" s="63">
        <f>VLOOKUP($B$11:$B$1115,'RECURSOS DE ESFUERZO PROPIO_DEF'!$B$10:$M$1114,9,FALSE)</f>
        <v>0</v>
      </c>
      <c r="N527" s="63">
        <f>VLOOKUP($B$11:$B$1115,'RECURSOS DE ESFUERZO PROPIO_DEF'!$B$10:$M$1114,12,FALSE)</f>
        <v>305015855</v>
      </c>
      <c r="O527" s="54">
        <f t="shared" si="33"/>
        <v>313759775</v>
      </c>
      <c r="P527" s="41">
        <v>15</v>
      </c>
      <c r="Q527" s="17">
        <f t="shared" si="34"/>
        <v>9896967.9158027675</v>
      </c>
      <c r="R527" s="19">
        <f t="shared" si="35"/>
        <v>2474241.9789506919</v>
      </c>
      <c r="S527" s="69"/>
      <c r="T527" s="60"/>
    </row>
    <row r="528" spans="1:20" ht="12.75" x14ac:dyDescent="0.2">
      <c r="A528" s="56" t="s">
        <v>2192</v>
      </c>
      <c r="B528" s="31" t="s">
        <v>1001</v>
      </c>
      <c r="C528" s="23" t="s">
        <v>888</v>
      </c>
      <c r="D528" s="23" t="s">
        <v>1002</v>
      </c>
      <c r="E528" s="48" t="s">
        <v>2162</v>
      </c>
      <c r="F528" s="26">
        <f>VLOOKUP($B$11:$B$1115,[1]Hoja2!$A$2:$P$1115,16,FALSE)</f>
        <v>4291</v>
      </c>
      <c r="G528" s="107">
        <v>549705.33745582053</v>
      </c>
      <c r="H528" s="51">
        <f t="shared" si="32"/>
        <v>2358785604</v>
      </c>
      <c r="I528" s="108">
        <v>950097650</v>
      </c>
      <c r="J528" s="62">
        <v>307245503</v>
      </c>
      <c r="K528" s="63">
        <f>VLOOKUP($B$11:$B$1115,'RECURSOS DE ESFUERZO PROPIO_DEF'!$B$10:$H$1114,7,FALSE)</f>
        <v>39763273</v>
      </c>
      <c r="L528" s="45">
        <f>VLOOKUP($B$11:$B$1115,'RECURSOS DE ESFUERZO PROPIO_DEF'!$B$10:$I$1114,8,FALSE)</f>
        <v>0</v>
      </c>
      <c r="M528" s="63">
        <f>VLOOKUP($B$11:$B$1115,'RECURSOS DE ESFUERZO PROPIO_DEF'!$B$10:$M$1114,9,FALSE)</f>
        <v>0</v>
      </c>
      <c r="N528" s="63">
        <f>VLOOKUP($B$11:$B$1115,'RECURSOS DE ESFUERZO PROPIO_DEF'!$B$10:$M$1114,12,FALSE)</f>
        <v>463351100</v>
      </c>
      <c r="O528" s="54">
        <f t="shared" si="33"/>
        <v>598328078</v>
      </c>
      <c r="P528" s="41">
        <v>71</v>
      </c>
      <c r="Q528" s="17">
        <f t="shared" si="34"/>
        <v>39029078.959363259</v>
      </c>
      <c r="R528" s="19">
        <f t="shared" si="35"/>
        <v>9757269.7398408148</v>
      </c>
      <c r="S528" s="69"/>
      <c r="T528" s="60"/>
    </row>
    <row r="529" spans="1:20" ht="12.75" x14ac:dyDescent="0.2">
      <c r="A529" s="56" t="s">
        <v>2192</v>
      </c>
      <c r="B529" s="31" t="s">
        <v>1003</v>
      </c>
      <c r="C529" s="23" t="s">
        <v>888</v>
      </c>
      <c r="D529" s="23" t="s">
        <v>1004</v>
      </c>
      <c r="E529" s="48" t="s">
        <v>2162</v>
      </c>
      <c r="F529" s="26">
        <f>VLOOKUP($B$11:$B$1115,[1]Hoja2!$A$2:$P$1115,16,FALSE)</f>
        <v>3391</v>
      </c>
      <c r="G529" s="107">
        <v>622473.35689276049</v>
      </c>
      <c r="H529" s="51">
        <f t="shared" si="32"/>
        <v>2110807154</v>
      </c>
      <c r="I529" s="108">
        <v>873164844</v>
      </c>
      <c r="J529" s="62">
        <v>0</v>
      </c>
      <c r="K529" s="63">
        <f>VLOOKUP($B$11:$B$1115,'RECURSOS DE ESFUERZO PROPIO_DEF'!$B$10:$H$1114,7,FALSE)</f>
        <v>11929129</v>
      </c>
      <c r="L529" s="45">
        <f>VLOOKUP($B$11:$B$1115,'RECURSOS DE ESFUERZO PROPIO_DEF'!$B$10:$I$1114,8,FALSE)</f>
        <v>0</v>
      </c>
      <c r="M529" s="63">
        <f>VLOOKUP($B$11:$B$1115,'RECURSOS DE ESFUERZO PROPIO_DEF'!$B$10:$M$1114,9,FALSE)</f>
        <v>0</v>
      </c>
      <c r="N529" s="63">
        <f>VLOOKUP($B$11:$B$1115,'RECURSOS DE ESFUERZO PROPIO_DEF'!$B$10:$M$1114,12,FALSE)</f>
        <v>449621644</v>
      </c>
      <c r="O529" s="54">
        <f t="shared" si="33"/>
        <v>776091537</v>
      </c>
      <c r="P529" s="41">
        <v>77</v>
      </c>
      <c r="Q529" s="17">
        <f t="shared" si="34"/>
        <v>47930448.480742559</v>
      </c>
      <c r="R529" s="19">
        <f t="shared" si="35"/>
        <v>11982612.12018564</v>
      </c>
      <c r="S529" s="69"/>
      <c r="T529" s="60"/>
    </row>
    <row r="530" spans="1:20" ht="12.75" x14ac:dyDescent="0.2">
      <c r="A530" s="56" t="s">
        <v>2192</v>
      </c>
      <c r="B530" s="37" t="s">
        <v>1005</v>
      </c>
      <c r="C530" s="38" t="s">
        <v>888</v>
      </c>
      <c r="D530" s="38" t="s">
        <v>1006</v>
      </c>
      <c r="E530" s="49" t="s">
        <v>2162</v>
      </c>
      <c r="F530" s="26">
        <f>VLOOKUP($B$11:$B$1115,[1]Hoja2!$A$2:$P$1115,16,FALSE)</f>
        <v>2556</v>
      </c>
      <c r="G530" s="107">
        <v>727625.22906122461</v>
      </c>
      <c r="H530" s="51">
        <f t="shared" si="32"/>
        <v>1859810086</v>
      </c>
      <c r="I530" s="108">
        <v>412410338</v>
      </c>
      <c r="J530" s="62">
        <v>890846554</v>
      </c>
      <c r="K530" s="63">
        <f>VLOOKUP($B$11:$B$1115,'RECURSOS DE ESFUERZO PROPIO_DEF'!$B$10:$H$1114,7,FALSE)</f>
        <v>5300338</v>
      </c>
      <c r="L530" s="45">
        <f>VLOOKUP($B$11:$B$1115,'RECURSOS DE ESFUERZO PROPIO_DEF'!$B$10:$I$1114,8,FALSE)</f>
        <v>0</v>
      </c>
      <c r="M530" s="63">
        <f>VLOOKUP($B$11:$B$1115,'RECURSOS DE ESFUERZO PROPIO_DEF'!$B$10:$M$1114,9,FALSE)</f>
        <v>0</v>
      </c>
      <c r="N530" s="63">
        <f>VLOOKUP($B$11:$B$1115,'RECURSOS DE ESFUERZO PROPIO_DEF'!$B$10:$M$1114,12,FALSE)</f>
        <v>144861616</v>
      </c>
      <c r="O530" s="54">
        <f t="shared" si="33"/>
        <v>406391240</v>
      </c>
      <c r="P530" s="41">
        <v>38</v>
      </c>
      <c r="Q530" s="17">
        <f t="shared" si="34"/>
        <v>27649758.704326537</v>
      </c>
      <c r="R530" s="19">
        <f t="shared" si="35"/>
        <v>6912439.6760816341</v>
      </c>
      <c r="S530" s="69"/>
      <c r="T530" s="60"/>
    </row>
    <row r="531" spans="1:20" ht="12.75" x14ac:dyDescent="0.2">
      <c r="A531" s="56" t="s">
        <v>2192</v>
      </c>
      <c r="B531" s="37" t="s">
        <v>1007</v>
      </c>
      <c r="C531" s="38" t="s">
        <v>888</v>
      </c>
      <c r="D531" s="38" t="s">
        <v>1008</v>
      </c>
      <c r="E531" s="49" t="s">
        <v>2162</v>
      </c>
      <c r="F531" s="26">
        <f>VLOOKUP($B$11:$B$1115,[1]Hoja2!$A$2:$P$1115,16,FALSE)</f>
        <v>3666</v>
      </c>
      <c r="G531" s="107">
        <v>675792.14367430017</v>
      </c>
      <c r="H531" s="51">
        <f t="shared" si="32"/>
        <v>2477453999</v>
      </c>
      <c r="I531" s="108">
        <v>760853323</v>
      </c>
      <c r="J531" s="62">
        <v>735760152</v>
      </c>
      <c r="K531" s="63">
        <f>VLOOKUP($B$11:$B$1115,'RECURSOS DE ESFUERZO PROPIO_DEF'!$B$10:$H$1114,7,FALSE)</f>
        <v>9562354</v>
      </c>
      <c r="L531" s="45">
        <f>VLOOKUP($B$11:$B$1115,'RECURSOS DE ESFUERZO PROPIO_DEF'!$B$10:$I$1114,8,FALSE)</f>
        <v>0</v>
      </c>
      <c r="M531" s="63">
        <f>VLOOKUP($B$11:$B$1115,'RECURSOS DE ESFUERZO PROPIO_DEF'!$B$10:$M$1114,9,FALSE)</f>
        <v>0</v>
      </c>
      <c r="N531" s="63">
        <f>VLOOKUP($B$11:$B$1115,'RECURSOS DE ESFUERZO PROPIO_DEF'!$B$10:$M$1114,12,FALSE)</f>
        <v>392997756</v>
      </c>
      <c r="O531" s="54">
        <f t="shared" si="33"/>
        <v>578280414</v>
      </c>
      <c r="P531" s="41">
        <v>48</v>
      </c>
      <c r="Q531" s="17">
        <f t="shared" si="34"/>
        <v>32438022.89636641</v>
      </c>
      <c r="R531" s="19">
        <f t="shared" si="35"/>
        <v>8109505.7240916025</v>
      </c>
      <c r="S531" s="69"/>
      <c r="T531" s="60"/>
    </row>
    <row r="532" spans="1:20" ht="12.75" x14ac:dyDescent="0.2">
      <c r="A532" s="56" t="s">
        <v>2192</v>
      </c>
      <c r="B532" s="37" t="s">
        <v>1009</v>
      </c>
      <c r="C532" s="38" t="s">
        <v>888</v>
      </c>
      <c r="D532" s="38" t="s">
        <v>224</v>
      </c>
      <c r="E532" s="49" t="s">
        <v>2162</v>
      </c>
      <c r="F532" s="26">
        <f>VLOOKUP($B$11:$B$1115,[1]Hoja2!$A$2:$P$1115,16,FALSE)</f>
        <v>4333</v>
      </c>
      <c r="G532" s="107">
        <v>583333.03027356497</v>
      </c>
      <c r="H532" s="51">
        <f t="shared" si="32"/>
        <v>2527582021</v>
      </c>
      <c r="I532" s="108">
        <v>704375939</v>
      </c>
      <c r="J532" s="62">
        <v>1029951120</v>
      </c>
      <c r="K532" s="63">
        <f>VLOOKUP($B$11:$B$1115,'RECURSOS DE ESFUERZO PROPIO_DEF'!$B$10:$H$1114,7,FALSE)</f>
        <v>8667561</v>
      </c>
      <c r="L532" s="45">
        <f>VLOOKUP($B$11:$B$1115,'RECURSOS DE ESFUERZO PROPIO_DEF'!$B$10:$I$1114,8,FALSE)</f>
        <v>0</v>
      </c>
      <c r="M532" s="63">
        <f>VLOOKUP($B$11:$B$1115,'RECURSOS DE ESFUERZO PROPIO_DEF'!$B$10:$M$1114,9,FALSE)</f>
        <v>0</v>
      </c>
      <c r="N532" s="63">
        <f>VLOOKUP($B$11:$B$1115,'RECURSOS DE ESFUERZO PROPIO_DEF'!$B$10:$M$1114,12,FALSE)</f>
        <v>182567717</v>
      </c>
      <c r="O532" s="54">
        <f t="shared" si="33"/>
        <v>602019684</v>
      </c>
      <c r="P532" s="41">
        <v>53</v>
      </c>
      <c r="Q532" s="17">
        <f t="shared" si="34"/>
        <v>30916650.604498945</v>
      </c>
      <c r="R532" s="19">
        <f t="shared" si="35"/>
        <v>7729162.6511247363</v>
      </c>
      <c r="S532" s="69"/>
      <c r="T532" s="60"/>
    </row>
    <row r="533" spans="1:20" ht="12.75" x14ac:dyDescent="0.2">
      <c r="A533" s="56" t="s">
        <v>2192</v>
      </c>
      <c r="B533" s="31" t="s">
        <v>1010</v>
      </c>
      <c r="C533" s="23" t="s">
        <v>888</v>
      </c>
      <c r="D533" s="23" t="s">
        <v>1011</v>
      </c>
      <c r="E533" s="48" t="s">
        <v>2162</v>
      </c>
      <c r="F533" s="26">
        <f>VLOOKUP($B$11:$B$1115,[1]Hoja2!$A$2:$P$1115,16,FALSE)</f>
        <v>14810</v>
      </c>
      <c r="G533" s="107">
        <v>654876.27541231189</v>
      </c>
      <c r="H533" s="51">
        <f t="shared" si="32"/>
        <v>9698717639</v>
      </c>
      <c r="I533" s="108">
        <v>4093854198</v>
      </c>
      <c r="J533" s="62">
        <v>541417112</v>
      </c>
      <c r="K533" s="63">
        <f>VLOOKUP($B$11:$B$1115,'RECURSOS DE ESFUERZO PROPIO_DEF'!$B$10:$H$1114,7,FALSE)</f>
        <v>100011646</v>
      </c>
      <c r="L533" s="45">
        <f>VLOOKUP($B$11:$B$1115,'RECURSOS DE ESFUERZO PROPIO_DEF'!$B$10:$I$1114,8,FALSE)</f>
        <v>0</v>
      </c>
      <c r="M533" s="63">
        <f>VLOOKUP($B$11:$B$1115,'RECURSOS DE ESFUERZO PROPIO_DEF'!$B$10:$M$1114,9,FALSE)</f>
        <v>0</v>
      </c>
      <c r="N533" s="63">
        <f>VLOOKUP($B$11:$B$1115,'RECURSOS DE ESFUERZO PROPIO_DEF'!$B$10:$M$1114,12,FALSE)</f>
        <v>2818813339</v>
      </c>
      <c r="O533" s="54">
        <f t="shared" si="33"/>
        <v>2144621344</v>
      </c>
      <c r="P533" s="41">
        <v>309</v>
      </c>
      <c r="Q533" s="17">
        <f t="shared" si="34"/>
        <v>202356769.10240439</v>
      </c>
      <c r="R533" s="19">
        <f t="shared" si="35"/>
        <v>50589192.275601096</v>
      </c>
      <c r="S533" s="69"/>
      <c r="T533" s="60"/>
    </row>
    <row r="534" spans="1:20" ht="12.75" x14ac:dyDescent="0.2">
      <c r="A534" s="56" t="s">
        <v>2192</v>
      </c>
      <c r="B534" s="31" t="s">
        <v>1012</v>
      </c>
      <c r="C534" s="23" t="s">
        <v>888</v>
      </c>
      <c r="D534" s="23" t="s">
        <v>1013</v>
      </c>
      <c r="E534" s="48" t="s">
        <v>2162</v>
      </c>
      <c r="F534" s="26">
        <f>VLOOKUP($B$11:$B$1115,[1]Hoja2!$A$2:$P$1115,16,FALSE)</f>
        <v>3733</v>
      </c>
      <c r="G534" s="107">
        <v>632072.95438192575</v>
      </c>
      <c r="H534" s="51">
        <f t="shared" si="32"/>
        <v>2359528339</v>
      </c>
      <c r="I534" s="108">
        <v>1117181580</v>
      </c>
      <c r="J534" s="62">
        <v>0</v>
      </c>
      <c r="K534" s="63">
        <f>VLOOKUP($B$11:$B$1115,'RECURSOS DE ESFUERZO PROPIO_DEF'!$B$10:$H$1114,7,FALSE)</f>
        <v>13678112</v>
      </c>
      <c r="L534" s="45">
        <f>VLOOKUP($B$11:$B$1115,'RECURSOS DE ESFUERZO PROPIO_DEF'!$B$10:$I$1114,8,FALSE)</f>
        <v>0</v>
      </c>
      <c r="M534" s="63">
        <f>VLOOKUP($B$11:$B$1115,'RECURSOS DE ESFUERZO PROPIO_DEF'!$B$10:$M$1114,9,FALSE)</f>
        <v>0</v>
      </c>
      <c r="N534" s="63">
        <f>VLOOKUP($B$11:$B$1115,'RECURSOS DE ESFUERZO PROPIO_DEF'!$B$10:$M$1114,12,FALSE)</f>
        <v>473821693</v>
      </c>
      <c r="O534" s="54">
        <f t="shared" si="33"/>
        <v>754846954</v>
      </c>
      <c r="P534" s="41">
        <v>98</v>
      </c>
      <c r="Q534" s="17">
        <f t="shared" si="34"/>
        <v>61943149.52942872</v>
      </c>
      <c r="R534" s="19">
        <f t="shared" si="35"/>
        <v>15485787.38235718</v>
      </c>
      <c r="S534" s="69"/>
      <c r="T534" s="60"/>
    </row>
    <row r="535" spans="1:20" ht="12.75" x14ac:dyDescent="0.2">
      <c r="A535" s="56" t="s">
        <v>2192</v>
      </c>
      <c r="B535" s="37" t="s">
        <v>1014</v>
      </c>
      <c r="C535" s="38" t="s">
        <v>888</v>
      </c>
      <c r="D535" s="38" t="s">
        <v>1015</v>
      </c>
      <c r="E535" s="49" t="s">
        <v>2162</v>
      </c>
      <c r="F535" s="26">
        <f>VLOOKUP($B$11:$B$1115,[1]Hoja2!$A$2:$P$1115,16,FALSE)</f>
        <v>3543</v>
      </c>
      <c r="G535" s="107">
        <v>617937.01684144954</v>
      </c>
      <c r="H535" s="51">
        <f t="shared" si="32"/>
        <v>2189350851</v>
      </c>
      <c r="I535" s="108">
        <v>555687769</v>
      </c>
      <c r="J535" s="62">
        <v>1501767424</v>
      </c>
      <c r="K535" s="63">
        <f>VLOOKUP($B$11:$B$1115,'RECURSOS DE ESFUERZO PROPIO_DEF'!$B$10:$H$1114,7,FALSE)</f>
        <v>7301652</v>
      </c>
      <c r="L535" s="45">
        <f>VLOOKUP($B$11:$B$1115,'RECURSOS DE ESFUERZO PROPIO_DEF'!$B$10:$I$1114,8,FALSE)</f>
        <v>0</v>
      </c>
      <c r="M535" s="63">
        <f>VLOOKUP($B$11:$B$1115,'RECURSOS DE ESFUERZO PROPIO_DEF'!$B$10:$M$1114,9,FALSE)</f>
        <v>0</v>
      </c>
      <c r="N535" s="63">
        <f>VLOOKUP($B$11:$B$1115,'RECURSOS DE ESFUERZO PROPIO_DEF'!$B$10:$M$1114,12,FALSE)</f>
        <v>81885930</v>
      </c>
      <c r="O535" s="54">
        <f t="shared" si="33"/>
        <v>42708076</v>
      </c>
      <c r="P535" s="41">
        <v>39</v>
      </c>
      <c r="Q535" s="17">
        <f t="shared" si="34"/>
        <v>24099543.656816531</v>
      </c>
      <c r="R535" s="19">
        <f t="shared" si="35"/>
        <v>6024885.9142041327</v>
      </c>
      <c r="S535" s="69"/>
      <c r="T535" s="60"/>
    </row>
    <row r="536" spans="1:20" ht="12.75" x14ac:dyDescent="0.2">
      <c r="A536" s="56" t="s">
        <v>2192</v>
      </c>
      <c r="B536" s="31" t="s">
        <v>1016</v>
      </c>
      <c r="C536" s="23" t="s">
        <v>888</v>
      </c>
      <c r="D536" s="23" t="s">
        <v>1017</v>
      </c>
      <c r="E536" s="48" t="s">
        <v>2162</v>
      </c>
      <c r="F536" s="26">
        <f>VLOOKUP($B$11:$B$1115,[1]Hoja2!$A$2:$P$1115,16,FALSE)</f>
        <v>4636</v>
      </c>
      <c r="G536" s="107">
        <v>578464.57694117643</v>
      </c>
      <c r="H536" s="51">
        <f t="shared" si="32"/>
        <v>2681761779</v>
      </c>
      <c r="I536" s="108">
        <v>928352252</v>
      </c>
      <c r="J536" s="62">
        <v>325263708</v>
      </c>
      <c r="K536" s="63">
        <f>VLOOKUP($B$11:$B$1115,'RECURSOS DE ESFUERZO PROPIO_DEF'!$B$10:$H$1114,7,FALSE)</f>
        <v>12430936</v>
      </c>
      <c r="L536" s="45">
        <f>VLOOKUP($B$11:$B$1115,'RECURSOS DE ESFUERZO PROPIO_DEF'!$B$10:$I$1114,8,FALSE)</f>
        <v>0</v>
      </c>
      <c r="M536" s="63">
        <f>VLOOKUP($B$11:$B$1115,'RECURSOS DE ESFUERZO PROPIO_DEF'!$B$10:$M$1114,9,FALSE)</f>
        <v>0</v>
      </c>
      <c r="N536" s="63">
        <f>VLOOKUP($B$11:$B$1115,'RECURSOS DE ESFUERZO PROPIO_DEF'!$B$10:$M$1114,12,FALSE)</f>
        <v>442904274</v>
      </c>
      <c r="O536" s="54">
        <f t="shared" si="33"/>
        <v>972810609</v>
      </c>
      <c r="P536" s="41">
        <v>141</v>
      </c>
      <c r="Q536" s="17">
        <f t="shared" si="34"/>
        <v>81563505.348705873</v>
      </c>
      <c r="R536" s="19">
        <f t="shared" si="35"/>
        <v>20390876.337176468</v>
      </c>
      <c r="S536" s="69"/>
      <c r="T536" s="60"/>
    </row>
    <row r="537" spans="1:20" ht="12.75" x14ac:dyDescent="0.2">
      <c r="A537" s="56" t="s">
        <v>2192</v>
      </c>
      <c r="B537" s="31" t="s">
        <v>1018</v>
      </c>
      <c r="C537" s="23" t="s">
        <v>888</v>
      </c>
      <c r="D537" s="23" t="s">
        <v>1019</v>
      </c>
      <c r="E537" s="48" t="s">
        <v>2162</v>
      </c>
      <c r="F537" s="26">
        <f>VLOOKUP($B$11:$B$1115,[1]Hoja2!$A$2:$P$1115,16,FALSE)</f>
        <v>7702</v>
      </c>
      <c r="G537" s="107">
        <v>566150.06321623037</v>
      </c>
      <c r="H537" s="51">
        <f t="shared" si="32"/>
        <v>4360487787</v>
      </c>
      <c r="I537" s="108">
        <v>2206188696</v>
      </c>
      <c r="J537" s="62">
        <v>0</v>
      </c>
      <c r="K537" s="63">
        <f>VLOOKUP($B$11:$B$1115,'RECURSOS DE ESFUERZO PROPIO_DEF'!$B$10:$H$1114,7,FALSE)</f>
        <v>48923232</v>
      </c>
      <c r="L537" s="45">
        <f>VLOOKUP($B$11:$B$1115,'RECURSOS DE ESFUERZO PROPIO_DEF'!$B$10:$I$1114,8,FALSE)</f>
        <v>0</v>
      </c>
      <c r="M537" s="63">
        <f>VLOOKUP($B$11:$B$1115,'RECURSOS DE ESFUERZO PROPIO_DEF'!$B$10:$M$1114,9,FALSE)</f>
        <v>0</v>
      </c>
      <c r="N537" s="63">
        <f>VLOOKUP($B$11:$B$1115,'RECURSOS DE ESFUERZO PROPIO_DEF'!$B$10:$M$1114,12,FALSE)</f>
        <v>1194494071</v>
      </c>
      <c r="O537" s="54">
        <f t="shared" si="33"/>
        <v>910881788</v>
      </c>
      <c r="P537" s="41">
        <v>133</v>
      </c>
      <c r="Q537" s="17">
        <f t="shared" si="34"/>
        <v>75297958.407758638</v>
      </c>
      <c r="R537" s="19">
        <f t="shared" si="35"/>
        <v>18824489.60193966</v>
      </c>
      <c r="S537" s="69"/>
      <c r="T537" s="60"/>
    </row>
    <row r="538" spans="1:20" ht="12.75" x14ac:dyDescent="0.2">
      <c r="A538" s="56" t="s">
        <v>2192</v>
      </c>
      <c r="B538" s="31" t="s">
        <v>1020</v>
      </c>
      <c r="C538" s="23" t="s">
        <v>888</v>
      </c>
      <c r="D538" s="23" t="s">
        <v>1021</v>
      </c>
      <c r="E538" s="48" t="s">
        <v>2162</v>
      </c>
      <c r="F538" s="26">
        <f>VLOOKUP($B$11:$B$1115,[1]Hoja2!$A$2:$P$1115,16,FALSE)</f>
        <v>8063</v>
      </c>
      <c r="G538" s="107">
        <v>586873.24164679076</v>
      </c>
      <c r="H538" s="51">
        <f t="shared" si="32"/>
        <v>4731958948</v>
      </c>
      <c r="I538" s="108">
        <v>1703788294</v>
      </c>
      <c r="J538" s="62">
        <v>481109485</v>
      </c>
      <c r="K538" s="63">
        <f>VLOOKUP($B$11:$B$1115,'RECURSOS DE ESFUERZO PROPIO_DEF'!$B$10:$H$1114,7,FALSE)</f>
        <v>21613844</v>
      </c>
      <c r="L538" s="45">
        <f>VLOOKUP($B$11:$B$1115,'RECURSOS DE ESFUERZO PROPIO_DEF'!$B$10:$I$1114,8,FALSE)</f>
        <v>0</v>
      </c>
      <c r="M538" s="63">
        <f>VLOOKUP($B$11:$B$1115,'RECURSOS DE ESFUERZO PROPIO_DEF'!$B$10:$M$1114,9,FALSE)</f>
        <v>0</v>
      </c>
      <c r="N538" s="63">
        <f>VLOOKUP($B$11:$B$1115,'RECURSOS DE ESFUERZO PROPIO_DEF'!$B$10:$M$1114,12,FALSE)</f>
        <v>1238821731</v>
      </c>
      <c r="O538" s="54">
        <f t="shared" si="33"/>
        <v>1286625594</v>
      </c>
      <c r="P538" s="41">
        <v>181</v>
      </c>
      <c r="Q538" s="17">
        <f t="shared" si="34"/>
        <v>106224056.73806913</v>
      </c>
      <c r="R538" s="19">
        <f t="shared" si="35"/>
        <v>26556014.184517283</v>
      </c>
      <c r="S538" s="69"/>
      <c r="T538" s="60"/>
    </row>
    <row r="539" spans="1:20" ht="12.75" x14ac:dyDescent="0.2">
      <c r="A539" s="56" t="s">
        <v>2192</v>
      </c>
      <c r="B539" s="31" t="s">
        <v>1022</v>
      </c>
      <c r="C539" s="23" t="s">
        <v>888</v>
      </c>
      <c r="D539" s="23" t="s">
        <v>1023</v>
      </c>
      <c r="E539" s="48" t="s">
        <v>2162</v>
      </c>
      <c r="F539" s="26">
        <f>VLOOKUP($B$11:$B$1115,[1]Hoja2!$A$2:$P$1115,16,FALSE)</f>
        <v>2284</v>
      </c>
      <c r="G539" s="107">
        <v>791292.85241879185</v>
      </c>
      <c r="H539" s="51">
        <f t="shared" si="32"/>
        <v>1807312875</v>
      </c>
      <c r="I539" s="108">
        <v>587202056</v>
      </c>
      <c r="J539" s="62">
        <v>0</v>
      </c>
      <c r="K539" s="63">
        <f>VLOOKUP($B$11:$B$1115,'RECURSOS DE ESFUERZO PROPIO_DEF'!$B$10:$H$1114,7,FALSE)</f>
        <v>7301551</v>
      </c>
      <c r="L539" s="45">
        <f>VLOOKUP($B$11:$B$1115,'RECURSOS DE ESFUERZO PROPIO_DEF'!$B$10:$I$1114,8,FALSE)</f>
        <v>0</v>
      </c>
      <c r="M539" s="63">
        <f>VLOOKUP($B$11:$B$1115,'RECURSOS DE ESFUERZO PROPIO_DEF'!$B$10:$M$1114,9,FALSE)</f>
        <v>0</v>
      </c>
      <c r="N539" s="63">
        <f>VLOOKUP($B$11:$B$1115,'RECURSOS DE ESFUERZO PROPIO_DEF'!$B$10:$M$1114,12,FALSE)</f>
        <v>365806655</v>
      </c>
      <c r="O539" s="54">
        <f t="shared" si="33"/>
        <v>847002613</v>
      </c>
      <c r="P539" s="41">
        <v>65</v>
      </c>
      <c r="Q539" s="17">
        <f t="shared" si="34"/>
        <v>51434035.407221474</v>
      </c>
      <c r="R539" s="19">
        <f t="shared" si="35"/>
        <v>12858508.851805368</v>
      </c>
      <c r="S539" s="69"/>
      <c r="T539" s="60"/>
    </row>
    <row r="540" spans="1:20" ht="12.75" x14ac:dyDescent="0.2">
      <c r="A540" s="56" t="s">
        <v>2192</v>
      </c>
      <c r="B540" s="37" t="s">
        <v>1024</v>
      </c>
      <c r="C540" s="38" t="s">
        <v>888</v>
      </c>
      <c r="D540" s="38" t="s">
        <v>1025</v>
      </c>
      <c r="E540" s="49" t="s">
        <v>2162</v>
      </c>
      <c r="F540" s="26">
        <f>VLOOKUP($B$11:$B$1115,[1]Hoja2!$A$2:$P$1115,16,FALSE)</f>
        <v>3337</v>
      </c>
      <c r="G540" s="107">
        <v>708889.14696774201</v>
      </c>
      <c r="H540" s="51">
        <f t="shared" si="32"/>
        <v>2365563084</v>
      </c>
      <c r="I540" s="108">
        <v>249421545</v>
      </c>
      <c r="J540" s="62">
        <v>2200481430</v>
      </c>
      <c r="K540" s="63">
        <f>VLOOKUP($B$11:$B$1115,'RECURSOS DE ESFUERZO PROPIO_DEF'!$B$10:$H$1114,7,FALSE)</f>
        <v>3442970</v>
      </c>
      <c r="L540" s="45">
        <f>VLOOKUP($B$11:$B$1115,'RECURSOS DE ESFUERZO PROPIO_DEF'!$B$10:$I$1114,8,FALSE)</f>
        <v>0</v>
      </c>
      <c r="M540" s="63">
        <f>VLOOKUP($B$11:$B$1115,'RECURSOS DE ESFUERZO PROPIO_DEF'!$B$10:$M$1114,9,FALSE)</f>
        <v>0</v>
      </c>
      <c r="N540" s="63">
        <f>VLOOKUP($B$11:$B$1115,'RECURSOS DE ESFUERZO PROPIO_DEF'!$B$10:$M$1114,12,FALSE)</f>
        <v>989743</v>
      </c>
      <c r="O540" s="54">
        <f t="shared" si="33"/>
        <v>-88772604</v>
      </c>
      <c r="P540" s="41">
        <v>68</v>
      </c>
      <c r="Q540" s="17">
        <f t="shared" si="34"/>
        <v>48204461.993806459</v>
      </c>
      <c r="R540" s="19">
        <f t="shared" si="35"/>
        <v>12051115.498451615</v>
      </c>
      <c r="S540" s="69"/>
      <c r="T540" s="60"/>
    </row>
    <row r="541" spans="1:20" ht="12.75" x14ac:dyDescent="0.2">
      <c r="A541" s="56" t="s">
        <v>2192</v>
      </c>
      <c r="B541" s="31" t="s">
        <v>1026</v>
      </c>
      <c r="C541" s="23" t="s">
        <v>888</v>
      </c>
      <c r="D541" s="23" t="s">
        <v>1027</v>
      </c>
      <c r="E541" s="48" t="s">
        <v>2162</v>
      </c>
      <c r="F541" s="26">
        <f>VLOOKUP($B$11:$B$1115,[1]Hoja2!$A$2:$P$1115,16,FALSE)</f>
        <v>4193</v>
      </c>
      <c r="G541" s="107">
        <v>587843.27075581392</v>
      </c>
      <c r="H541" s="51">
        <f t="shared" si="32"/>
        <v>2464826835</v>
      </c>
      <c r="I541" s="108">
        <v>1253874422</v>
      </c>
      <c r="J541" s="62">
        <v>0</v>
      </c>
      <c r="K541" s="63">
        <f>VLOOKUP($B$11:$B$1115,'RECURSOS DE ESFUERZO PROPIO_DEF'!$B$10:$H$1114,7,FALSE)</f>
        <v>41147425</v>
      </c>
      <c r="L541" s="45">
        <f>VLOOKUP($B$11:$B$1115,'RECURSOS DE ESFUERZO PROPIO_DEF'!$B$10:$I$1114,8,FALSE)</f>
        <v>0</v>
      </c>
      <c r="M541" s="63">
        <f>VLOOKUP($B$11:$B$1115,'RECURSOS DE ESFUERZO PROPIO_DEF'!$B$10:$M$1114,9,FALSE)</f>
        <v>0</v>
      </c>
      <c r="N541" s="63">
        <f>VLOOKUP($B$11:$B$1115,'RECURSOS DE ESFUERZO PROPIO_DEF'!$B$10:$M$1114,12,FALSE)</f>
        <v>753824040</v>
      </c>
      <c r="O541" s="54">
        <f t="shared" si="33"/>
        <v>415980948</v>
      </c>
      <c r="P541" s="41">
        <v>46</v>
      </c>
      <c r="Q541" s="17">
        <f t="shared" si="34"/>
        <v>27040790.45476744</v>
      </c>
      <c r="R541" s="19">
        <f t="shared" si="35"/>
        <v>6760197.6136918599</v>
      </c>
      <c r="S541" s="69"/>
      <c r="T541" s="60"/>
    </row>
    <row r="542" spans="1:20" ht="12.75" x14ac:dyDescent="0.2">
      <c r="A542" s="56" t="s">
        <v>2192</v>
      </c>
      <c r="B542" s="31" t="s">
        <v>1028</v>
      </c>
      <c r="C542" s="23" t="s">
        <v>888</v>
      </c>
      <c r="D542" s="23" t="s">
        <v>1029</v>
      </c>
      <c r="E542" s="48" t="s">
        <v>2162</v>
      </c>
      <c r="F542" s="26">
        <f>VLOOKUP($B$11:$B$1115,[1]Hoja2!$A$2:$P$1115,16,FALSE)</f>
        <v>5718</v>
      </c>
      <c r="G542" s="107">
        <v>695485.81262638536</v>
      </c>
      <c r="H542" s="51">
        <f t="shared" si="32"/>
        <v>3976787877</v>
      </c>
      <c r="I542" s="108">
        <v>1626790399</v>
      </c>
      <c r="J542" s="62">
        <v>0</v>
      </c>
      <c r="K542" s="63">
        <f>VLOOKUP($B$11:$B$1115,'RECURSOS DE ESFUERZO PROPIO_DEF'!$B$10:$H$1114,7,FALSE)</f>
        <v>19915735</v>
      </c>
      <c r="L542" s="45">
        <f>VLOOKUP($B$11:$B$1115,'RECURSOS DE ESFUERZO PROPIO_DEF'!$B$10:$I$1114,8,FALSE)</f>
        <v>0</v>
      </c>
      <c r="M542" s="63">
        <f>VLOOKUP($B$11:$B$1115,'RECURSOS DE ESFUERZO PROPIO_DEF'!$B$10:$M$1114,9,FALSE)</f>
        <v>0</v>
      </c>
      <c r="N542" s="63">
        <f>VLOOKUP($B$11:$B$1115,'RECURSOS DE ESFUERZO PROPIO_DEF'!$B$10:$M$1114,12,FALSE)</f>
        <v>751511100</v>
      </c>
      <c r="O542" s="54">
        <f t="shared" si="33"/>
        <v>1578570643</v>
      </c>
      <c r="P542" s="41">
        <v>143</v>
      </c>
      <c r="Q542" s="17">
        <f t="shared" si="34"/>
        <v>99454471.205573112</v>
      </c>
      <c r="R542" s="19">
        <f t="shared" si="35"/>
        <v>24863617.801393278</v>
      </c>
      <c r="S542" s="69"/>
      <c r="T542" s="60"/>
    </row>
    <row r="543" spans="1:20" ht="12.75" x14ac:dyDescent="0.2">
      <c r="A543" s="56" t="s">
        <v>2192</v>
      </c>
      <c r="B543" s="31" t="s">
        <v>1030</v>
      </c>
      <c r="C543" s="23" t="s">
        <v>888</v>
      </c>
      <c r="D543" s="23" t="s">
        <v>1031</v>
      </c>
      <c r="E543" s="48" t="s">
        <v>2162</v>
      </c>
      <c r="F543" s="26">
        <f>VLOOKUP($B$11:$B$1115,[1]Hoja2!$A$2:$P$1115,16,FALSE)</f>
        <v>5106</v>
      </c>
      <c r="G543" s="107">
        <v>642106.34672335326</v>
      </c>
      <c r="H543" s="51">
        <f t="shared" si="32"/>
        <v>3278595007</v>
      </c>
      <c r="I543" s="108">
        <v>1184283614</v>
      </c>
      <c r="J543" s="62">
        <v>234704676</v>
      </c>
      <c r="K543" s="63">
        <f>VLOOKUP($B$11:$B$1115,'RECURSOS DE ESFUERZO PROPIO_DEF'!$B$10:$H$1114,7,FALSE)</f>
        <v>14314475</v>
      </c>
      <c r="L543" s="45">
        <f>VLOOKUP($B$11:$B$1115,'RECURSOS DE ESFUERZO PROPIO_DEF'!$B$10:$I$1114,8,FALSE)</f>
        <v>0</v>
      </c>
      <c r="M543" s="63">
        <f>VLOOKUP($B$11:$B$1115,'RECURSOS DE ESFUERZO PROPIO_DEF'!$B$10:$M$1114,9,FALSE)</f>
        <v>0</v>
      </c>
      <c r="N543" s="63">
        <f>VLOOKUP($B$11:$B$1115,'RECURSOS DE ESFUERZO PROPIO_DEF'!$B$10:$M$1114,12,FALSE)</f>
        <v>654266226</v>
      </c>
      <c r="O543" s="54">
        <f t="shared" si="33"/>
        <v>1191026016</v>
      </c>
      <c r="P543" s="41">
        <v>96</v>
      </c>
      <c r="Q543" s="17">
        <f t="shared" si="34"/>
        <v>61642209.285441913</v>
      </c>
      <c r="R543" s="19">
        <f t="shared" si="35"/>
        <v>15410552.321360478</v>
      </c>
      <c r="S543" s="69"/>
      <c r="T543" s="60"/>
    </row>
    <row r="544" spans="1:20" ht="12.75" x14ac:dyDescent="0.2">
      <c r="A544" s="56" t="s">
        <v>2192</v>
      </c>
      <c r="B544" s="31" t="s">
        <v>1032</v>
      </c>
      <c r="C544" s="23" t="s">
        <v>888</v>
      </c>
      <c r="D544" s="23" t="s">
        <v>1033</v>
      </c>
      <c r="E544" s="48" t="s">
        <v>2162</v>
      </c>
      <c r="F544" s="26">
        <f>VLOOKUP($B$11:$B$1115,[1]Hoja2!$A$2:$P$1115,16,FALSE)</f>
        <v>4900</v>
      </c>
      <c r="G544" s="107">
        <v>614568.24207819847</v>
      </c>
      <c r="H544" s="51">
        <f t="shared" si="32"/>
        <v>3011384387</v>
      </c>
      <c r="I544" s="108">
        <v>1460765955</v>
      </c>
      <c r="J544" s="62">
        <v>0</v>
      </c>
      <c r="K544" s="63">
        <f>VLOOKUP($B$11:$B$1115,'RECURSOS DE ESFUERZO PROPIO_DEF'!$B$10:$H$1114,7,FALSE)</f>
        <v>18648253</v>
      </c>
      <c r="L544" s="45">
        <f>VLOOKUP($B$11:$B$1115,'RECURSOS DE ESFUERZO PROPIO_DEF'!$B$10:$I$1114,8,FALSE)</f>
        <v>0</v>
      </c>
      <c r="M544" s="63">
        <f>VLOOKUP($B$11:$B$1115,'RECURSOS DE ESFUERZO PROPIO_DEF'!$B$10:$M$1114,9,FALSE)</f>
        <v>0</v>
      </c>
      <c r="N544" s="63">
        <f>VLOOKUP($B$11:$B$1115,'RECURSOS DE ESFUERZO PROPIO_DEF'!$B$10:$M$1114,12,FALSE)</f>
        <v>581646129</v>
      </c>
      <c r="O544" s="54">
        <f t="shared" si="33"/>
        <v>950324050</v>
      </c>
      <c r="P544" s="41">
        <v>111</v>
      </c>
      <c r="Q544" s="17">
        <f t="shared" si="34"/>
        <v>68217074.870680034</v>
      </c>
      <c r="R544" s="19">
        <f t="shared" si="35"/>
        <v>17054268.717670009</v>
      </c>
      <c r="S544" s="69"/>
      <c r="T544" s="60"/>
    </row>
    <row r="545" spans="1:20" ht="12.75" x14ac:dyDescent="0.2">
      <c r="A545" s="56" t="s">
        <v>2192</v>
      </c>
      <c r="B545" s="37" t="s">
        <v>1034</v>
      </c>
      <c r="C545" s="38" t="s">
        <v>888</v>
      </c>
      <c r="D545" s="38" t="s">
        <v>1035</v>
      </c>
      <c r="E545" s="49" t="s">
        <v>2162</v>
      </c>
      <c r="F545" s="26">
        <f>VLOOKUP($B$11:$B$1115,[1]Hoja2!$A$2:$P$1115,16,FALSE)</f>
        <v>5466</v>
      </c>
      <c r="G545" s="107">
        <v>663808.58454052068</v>
      </c>
      <c r="H545" s="51">
        <f t="shared" si="32"/>
        <v>3628377724</v>
      </c>
      <c r="I545" s="108">
        <v>931823144</v>
      </c>
      <c r="J545" s="62">
        <v>1206146395</v>
      </c>
      <c r="K545" s="63">
        <f>VLOOKUP($B$11:$B$1115,'RECURSOS DE ESFUERZO PROPIO_DEF'!$B$10:$H$1114,7,FALSE)</f>
        <v>12552377</v>
      </c>
      <c r="L545" s="45">
        <f>VLOOKUP($B$11:$B$1115,'RECURSOS DE ESFUERZO PROPIO_DEF'!$B$10:$I$1114,8,FALSE)</f>
        <v>0</v>
      </c>
      <c r="M545" s="63">
        <f>VLOOKUP($B$11:$B$1115,'RECURSOS DE ESFUERZO PROPIO_DEF'!$B$10:$M$1114,9,FALSE)</f>
        <v>0</v>
      </c>
      <c r="N545" s="63">
        <f>VLOOKUP($B$11:$B$1115,'RECURSOS DE ESFUERZO PROPIO_DEF'!$B$10:$M$1114,12,FALSE)</f>
        <v>850245610</v>
      </c>
      <c r="O545" s="54">
        <f t="shared" si="33"/>
        <v>627610198</v>
      </c>
      <c r="P545" s="41">
        <v>81</v>
      </c>
      <c r="Q545" s="17">
        <f t="shared" si="34"/>
        <v>53768495.347782172</v>
      </c>
      <c r="R545" s="19">
        <f t="shared" si="35"/>
        <v>13442123.836945543</v>
      </c>
      <c r="S545" s="69"/>
      <c r="T545" s="60"/>
    </row>
    <row r="546" spans="1:20" ht="12.75" x14ac:dyDescent="0.2">
      <c r="A546" s="56" t="s">
        <v>2192</v>
      </c>
      <c r="B546" s="37" t="s">
        <v>1036</v>
      </c>
      <c r="C546" s="38" t="s">
        <v>888</v>
      </c>
      <c r="D546" s="38" t="s">
        <v>1037</v>
      </c>
      <c r="E546" s="49" t="s">
        <v>2162</v>
      </c>
      <c r="F546" s="26">
        <f>VLOOKUP($B$11:$B$1115,[1]Hoja2!$A$2:$P$1115,16,FALSE)</f>
        <v>7203</v>
      </c>
      <c r="G546" s="107">
        <v>584437.70323677897</v>
      </c>
      <c r="H546" s="51">
        <f t="shared" si="32"/>
        <v>4209704777</v>
      </c>
      <c r="I546" s="108">
        <v>1655739921</v>
      </c>
      <c r="J546" s="62">
        <v>986621616</v>
      </c>
      <c r="K546" s="63">
        <f>VLOOKUP($B$11:$B$1115,'RECURSOS DE ESFUERZO PROPIO_DEF'!$B$10:$H$1114,7,FALSE)</f>
        <v>34059398</v>
      </c>
      <c r="L546" s="45">
        <f>VLOOKUP($B$11:$B$1115,'RECURSOS DE ESFUERZO PROPIO_DEF'!$B$10:$I$1114,8,FALSE)</f>
        <v>0</v>
      </c>
      <c r="M546" s="63">
        <f>VLOOKUP($B$11:$B$1115,'RECURSOS DE ESFUERZO PROPIO_DEF'!$B$10:$M$1114,9,FALSE)</f>
        <v>0</v>
      </c>
      <c r="N546" s="63">
        <f>VLOOKUP($B$11:$B$1115,'RECURSOS DE ESFUERZO PROPIO_DEF'!$B$10:$M$1114,12,FALSE)</f>
        <v>702792225</v>
      </c>
      <c r="O546" s="54">
        <f t="shared" si="33"/>
        <v>830491617</v>
      </c>
      <c r="P546" s="41">
        <v>79</v>
      </c>
      <c r="Q546" s="17">
        <f t="shared" si="34"/>
        <v>46170578.55570554</v>
      </c>
      <c r="R546" s="19">
        <f t="shared" si="35"/>
        <v>11542644.638926385</v>
      </c>
      <c r="S546" s="69"/>
      <c r="T546" s="60"/>
    </row>
    <row r="547" spans="1:20" ht="12.75" x14ac:dyDescent="0.2">
      <c r="A547" s="56" t="s">
        <v>2192</v>
      </c>
      <c r="B547" s="31" t="s">
        <v>1038</v>
      </c>
      <c r="C547" s="23" t="s">
        <v>888</v>
      </c>
      <c r="D547" s="23" t="s">
        <v>1039</v>
      </c>
      <c r="E547" s="48" t="s">
        <v>2162</v>
      </c>
      <c r="F547" s="26">
        <f>VLOOKUP($B$11:$B$1115,[1]Hoja2!$A$2:$P$1115,16,FALSE)</f>
        <v>3753</v>
      </c>
      <c r="G547" s="107">
        <v>625588.14026717353</v>
      </c>
      <c r="H547" s="51">
        <f t="shared" si="32"/>
        <v>2347832291</v>
      </c>
      <c r="I547" s="108">
        <v>1071243714</v>
      </c>
      <c r="J547" s="62">
        <v>0</v>
      </c>
      <c r="K547" s="63">
        <f>VLOOKUP($B$11:$B$1115,'RECURSOS DE ESFUERZO PROPIO_DEF'!$B$10:$H$1114,7,FALSE)</f>
        <v>12854315</v>
      </c>
      <c r="L547" s="45">
        <f>VLOOKUP($B$11:$B$1115,'RECURSOS DE ESFUERZO PROPIO_DEF'!$B$10:$I$1114,8,FALSE)</f>
        <v>0</v>
      </c>
      <c r="M547" s="63">
        <f>VLOOKUP($B$11:$B$1115,'RECURSOS DE ESFUERZO PROPIO_DEF'!$B$10:$M$1114,9,FALSE)</f>
        <v>0</v>
      </c>
      <c r="N547" s="63">
        <f>VLOOKUP($B$11:$B$1115,'RECURSOS DE ESFUERZO PROPIO_DEF'!$B$10:$M$1114,12,FALSE)</f>
        <v>485091010</v>
      </c>
      <c r="O547" s="54">
        <f t="shared" si="33"/>
        <v>778643252</v>
      </c>
      <c r="P547" s="41">
        <v>80</v>
      </c>
      <c r="Q547" s="17">
        <f t="shared" si="34"/>
        <v>50047051.221373886</v>
      </c>
      <c r="R547" s="19">
        <f t="shared" si="35"/>
        <v>12511762.805343471</v>
      </c>
      <c r="S547" s="69"/>
      <c r="T547" s="60"/>
    </row>
    <row r="548" spans="1:20" ht="12.75" x14ac:dyDescent="0.2">
      <c r="A548" s="56" t="s">
        <v>2192</v>
      </c>
      <c r="B548" s="37" t="s">
        <v>1040</v>
      </c>
      <c r="C548" s="38" t="s">
        <v>888</v>
      </c>
      <c r="D548" s="38" t="s">
        <v>169</v>
      </c>
      <c r="E548" s="49" t="s">
        <v>2162</v>
      </c>
      <c r="F548" s="26">
        <f>VLOOKUP($B$11:$B$1115,[1]Hoja2!$A$2:$P$1115,16,FALSE)</f>
        <v>4787</v>
      </c>
      <c r="G548" s="107">
        <v>614194.15113957447</v>
      </c>
      <c r="H548" s="51">
        <f t="shared" si="32"/>
        <v>2940147402</v>
      </c>
      <c r="I548" s="108">
        <v>886962957</v>
      </c>
      <c r="J548" s="62">
        <v>903491160</v>
      </c>
      <c r="K548" s="63">
        <f>VLOOKUP($B$11:$B$1115,'RECURSOS DE ESFUERZO PROPIO_DEF'!$B$10:$H$1114,7,FALSE)</f>
        <v>24211858</v>
      </c>
      <c r="L548" s="45">
        <f>VLOOKUP($B$11:$B$1115,'RECURSOS DE ESFUERZO PROPIO_DEF'!$B$10:$I$1114,8,FALSE)</f>
        <v>0</v>
      </c>
      <c r="M548" s="63">
        <f>VLOOKUP($B$11:$B$1115,'RECURSOS DE ESFUERZO PROPIO_DEF'!$B$10:$M$1114,9,FALSE)</f>
        <v>0</v>
      </c>
      <c r="N548" s="63">
        <f>VLOOKUP($B$11:$B$1115,'RECURSOS DE ESFUERZO PROPIO_DEF'!$B$10:$M$1114,12,FALSE)</f>
        <v>284639494</v>
      </c>
      <c r="O548" s="54">
        <f t="shared" si="33"/>
        <v>840841933</v>
      </c>
      <c r="P548" s="41">
        <v>123</v>
      </c>
      <c r="Q548" s="17">
        <f t="shared" si="34"/>
        <v>75545880.590167657</v>
      </c>
      <c r="R548" s="19">
        <f t="shared" si="35"/>
        <v>18886470.147541914</v>
      </c>
      <c r="S548" s="69"/>
      <c r="T548" s="60"/>
    </row>
    <row r="549" spans="1:20" ht="12.75" x14ac:dyDescent="0.2">
      <c r="A549" s="56" t="s">
        <v>2192</v>
      </c>
      <c r="B549" s="31" t="s">
        <v>1041</v>
      </c>
      <c r="C549" s="23" t="s">
        <v>888</v>
      </c>
      <c r="D549" s="23" t="s">
        <v>1042</v>
      </c>
      <c r="E549" s="48" t="s">
        <v>2162</v>
      </c>
      <c r="F549" s="26">
        <f>VLOOKUP($B$11:$B$1115,[1]Hoja2!$A$2:$P$1115,16,FALSE)</f>
        <v>6850</v>
      </c>
      <c r="G549" s="107">
        <v>756067.28021587862</v>
      </c>
      <c r="H549" s="51">
        <f t="shared" si="32"/>
        <v>5179060870</v>
      </c>
      <c r="I549" s="108">
        <v>1842531942</v>
      </c>
      <c r="J549" s="62">
        <v>0</v>
      </c>
      <c r="K549" s="63">
        <f>VLOOKUP($B$11:$B$1115,'RECURSOS DE ESFUERZO PROPIO_DEF'!$B$10:$H$1114,7,FALSE)</f>
        <v>22460756</v>
      </c>
      <c r="L549" s="45">
        <f>VLOOKUP($B$11:$B$1115,'RECURSOS DE ESFUERZO PROPIO_DEF'!$B$10:$I$1114,8,FALSE)</f>
        <v>0</v>
      </c>
      <c r="M549" s="63">
        <f>VLOOKUP($B$11:$B$1115,'RECURSOS DE ESFUERZO PROPIO_DEF'!$B$10:$M$1114,9,FALSE)</f>
        <v>0</v>
      </c>
      <c r="N549" s="63">
        <f>VLOOKUP($B$11:$B$1115,'RECURSOS DE ESFUERZO PROPIO_DEF'!$B$10:$M$1114,12,FALSE)</f>
        <v>1278737092</v>
      </c>
      <c r="O549" s="54">
        <f t="shared" si="33"/>
        <v>2035331080</v>
      </c>
      <c r="P549" s="41">
        <v>185</v>
      </c>
      <c r="Q549" s="17">
        <f t="shared" si="34"/>
        <v>139872446.83993754</v>
      </c>
      <c r="R549" s="19">
        <f t="shared" si="35"/>
        <v>34968111.709984384</v>
      </c>
      <c r="S549" s="69"/>
      <c r="T549" s="60"/>
    </row>
    <row r="550" spans="1:20" ht="12.75" x14ac:dyDescent="0.2">
      <c r="A550" s="56" t="s">
        <v>2192</v>
      </c>
      <c r="B550" s="37" t="s">
        <v>1043</v>
      </c>
      <c r="C550" s="38" t="s">
        <v>888</v>
      </c>
      <c r="D550" s="38" t="s">
        <v>1044</v>
      </c>
      <c r="E550" s="49" t="s">
        <v>2162</v>
      </c>
      <c r="F550" s="26">
        <f>VLOOKUP($B$11:$B$1115,[1]Hoja2!$A$2:$P$1115,16,FALSE)</f>
        <v>5822</v>
      </c>
      <c r="G550" s="107">
        <v>660805.99421275093</v>
      </c>
      <c r="H550" s="51">
        <f t="shared" si="32"/>
        <v>3847212499</v>
      </c>
      <c r="I550" s="108">
        <v>614671921</v>
      </c>
      <c r="J550" s="62">
        <v>2968044622</v>
      </c>
      <c r="K550" s="63">
        <f>VLOOKUP($B$11:$B$1115,'RECURSOS DE ESFUERZO PROPIO_DEF'!$B$10:$H$1114,7,FALSE)</f>
        <v>9340882</v>
      </c>
      <c r="L550" s="45">
        <f>VLOOKUP($B$11:$B$1115,'RECURSOS DE ESFUERZO PROPIO_DEF'!$B$10:$I$1114,8,FALSE)</f>
        <v>0</v>
      </c>
      <c r="M550" s="63">
        <f>VLOOKUP($B$11:$B$1115,'RECURSOS DE ESFUERZO PROPIO_DEF'!$B$10:$M$1114,9,FALSE)</f>
        <v>0</v>
      </c>
      <c r="N550" s="63">
        <f>VLOOKUP($B$11:$B$1115,'RECURSOS DE ESFUERZO PROPIO_DEF'!$B$10:$M$1114,12,FALSE)</f>
        <v>94411390</v>
      </c>
      <c r="O550" s="54">
        <f t="shared" si="33"/>
        <v>160743684</v>
      </c>
      <c r="P550" s="41">
        <v>96</v>
      </c>
      <c r="Q550" s="17">
        <f t="shared" si="34"/>
        <v>63437375.444424093</v>
      </c>
      <c r="R550" s="19">
        <f t="shared" si="35"/>
        <v>15859343.861106023</v>
      </c>
      <c r="S550" s="69"/>
      <c r="T550" s="60"/>
    </row>
    <row r="551" spans="1:20" ht="12.75" x14ac:dyDescent="0.2">
      <c r="A551" s="56" t="s">
        <v>2192</v>
      </c>
      <c r="B551" s="31" t="s">
        <v>1045</v>
      </c>
      <c r="C551" s="23" t="s">
        <v>888</v>
      </c>
      <c r="D551" s="23" t="s">
        <v>1046</v>
      </c>
      <c r="E551" s="48" t="s">
        <v>2162</v>
      </c>
      <c r="F551" s="26">
        <f>VLOOKUP($B$11:$B$1115,[1]Hoja2!$A$2:$P$1115,16,FALSE)</f>
        <v>2864</v>
      </c>
      <c r="G551" s="107">
        <v>609055.63906329102</v>
      </c>
      <c r="H551" s="51">
        <f t="shared" si="32"/>
        <v>1744335351</v>
      </c>
      <c r="I551" s="108">
        <v>835235406</v>
      </c>
      <c r="J551" s="62">
        <v>0</v>
      </c>
      <c r="K551" s="63">
        <f>VLOOKUP($B$11:$B$1115,'RECURSOS DE ESFUERZO PROPIO_DEF'!$B$10:$H$1114,7,FALSE)</f>
        <v>30680979</v>
      </c>
      <c r="L551" s="45">
        <f>VLOOKUP($B$11:$B$1115,'RECURSOS DE ESFUERZO PROPIO_DEF'!$B$10:$I$1114,8,FALSE)</f>
        <v>0</v>
      </c>
      <c r="M551" s="63">
        <f>VLOOKUP($B$11:$B$1115,'RECURSOS DE ESFUERZO PROPIO_DEF'!$B$10:$M$1114,9,FALSE)</f>
        <v>0</v>
      </c>
      <c r="N551" s="63">
        <f>VLOOKUP($B$11:$B$1115,'RECURSOS DE ESFUERZO PROPIO_DEF'!$B$10:$M$1114,12,FALSE)</f>
        <v>370166565</v>
      </c>
      <c r="O551" s="54">
        <f t="shared" si="33"/>
        <v>508252401</v>
      </c>
      <c r="P551" s="41">
        <v>60</v>
      </c>
      <c r="Q551" s="17">
        <f t="shared" si="34"/>
        <v>36543338.34379746</v>
      </c>
      <c r="R551" s="19">
        <f t="shared" si="35"/>
        <v>9135834.585949365</v>
      </c>
      <c r="S551" s="69"/>
      <c r="T551" s="60"/>
    </row>
    <row r="552" spans="1:20" ht="12.75" x14ac:dyDescent="0.2">
      <c r="A552" s="56" t="s">
        <v>2192</v>
      </c>
      <c r="B552" s="31" t="s">
        <v>1047</v>
      </c>
      <c r="C552" s="23" t="s">
        <v>888</v>
      </c>
      <c r="D552" s="23" t="s">
        <v>1048</v>
      </c>
      <c r="E552" s="48" t="s">
        <v>2162</v>
      </c>
      <c r="F552" s="26">
        <f>VLOOKUP($B$11:$B$1115,[1]Hoja2!$A$2:$P$1115,16,FALSE)</f>
        <v>13497</v>
      </c>
      <c r="G552" s="107">
        <v>573516.87544101581</v>
      </c>
      <c r="H552" s="51">
        <f t="shared" si="32"/>
        <v>7740757268</v>
      </c>
      <c r="I552" s="108">
        <v>2941272570</v>
      </c>
      <c r="J552" s="62">
        <v>304437471</v>
      </c>
      <c r="K552" s="63">
        <f>VLOOKUP($B$11:$B$1115,'RECURSOS DE ESFUERZO PROPIO_DEF'!$B$10:$H$1114,7,FALSE)</f>
        <v>95825819</v>
      </c>
      <c r="L552" s="45">
        <f>VLOOKUP($B$11:$B$1115,'RECURSOS DE ESFUERZO PROPIO_DEF'!$B$10:$I$1114,8,FALSE)</f>
        <v>0</v>
      </c>
      <c r="M552" s="63">
        <f>VLOOKUP($B$11:$B$1115,'RECURSOS DE ESFUERZO PROPIO_DEF'!$B$10:$M$1114,9,FALSE)</f>
        <v>0</v>
      </c>
      <c r="N552" s="63">
        <f>VLOOKUP($B$11:$B$1115,'RECURSOS DE ESFUERZO PROPIO_DEF'!$B$10:$M$1114,12,FALSE)</f>
        <v>2005634682</v>
      </c>
      <c r="O552" s="54">
        <f t="shared" si="33"/>
        <v>2393586726</v>
      </c>
      <c r="P552" s="41">
        <v>302</v>
      </c>
      <c r="Q552" s="17">
        <f t="shared" si="34"/>
        <v>173202096.38318679</v>
      </c>
      <c r="R552" s="19">
        <f t="shared" si="35"/>
        <v>43300524.095796697</v>
      </c>
      <c r="S552" s="69"/>
      <c r="T552" s="60"/>
    </row>
    <row r="553" spans="1:20" ht="12.75" x14ac:dyDescent="0.2">
      <c r="A553" s="56" t="s">
        <v>2192</v>
      </c>
      <c r="B553" s="31" t="s">
        <v>1049</v>
      </c>
      <c r="C553" s="23" t="s">
        <v>888</v>
      </c>
      <c r="D553" s="23" t="s">
        <v>1050</v>
      </c>
      <c r="E553" s="48" t="s">
        <v>2162</v>
      </c>
      <c r="F553" s="26">
        <f>VLOOKUP($B$11:$B$1115,[1]Hoja2!$A$2:$P$1115,16,FALSE)</f>
        <v>15186</v>
      </c>
      <c r="G553" s="107">
        <v>565454.25105210266</v>
      </c>
      <c r="H553" s="51">
        <f t="shared" si="32"/>
        <v>8586988257</v>
      </c>
      <c r="I553" s="108">
        <v>3757600239</v>
      </c>
      <c r="J553" s="62">
        <v>1000112990</v>
      </c>
      <c r="K553" s="63">
        <f>VLOOKUP($B$11:$B$1115,'RECURSOS DE ESFUERZO PROPIO_DEF'!$B$10:$H$1114,7,FALSE)</f>
        <v>67652682</v>
      </c>
      <c r="L553" s="45">
        <f>VLOOKUP($B$11:$B$1115,'RECURSOS DE ESFUERZO PROPIO_DEF'!$B$10:$I$1114,8,FALSE)</f>
        <v>0</v>
      </c>
      <c r="M553" s="63">
        <f>VLOOKUP($B$11:$B$1115,'RECURSOS DE ESFUERZO PROPIO_DEF'!$B$10:$M$1114,9,FALSE)</f>
        <v>0</v>
      </c>
      <c r="N553" s="63">
        <f>VLOOKUP($B$11:$B$1115,'RECURSOS DE ESFUERZO PROPIO_DEF'!$B$10:$M$1114,12,FALSE)</f>
        <v>1434847653</v>
      </c>
      <c r="O553" s="54">
        <f t="shared" si="33"/>
        <v>2326774693</v>
      </c>
      <c r="P553" s="41">
        <v>296</v>
      </c>
      <c r="Q553" s="17">
        <f t="shared" si="34"/>
        <v>167374458.31142238</v>
      </c>
      <c r="R553" s="19">
        <f t="shared" si="35"/>
        <v>41843614.577855594</v>
      </c>
      <c r="S553" s="69"/>
      <c r="T553" s="60"/>
    </row>
    <row r="554" spans="1:20" ht="12.75" x14ac:dyDescent="0.2">
      <c r="A554" s="56" t="s">
        <v>2192</v>
      </c>
      <c r="B554" s="31" t="s">
        <v>1051</v>
      </c>
      <c r="C554" s="23" t="s">
        <v>888</v>
      </c>
      <c r="D554" s="23" t="s">
        <v>1052</v>
      </c>
      <c r="E554" s="48" t="s">
        <v>2162</v>
      </c>
      <c r="F554" s="26">
        <f>VLOOKUP($B$11:$B$1115,[1]Hoja2!$A$2:$P$1115,16,FALSE)</f>
        <v>6344</v>
      </c>
      <c r="G554" s="107">
        <v>554196.18596856645</v>
      </c>
      <c r="H554" s="51">
        <f t="shared" si="32"/>
        <v>3515820604</v>
      </c>
      <c r="I554" s="108">
        <v>531418019</v>
      </c>
      <c r="J554" s="62">
        <v>1206283752</v>
      </c>
      <c r="K554" s="63">
        <f>VLOOKUP($B$11:$B$1115,'RECURSOS DE ESFUERZO PROPIO_DEF'!$B$10:$H$1114,7,FALSE)</f>
        <v>31081156</v>
      </c>
      <c r="L554" s="45">
        <f>VLOOKUP($B$11:$B$1115,'RECURSOS DE ESFUERZO PROPIO_DEF'!$B$10:$I$1114,8,FALSE)</f>
        <v>0</v>
      </c>
      <c r="M554" s="63">
        <f>VLOOKUP($B$11:$B$1115,'RECURSOS DE ESFUERZO PROPIO_DEF'!$B$10:$M$1114,9,FALSE)</f>
        <v>0</v>
      </c>
      <c r="N554" s="63">
        <f>VLOOKUP($B$11:$B$1115,'RECURSOS DE ESFUERZO PROPIO_DEF'!$B$10:$M$1114,12,FALSE)</f>
        <v>370633610</v>
      </c>
      <c r="O554" s="54">
        <f t="shared" si="33"/>
        <v>1376404067</v>
      </c>
      <c r="P554" s="41">
        <v>109</v>
      </c>
      <c r="Q554" s="17">
        <f t="shared" si="34"/>
        <v>60407384.270573743</v>
      </c>
      <c r="R554" s="19">
        <f t="shared" si="35"/>
        <v>15101846.067643436</v>
      </c>
      <c r="S554" s="69"/>
      <c r="T554" s="60"/>
    </row>
    <row r="555" spans="1:20" ht="12.75" x14ac:dyDescent="0.2">
      <c r="A555" s="56" t="s">
        <v>2192</v>
      </c>
      <c r="B555" s="31" t="s">
        <v>1053</v>
      </c>
      <c r="C555" s="23" t="s">
        <v>888</v>
      </c>
      <c r="D555" s="23" t="s">
        <v>1054</v>
      </c>
      <c r="E555" s="48" t="s">
        <v>2163</v>
      </c>
      <c r="F555" s="26">
        <f>VLOOKUP($B$11:$B$1115,[1]Hoja2!$A$2:$P$1115,16,FALSE)</f>
        <v>101890</v>
      </c>
      <c r="G555" s="107">
        <v>641027.51428045542</v>
      </c>
      <c r="H555" s="51">
        <f t="shared" si="32"/>
        <v>65314293431</v>
      </c>
      <c r="I555" s="108">
        <v>27669868090</v>
      </c>
      <c r="J555" s="62">
        <v>0</v>
      </c>
      <c r="K555" s="63">
        <f>VLOOKUP($B$11:$B$1115,'RECURSOS DE ESFUERZO PROPIO_DEF'!$B$10:$H$1114,7,FALSE)</f>
        <v>885950031</v>
      </c>
      <c r="L555" s="45">
        <f>VLOOKUP($B$11:$B$1115,'RECURSOS DE ESFUERZO PROPIO_DEF'!$B$10:$I$1114,8,FALSE)</f>
        <v>323153536</v>
      </c>
      <c r="M555" s="63">
        <f>VLOOKUP($B$11:$B$1115,'RECURSOS DE ESFUERZO PROPIO_DEF'!$B$10:$M$1114,9,FALSE)</f>
        <v>1027948687</v>
      </c>
      <c r="N555" s="63">
        <f>VLOOKUP($B$11:$B$1115,'RECURSOS DE ESFUERZO PROPIO_DEF'!$B$10:$M$1114,12,FALSE)</f>
        <v>14937653476</v>
      </c>
      <c r="O555" s="54">
        <f t="shared" si="33"/>
        <v>20469719611</v>
      </c>
      <c r="P555" s="41">
        <v>5005</v>
      </c>
      <c r="Q555" s="17">
        <f t="shared" si="34"/>
        <v>3208342708.9736795</v>
      </c>
      <c r="R555" s="19">
        <f t="shared" si="35"/>
        <v>802085677.24341989</v>
      </c>
      <c r="S555" s="69"/>
      <c r="T555" s="60"/>
    </row>
    <row r="556" spans="1:20" ht="12.75" x14ac:dyDescent="0.2">
      <c r="A556" s="56" t="s">
        <v>2192</v>
      </c>
      <c r="B556" s="31" t="s">
        <v>1055</v>
      </c>
      <c r="C556" s="23" t="s">
        <v>888</v>
      </c>
      <c r="D556" s="23" t="s">
        <v>1056</v>
      </c>
      <c r="E556" s="48" t="s">
        <v>2162</v>
      </c>
      <c r="F556" s="26">
        <f>VLOOKUP($B$11:$B$1115,[1]Hoja2!$A$2:$P$1115,16,FALSE)</f>
        <v>2548</v>
      </c>
      <c r="G556" s="107">
        <v>591244.64388557803</v>
      </c>
      <c r="H556" s="51">
        <f t="shared" si="32"/>
        <v>1506491353</v>
      </c>
      <c r="I556" s="108">
        <v>634164640</v>
      </c>
      <c r="J556" s="62">
        <v>168949926</v>
      </c>
      <c r="K556" s="63">
        <f>VLOOKUP($B$11:$B$1115,'RECURSOS DE ESFUERZO PROPIO_DEF'!$B$10:$H$1114,7,FALSE)</f>
        <v>9213443</v>
      </c>
      <c r="L556" s="45">
        <f>VLOOKUP($B$11:$B$1115,'RECURSOS DE ESFUERZO PROPIO_DEF'!$B$10:$I$1114,8,FALSE)</f>
        <v>0</v>
      </c>
      <c r="M556" s="63">
        <f>VLOOKUP($B$11:$B$1115,'RECURSOS DE ESFUERZO PROPIO_DEF'!$B$10:$M$1114,9,FALSE)</f>
        <v>0</v>
      </c>
      <c r="N556" s="63">
        <f>VLOOKUP($B$11:$B$1115,'RECURSOS DE ESFUERZO PROPIO_DEF'!$B$10:$M$1114,12,FALSE)</f>
        <v>316075576</v>
      </c>
      <c r="O556" s="54">
        <f t="shared" si="33"/>
        <v>378087768</v>
      </c>
      <c r="P556" s="41">
        <v>45</v>
      </c>
      <c r="Q556" s="17">
        <f t="shared" si="34"/>
        <v>26606008.974851012</v>
      </c>
      <c r="R556" s="19">
        <f t="shared" si="35"/>
        <v>6651502.2437127531</v>
      </c>
      <c r="S556" s="69"/>
      <c r="T556" s="60"/>
    </row>
    <row r="557" spans="1:20" ht="12.75" x14ac:dyDescent="0.2">
      <c r="A557" s="56" t="s">
        <v>2192</v>
      </c>
      <c r="B557" s="31" t="s">
        <v>1057</v>
      </c>
      <c r="C557" s="23" t="s">
        <v>888</v>
      </c>
      <c r="D557" s="23" t="s">
        <v>1058</v>
      </c>
      <c r="E557" s="48" t="s">
        <v>2162</v>
      </c>
      <c r="F557" s="26">
        <f>VLOOKUP($B$11:$B$1115,[1]Hoja2!$A$2:$P$1115,16,FALSE)</f>
        <v>4741</v>
      </c>
      <c r="G557" s="107">
        <v>566420.19021615863</v>
      </c>
      <c r="H557" s="51">
        <f t="shared" si="32"/>
        <v>2685398122</v>
      </c>
      <c r="I557" s="108">
        <v>1381084900</v>
      </c>
      <c r="J557" s="62">
        <v>0</v>
      </c>
      <c r="K557" s="63">
        <f>VLOOKUP($B$11:$B$1115,'RECURSOS DE ESFUERZO PROPIO_DEF'!$B$10:$H$1114,7,FALSE)</f>
        <v>74771941</v>
      </c>
      <c r="L557" s="45">
        <f>VLOOKUP($B$11:$B$1115,'RECURSOS DE ESFUERZO PROPIO_DEF'!$B$10:$I$1114,8,FALSE)</f>
        <v>0</v>
      </c>
      <c r="M557" s="63">
        <f>VLOOKUP($B$11:$B$1115,'RECURSOS DE ESFUERZO PROPIO_DEF'!$B$10:$M$1114,9,FALSE)</f>
        <v>0</v>
      </c>
      <c r="N557" s="63">
        <f>VLOOKUP($B$11:$B$1115,'RECURSOS DE ESFUERZO PROPIO_DEF'!$B$10:$M$1114,12,FALSE)</f>
        <v>247654765</v>
      </c>
      <c r="O557" s="54">
        <f t="shared" si="33"/>
        <v>981886516</v>
      </c>
      <c r="P557" s="41">
        <v>34</v>
      </c>
      <c r="Q557" s="17">
        <f t="shared" si="34"/>
        <v>19258286.467349395</v>
      </c>
      <c r="R557" s="19">
        <f t="shared" si="35"/>
        <v>4814571.6168373488</v>
      </c>
      <c r="S557" s="69"/>
      <c r="T557" s="60"/>
    </row>
    <row r="558" spans="1:20" ht="12.75" x14ac:dyDescent="0.2">
      <c r="A558" s="56" t="s">
        <v>2192</v>
      </c>
      <c r="B558" s="31" t="s">
        <v>1059</v>
      </c>
      <c r="C558" s="23" t="s">
        <v>888</v>
      </c>
      <c r="D558" s="23" t="s">
        <v>1060</v>
      </c>
      <c r="E558" s="48" t="s">
        <v>2162</v>
      </c>
      <c r="F558" s="26">
        <f>VLOOKUP($B$11:$B$1115,[1]Hoja2!$A$2:$P$1115,16,FALSE)</f>
        <v>3876</v>
      </c>
      <c r="G558" s="107">
        <v>643446.37564030348</v>
      </c>
      <c r="H558" s="51">
        <f t="shared" si="32"/>
        <v>2493998152</v>
      </c>
      <c r="I558" s="108">
        <v>1070381543</v>
      </c>
      <c r="J558" s="62">
        <v>0</v>
      </c>
      <c r="K558" s="63">
        <f>VLOOKUP($B$11:$B$1115,'RECURSOS DE ESFUERZO PROPIO_DEF'!$B$10:$H$1114,7,FALSE)</f>
        <v>55498438</v>
      </c>
      <c r="L558" s="45">
        <f>VLOOKUP($B$11:$B$1115,'RECURSOS DE ESFUERZO PROPIO_DEF'!$B$10:$I$1114,8,FALSE)</f>
        <v>0</v>
      </c>
      <c r="M558" s="63">
        <f>VLOOKUP($B$11:$B$1115,'RECURSOS DE ESFUERZO PROPIO_DEF'!$B$10:$M$1114,9,FALSE)</f>
        <v>0</v>
      </c>
      <c r="N558" s="63">
        <f>VLOOKUP($B$11:$B$1115,'RECURSOS DE ESFUERZO PROPIO_DEF'!$B$10:$M$1114,12,FALSE)</f>
        <v>348946544</v>
      </c>
      <c r="O558" s="54">
        <f t="shared" si="33"/>
        <v>1019171627</v>
      </c>
      <c r="P558" s="41">
        <v>145</v>
      </c>
      <c r="Q558" s="17">
        <f t="shared" si="34"/>
        <v>93299724.467844009</v>
      </c>
      <c r="R558" s="19">
        <f t="shared" si="35"/>
        <v>23324931.116961002</v>
      </c>
      <c r="S558" s="69"/>
      <c r="T558" s="60"/>
    </row>
    <row r="559" spans="1:20" ht="12.75" x14ac:dyDescent="0.2">
      <c r="A559" s="56" t="s">
        <v>2192</v>
      </c>
      <c r="B559" s="31" t="s">
        <v>1061</v>
      </c>
      <c r="C559" s="23" t="s">
        <v>888</v>
      </c>
      <c r="D559" s="23" t="s">
        <v>1062</v>
      </c>
      <c r="E559" s="48" t="s">
        <v>2162</v>
      </c>
      <c r="F559" s="26">
        <f>VLOOKUP($B$11:$B$1115,[1]Hoja2!$A$2:$P$1115,16,FALSE)</f>
        <v>3083</v>
      </c>
      <c r="G559" s="107">
        <v>657739.4014911243</v>
      </c>
      <c r="H559" s="51">
        <f t="shared" si="32"/>
        <v>2027810575</v>
      </c>
      <c r="I559" s="108">
        <v>936488127</v>
      </c>
      <c r="J559" s="62">
        <v>0</v>
      </c>
      <c r="K559" s="63">
        <f>VLOOKUP($B$11:$B$1115,'RECURSOS DE ESFUERZO PROPIO_DEF'!$B$10:$H$1114,7,FALSE)</f>
        <v>11091880</v>
      </c>
      <c r="L559" s="45">
        <f>VLOOKUP($B$11:$B$1115,'RECURSOS DE ESFUERZO PROPIO_DEF'!$B$10:$I$1114,8,FALSE)</f>
        <v>0</v>
      </c>
      <c r="M559" s="63">
        <f>VLOOKUP($B$11:$B$1115,'RECURSOS DE ESFUERZO PROPIO_DEF'!$B$10:$M$1114,9,FALSE)</f>
        <v>0</v>
      </c>
      <c r="N559" s="63">
        <f>VLOOKUP($B$11:$B$1115,'RECURSOS DE ESFUERZO PROPIO_DEF'!$B$10:$M$1114,12,FALSE)</f>
        <v>490393417</v>
      </c>
      <c r="O559" s="54">
        <f t="shared" si="33"/>
        <v>589837151</v>
      </c>
      <c r="P559" s="41">
        <v>40</v>
      </c>
      <c r="Q559" s="17">
        <f t="shared" si="34"/>
        <v>26309576.059644971</v>
      </c>
      <c r="R559" s="19">
        <f t="shared" si="35"/>
        <v>6577394.0149112428</v>
      </c>
      <c r="S559" s="69"/>
      <c r="T559" s="60"/>
    </row>
    <row r="560" spans="1:20" ht="12.75" x14ac:dyDescent="0.2">
      <c r="A560" s="56" t="s">
        <v>2192</v>
      </c>
      <c r="B560" s="31" t="s">
        <v>1063</v>
      </c>
      <c r="C560" s="23" t="s">
        <v>888</v>
      </c>
      <c r="D560" s="23" t="s">
        <v>1064</v>
      </c>
      <c r="E560" s="48" t="s">
        <v>2162</v>
      </c>
      <c r="F560" s="26">
        <f>VLOOKUP($B$11:$B$1115,[1]Hoja2!$A$2:$P$1115,16,FALSE)</f>
        <v>4976</v>
      </c>
      <c r="G560" s="107">
        <v>586858.11840145686</v>
      </c>
      <c r="H560" s="51">
        <f t="shared" si="32"/>
        <v>2920205998</v>
      </c>
      <c r="I560" s="108">
        <v>702461307</v>
      </c>
      <c r="J560" s="62">
        <v>856449763</v>
      </c>
      <c r="K560" s="63">
        <f>VLOOKUP($B$11:$B$1115,'RECURSOS DE ESFUERZO PROPIO_DEF'!$B$10:$H$1114,7,FALSE)</f>
        <v>8421083</v>
      </c>
      <c r="L560" s="45">
        <f>VLOOKUP($B$11:$B$1115,'RECURSOS DE ESFUERZO PROPIO_DEF'!$B$10:$I$1114,8,FALSE)</f>
        <v>0</v>
      </c>
      <c r="M560" s="63">
        <f>VLOOKUP($B$11:$B$1115,'RECURSOS DE ESFUERZO PROPIO_DEF'!$B$10:$M$1114,9,FALSE)</f>
        <v>0</v>
      </c>
      <c r="N560" s="63">
        <f>VLOOKUP($B$11:$B$1115,'RECURSOS DE ESFUERZO PROPIO_DEF'!$B$10:$M$1114,12,FALSE)</f>
        <v>179045045</v>
      </c>
      <c r="O560" s="54">
        <f t="shared" si="33"/>
        <v>1173828800</v>
      </c>
      <c r="P560" s="41">
        <v>56</v>
      </c>
      <c r="Q560" s="17">
        <f t="shared" si="34"/>
        <v>32864054.630481586</v>
      </c>
      <c r="R560" s="19">
        <f t="shared" si="35"/>
        <v>8216013.6576203965</v>
      </c>
      <c r="S560" s="69"/>
      <c r="T560" s="60"/>
    </row>
    <row r="561" spans="1:20" ht="12.75" x14ac:dyDescent="0.2">
      <c r="A561" s="56" t="s">
        <v>2192</v>
      </c>
      <c r="B561" s="32" t="s">
        <v>1065</v>
      </c>
      <c r="C561" s="24" t="s">
        <v>888</v>
      </c>
      <c r="D561" s="24" t="s">
        <v>1066</v>
      </c>
      <c r="E561" s="48" t="s">
        <v>2162</v>
      </c>
      <c r="F561" s="26">
        <f>VLOOKUP($B$11:$B$1115,[1]Hoja2!$A$2:$P$1115,16,FALSE)</f>
        <v>2009</v>
      </c>
      <c r="G561" s="107">
        <v>610922.8821176471</v>
      </c>
      <c r="H561" s="51">
        <f t="shared" si="32"/>
        <v>1227344071</v>
      </c>
      <c r="I561" s="108">
        <v>420560870</v>
      </c>
      <c r="J561" s="62">
        <v>299055409</v>
      </c>
      <c r="K561" s="63">
        <f>VLOOKUP($B$11:$B$1115,'RECURSOS DE ESFUERZO PROPIO_DEF'!$B$10:$H$1114,7,FALSE)</f>
        <v>5603157</v>
      </c>
      <c r="L561" s="45">
        <f>VLOOKUP($B$11:$B$1115,'RECURSOS DE ESFUERZO PROPIO_DEF'!$B$10:$I$1114,8,FALSE)</f>
        <v>0</v>
      </c>
      <c r="M561" s="63">
        <f>VLOOKUP($B$11:$B$1115,'RECURSOS DE ESFUERZO PROPIO_DEF'!$B$10:$M$1114,9,FALSE)</f>
        <v>0</v>
      </c>
      <c r="N561" s="63">
        <f>VLOOKUP($B$11:$B$1115,'RECURSOS DE ESFUERZO PROPIO_DEF'!$B$10:$M$1114,12,FALSE)</f>
        <v>280138430</v>
      </c>
      <c r="O561" s="54">
        <f t="shared" si="33"/>
        <v>221986205</v>
      </c>
      <c r="P561" s="41">
        <v>47</v>
      </c>
      <c r="Q561" s="17">
        <f t="shared" si="34"/>
        <v>28713375.459529415</v>
      </c>
      <c r="R561" s="19">
        <f t="shared" si="35"/>
        <v>7178343.8648823537</v>
      </c>
      <c r="S561" s="69"/>
      <c r="T561" s="60"/>
    </row>
    <row r="562" spans="1:20" ht="12.75" x14ac:dyDescent="0.2">
      <c r="A562" s="56" t="s">
        <v>2192</v>
      </c>
      <c r="B562" s="31" t="s">
        <v>1067</v>
      </c>
      <c r="C562" s="23" t="s">
        <v>888</v>
      </c>
      <c r="D562" s="23" t="s">
        <v>1068</v>
      </c>
      <c r="E562" s="48" t="s">
        <v>2162</v>
      </c>
      <c r="F562" s="26">
        <f>VLOOKUP($B$11:$B$1115,[1]Hoja2!$A$2:$P$1115,16,FALSE)</f>
        <v>4355</v>
      </c>
      <c r="G562" s="107">
        <v>591080.58907796768</v>
      </c>
      <c r="H562" s="51">
        <f t="shared" si="32"/>
        <v>2574155966</v>
      </c>
      <c r="I562" s="108">
        <v>930755416</v>
      </c>
      <c r="J562" s="62">
        <v>349833988</v>
      </c>
      <c r="K562" s="63">
        <f>VLOOKUP($B$11:$B$1115,'RECURSOS DE ESFUERZO PROPIO_DEF'!$B$10:$H$1114,7,FALSE)</f>
        <v>42992935</v>
      </c>
      <c r="L562" s="45">
        <f>VLOOKUP($B$11:$B$1115,'RECURSOS DE ESFUERZO PROPIO_DEF'!$B$10:$I$1114,8,FALSE)</f>
        <v>0</v>
      </c>
      <c r="M562" s="63">
        <f>VLOOKUP($B$11:$B$1115,'RECURSOS DE ESFUERZO PROPIO_DEF'!$B$10:$M$1114,9,FALSE)</f>
        <v>0</v>
      </c>
      <c r="N562" s="63">
        <f>VLOOKUP($B$11:$B$1115,'RECURSOS DE ESFUERZO PROPIO_DEF'!$B$10:$M$1114,12,FALSE)</f>
        <v>368281976</v>
      </c>
      <c r="O562" s="54">
        <f t="shared" si="33"/>
        <v>882291651</v>
      </c>
      <c r="P562" s="41">
        <v>133</v>
      </c>
      <c r="Q562" s="17">
        <f t="shared" si="34"/>
        <v>78613718.347369701</v>
      </c>
      <c r="R562" s="19">
        <f t="shared" si="35"/>
        <v>19653429.586842425</v>
      </c>
      <c r="S562" s="69"/>
      <c r="T562" s="60"/>
    </row>
    <row r="563" spans="1:20" ht="12.75" x14ac:dyDescent="0.2">
      <c r="A563" s="56" t="s">
        <v>2192</v>
      </c>
      <c r="B563" s="31" t="s">
        <v>1069</v>
      </c>
      <c r="C563" s="23" t="s">
        <v>888</v>
      </c>
      <c r="D563" s="23" t="s">
        <v>1070</v>
      </c>
      <c r="E563" s="48" t="s">
        <v>2162</v>
      </c>
      <c r="F563" s="26">
        <f>VLOOKUP($B$11:$B$1115,[1]Hoja2!$A$2:$P$1115,16,FALSE)</f>
        <v>3656</v>
      </c>
      <c r="G563" s="107">
        <v>581378.57924336288</v>
      </c>
      <c r="H563" s="51">
        <f t="shared" si="32"/>
        <v>2125520086</v>
      </c>
      <c r="I563" s="108">
        <v>750927885</v>
      </c>
      <c r="J563" s="62">
        <v>546198999</v>
      </c>
      <c r="K563" s="63">
        <f>VLOOKUP($B$11:$B$1115,'RECURSOS DE ESFUERZO PROPIO_DEF'!$B$10:$H$1114,7,FALSE)</f>
        <v>10004740</v>
      </c>
      <c r="L563" s="45">
        <f>VLOOKUP($B$11:$B$1115,'RECURSOS DE ESFUERZO PROPIO_DEF'!$B$10:$I$1114,8,FALSE)</f>
        <v>0</v>
      </c>
      <c r="M563" s="63">
        <f>VLOOKUP($B$11:$B$1115,'RECURSOS DE ESFUERZO PROPIO_DEF'!$B$10:$M$1114,9,FALSE)</f>
        <v>0</v>
      </c>
      <c r="N563" s="63">
        <f>VLOOKUP($B$11:$B$1115,'RECURSOS DE ESFUERZO PROPIO_DEF'!$B$10:$M$1114,12,FALSE)</f>
        <v>81789637</v>
      </c>
      <c r="O563" s="54">
        <f t="shared" si="33"/>
        <v>736598825</v>
      </c>
      <c r="P563" s="41">
        <v>96</v>
      </c>
      <c r="Q563" s="17">
        <f t="shared" si="34"/>
        <v>55812343.607362837</v>
      </c>
      <c r="R563" s="19">
        <f t="shared" si="35"/>
        <v>13953085.901840709</v>
      </c>
      <c r="S563" s="69"/>
      <c r="T563" s="60"/>
    </row>
    <row r="564" spans="1:20" ht="12.75" x14ac:dyDescent="0.2">
      <c r="A564" s="56" t="s">
        <v>2192</v>
      </c>
      <c r="B564" s="32" t="s">
        <v>1071</v>
      </c>
      <c r="C564" s="24" t="s">
        <v>888</v>
      </c>
      <c r="D564" s="24" t="s">
        <v>1072</v>
      </c>
      <c r="E564" s="48" t="s">
        <v>2162</v>
      </c>
      <c r="F564" s="26">
        <f>VLOOKUP($B$11:$B$1115,[1]Hoja2!$A$2:$P$1115,16,FALSE)</f>
        <v>4662</v>
      </c>
      <c r="G564" s="107">
        <v>646239.83637160854</v>
      </c>
      <c r="H564" s="51">
        <f t="shared" si="32"/>
        <v>3012770118</v>
      </c>
      <c r="I564" s="108">
        <v>483475283</v>
      </c>
      <c r="J564" s="62">
        <v>1037801831</v>
      </c>
      <c r="K564" s="63">
        <f>VLOOKUP($B$11:$B$1115,'RECURSOS DE ESFUERZO PROPIO_DEF'!$B$10:$H$1114,7,FALSE)</f>
        <v>6208431</v>
      </c>
      <c r="L564" s="45">
        <f>VLOOKUP($B$11:$B$1115,'RECURSOS DE ESFUERZO PROPIO_DEF'!$B$10:$I$1114,8,FALSE)</f>
        <v>0</v>
      </c>
      <c r="M564" s="63">
        <f>VLOOKUP($B$11:$B$1115,'RECURSOS DE ESFUERZO PROPIO_DEF'!$B$10:$M$1114,9,FALSE)</f>
        <v>0</v>
      </c>
      <c r="N564" s="63">
        <f>VLOOKUP($B$11:$B$1115,'RECURSOS DE ESFUERZO PROPIO_DEF'!$B$10:$M$1114,12,FALSE)</f>
        <v>454592018</v>
      </c>
      <c r="O564" s="54">
        <f t="shared" si="33"/>
        <v>1030692555</v>
      </c>
      <c r="P564" s="41">
        <v>63</v>
      </c>
      <c r="Q564" s="17">
        <f t="shared" si="34"/>
        <v>40713109.691411339</v>
      </c>
      <c r="R564" s="19">
        <f t="shared" si="35"/>
        <v>10178277.422852835</v>
      </c>
      <c r="S564" s="69"/>
      <c r="T564" s="60"/>
    </row>
    <row r="565" spans="1:20" ht="12.75" x14ac:dyDescent="0.2">
      <c r="A565" s="56" t="s">
        <v>2192</v>
      </c>
      <c r="B565" s="31" t="s">
        <v>1073</v>
      </c>
      <c r="C565" s="23" t="s">
        <v>888</v>
      </c>
      <c r="D565" s="23" t="s">
        <v>1074</v>
      </c>
      <c r="E565" s="48" t="s">
        <v>2162</v>
      </c>
      <c r="F565" s="26">
        <f>VLOOKUP($B$11:$B$1115,[1]Hoja2!$A$2:$P$1115,16,FALSE)</f>
        <v>4372</v>
      </c>
      <c r="G565" s="107">
        <v>606323.83869943814</v>
      </c>
      <c r="H565" s="51">
        <f t="shared" si="32"/>
        <v>2650847823</v>
      </c>
      <c r="I565" s="108">
        <v>1060376360</v>
      </c>
      <c r="J565" s="62">
        <v>289929305</v>
      </c>
      <c r="K565" s="63">
        <f>VLOOKUP($B$11:$B$1115,'RECURSOS DE ESFUERZO PROPIO_DEF'!$B$10:$H$1114,7,FALSE)</f>
        <v>38176366</v>
      </c>
      <c r="L565" s="45">
        <f>VLOOKUP($B$11:$B$1115,'RECURSOS DE ESFUERZO PROPIO_DEF'!$B$10:$I$1114,8,FALSE)</f>
        <v>0</v>
      </c>
      <c r="M565" s="63">
        <f>VLOOKUP($B$11:$B$1115,'RECURSOS DE ESFUERZO PROPIO_DEF'!$B$10:$M$1114,9,FALSE)</f>
        <v>0</v>
      </c>
      <c r="N565" s="63">
        <f>VLOOKUP($B$11:$B$1115,'RECURSOS DE ESFUERZO PROPIO_DEF'!$B$10:$M$1114,12,FALSE)</f>
        <v>270744213</v>
      </c>
      <c r="O565" s="54">
        <f t="shared" si="33"/>
        <v>991621579</v>
      </c>
      <c r="P565" s="41">
        <v>101</v>
      </c>
      <c r="Q565" s="17">
        <f t="shared" si="34"/>
        <v>61238707.70864325</v>
      </c>
      <c r="R565" s="19">
        <f t="shared" si="35"/>
        <v>15309676.927160813</v>
      </c>
      <c r="S565" s="69"/>
      <c r="T565" s="60"/>
    </row>
    <row r="566" spans="1:20" ht="12.75" x14ac:dyDescent="0.2">
      <c r="A566" s="56" t="s">
        <v>2192</v>
      </c>
      <c r="B566" s="31" t="s">
        <v>1075</v>
      </c>
      <c r="C566" s="23" t="s">
        <v>888</v>
      </c>
      <c r="D566" s="23" t="s">
        <v>1076</v>
      </c>
      <c r="E566" s="48" t="s">
        <v>2162</v>
      </c>
      <c r="F566" s="26">
        <f>VLOOKUP($B$11:$B$1115,[1]Hoja2!$A$2:$P$1115,16,FALSE)</f>
        <v>3241</v>
      </c>
      <c r="G566" s="107">
        <v>657506.21185290476</v>
      </c>
      <c r="H566" s="51">
        <f t="shared" si="32"/>
        <v>2130977633</v>
      </c>
      <c r="I566" s="108">
        <v>935027144</v>
      </c>
      <c r="J566" s="62">
        <v>0</v>
      </c>
      <c r="K566" s="63">
        <f>VLOOKUP($B$11:$B$1115,'RECURSOS DE ESFUERZO PROPIO_DEF'!$B$10:$H$1114,7,FALSE)</f>
        <v>11347716</v>
      </c>
      <c r="L566" s="45">
        <f>VLOOKUP($B$11:$B$1115,'RECURSOS DE ESFUERZO PROPIO_DEF'!$B$10:$I$1114,8,FALSE)</f>
        <v>0</v>
      </c>
      <c r="M566" s="63">
        <f>VLOOKUP($B$11:$B$1115,'RECURSOS DE ESFUERZO PROPIO_DEF'!$B$10:$M$1114,9,FALSE)</f>
        <v>0</v>
      </c>
      <c r="N566" s="63">
        <f>VLOOKUP($B$11:$B$1115,'RECURSOS DE ESFUERZO PROPIO_DEF'!$B$10:$M$1114,12,FALSE)</f>
        <v>387112833</v>
      </c>
      <c r="O566" s="54">
        <f t="shared" si="33"/>
        <v>797489940</v>
      </c>
      <c r="P566" s="41">
        <v>43</v>
      </c>
      <c r="Q566" s="17">
        <f t="shared" si="34"/>
        <v>28272767.109674904</v>
      </c>
      <c r="R566" s="19">
        <f t="shared" si="35"/>
        <v>7068191.7774187261</v>
      </c>
      <c r="S566" s="69"/>
      <c r="T566" s="60"/>
    </row>
    <row r="567" spans="1:20" ht="12.75" x14ac:dyDescent="0.2">
      <c r="A567" s="56" t="s">
        <v>2192</v>
      </c>
      <c r="B567" s="31" t="s">
        <v>1077</v>
      </c>
      <c r="C567" s="23" t="s">
        <v>888</v>
      </c>
      <c r="D567" s="23" t="s">
        <v>1078</v>
      </c>
      <c r="E567" s="48" t="s">
        <v>2162</v>
      </c>
      <c r="F567" s="26">
        <f>VLOOKUP($B$11:$B$1115,[1]Hoja2!$A$2:$P$1115,16,FALSE)</f>
        <v>2149</v>
      </c>
      <c r="G567" s="107">
        <v>737466.05239153956</v>
      </c>
      <c r="H567" s="51">
        <f t="shared" si="32"/>
        <v>1584814547</v>
      </c>
      <c r="I567" s="108">
        <v>554252545</v>
      </c>
      <c r="J567" s="62">
        <v>0</v>
      </c>
      <c r="K567" s="63">
        <f>VLOOKUP($B$11:$B$1115,'RECURSOS DE ESFUERZO PROPIO_DEF'!$B$10:$H$1114,7,FALSE)</f>
        <v>6464590</v>
      </c>
      <c r="L567" s="45">
        <f>VLOOKUP($B$11:$B$1115,'RECURSOS DE ESFUERZO PROPIO_DEF'!$B$10:$I$1114,8,FALSE)</f>
        <v>0</v>
      </c>
      <c r="M567" s="63">
        <f>VLOOKUP($B$11:$B$1115,'RECURSOS DE ESFUERZO PROPIO_DEF'!$B$10:$M$1114,9,FALSE)</f>
        <v>0</v>
      </c>
      <c r="N567" s="63">
        <f>VLOOKUP($B$11:$B$1115,'RECURSOS DE ESFUERZO PROPIO_DEF'!$B$10:$M$1114,12,FALSE)</f>
        <v>286674497</v>
      </c>
      <c r="O567" s="54">
        <f t="shared" si="33"/>
        <v>737422915</v>
      </c>
      <c r="P567" s="41">
        <v>12</v>
      </c>
      <c r="Q567" s="17">
        <f t="shared" si="34"/>
        <v>8849592.6286984757</v>
      </c>
      <c r="R567" s="19">
        <f t="shared" si="35"/>
        <v>2212398.1571746189</v>
      </c>
      <c r="S567" s="69"/>
      <c r="T567" s="60"/>
    </row>
    <row r="568" spans="1:20" ht="12.75" x14ac:dyDescent="0.2">
      <c r="A568" s="56" t="s">
        <v>2192</v>
      </c>
      <c r="B568" s="31" t="s">
        <v>1079</v>
      </c>
      <c r="C568" s="23" t="s">
        <v>888</v>
      </c>
      <c r="D568" s="23" t="s">
        <v>1080</v>
      </c>
      <c r="E568" s="48" t="s">
        <v>2162</v>
      </c>
      <c r="F568" s="26">
        <f>VLOOKUP($B$11:$B$1115,[1]Hoja2!$A$2:$P$1115,16,FALSE)</f>
        <v>10141</v>
      </c>
      <c r="G568" s="107">
        <v>655503.44329688908</v>
      </c>
      <c r="H568" s="51">
        <f t="shared" si="32"/>
        <v>6647460419</v>
      </c>
      <c r="I568" s="108">
        <v>2708707080</v>
      </c>
      <c r="J568" s="62">
        <v>341409892</v>
      </c>
      <c r="K568" s="63">
        <f>VLOOKUP($B$11:$B$1115,'RECURSOS DE ESFUERZO PROPIO_DEF'!$B$10:$H$1114,7,FALSE)</f>
        <v>59351242</v>
      </c>
      <c r="L568" s="45">
        <f>VLOOKUP($B$11:$B$1115,'RECURSOS DE ESFUERZO PROPIO_DEF'!$B$10:$I$1114,8,FALSE)</f>
        <v>0</v>
      </c>
      <c r="M568" s="63">
        <f>VLOOKUP($B$11:$B$1115,'RECURSOS DE ESFUERZO PROPIO_DEF'!$B$10:$M$1114,9,FALSE)</f>
        <v>0</v>
      </c>
      <c r="N568" s="63">
        <f>VLOOKUP($B$11:$B$1115,'RECURSOS DE ESFUERZO PROPIO_DEF'!$B$10:$M$1114,12,FALSE)</f>
        <v>1423451359</v>
      </c>
      <c r="O568" s="54">
        <f t="shared" si="33"/>
        <v>2114540846</v>
      </c>
      <c r="P568" s="41">
        <v>73</v>
      </c>
      <c r="Q568" s="17">
        <f t="shared" si="34"/>
        <v>47851751.360672906</v>
      </c>
      <c r="R568" s="19">
        <f t="shared" si="35"/>
        <v>11962937.840168227</v>
      </c>
      <c r="S568" s="69"/>
      <c r="T568" s="60"/>
    </row>
    <row r="569" spans="1:20" ht="12.75" x14ac:dyDescent="0.2">
      <c r="A569" s="56" t="s">
        <v>2192</v>
      </c>
      <c r="B569" s="36" t="s">
        <v>1081</v>
      </c>
      <c r="C569" s="23" t="s">
        <v>888</v>
      </c>
      <c r="D569" s="23" t="s">
        <v>1082</v>
      </c>
      <c r="E569" s="48" t="s">
        <v>2162</v>
      </c>
      <c r="F569" s="26">
        <f>VLOOKUP($B$11:$B$1115,[1]Hoja2!$A$2:$P$1115,16,FALSE)</f>
        <v>4294</v>
      </c>
      <c r="G569" s="107">
        <v>573483.7790872996</v>
      </c>
      <c r="H569" s="51">
        <f t="shared" si="32"/>
        <v>2462539348</v>
      </c>
      <c r="I569" s="108">
        <v>1033856178</v>
      </c>
      <c r="J569" s="62">
        <v>510359818</v>
      </c>
      <c r="K569" s="63">
        <f>VLOOKUP($B$11:$B$1115,'RECURSOS DE ESFUERZO PROPIO_DEF'!$B$10:$H$1114,7,FALSE)</f>
        <v>85272140</v>
      </c>
      <c r="L569" s="45">
        <f>VLOOKUP($B$11:$B$1115,'RECURSOS DE ESFUERZO PROPIO_DEF'!$B$10:$I$1114,8,FALSE)</f>
        <v>0</v>
      </c>
      <c r="M569" s="63">
        <f>VLOOKUP($B$11:$B$1115,'RECURSOS DE ESFUERZO PROPIO_DEF'!$B$10:$M$1114,9,FALSE)</f>
        <v>0</v>
      </c>
      <c r="N569" s="63">
        <f>VLOOKUP($B$11:$B$1115,'RECURSOS DE ESFUERZO PROPIO_DEF'!$B$10:$M$1114,12,FALSE)</f>
        <v>496919228</v>
      </c>
      <c r="O569" s="54">
        <f t="shared" si="33"/>
        <v>336131984</v>
      </c>
      <c r="P569" s="41">
        <v>259</v>
      </c>
      <c r="Q569" s="17">
        <f t="shared" si="34"/>
        <v>148532298.78361058</v>
      </c>
      <c r="R569" s="19">
        <f t="shared" si="35"/>
        <v>37133074.695902646</v>
      </c>
      <c r="S569" s="69"/>
      <c r="T569" s="60"/>
    </row>
    <row r="570" spans="1:20" ht="12.75" x14ac:dyDescent="0.2">
      <c r="A570" s="56" t="s">
        <v>2192</v>
      </c>
      <c r="B570" s="31" t="s">
        <v>1083</v>
      </c>
      <c r="C570" s="23" t="s">
        <v>888</v>
      </c>
      <c r="D570" s="23" t="s">
        <v>1084</v>
      </c>
      <c r="E570" s="48" t="s">
        <v>2162</v>
      </c>
      <c r="F570" s="26">
        <f>VLOOKUP($B$11:$B$1115,[1]Hoja2!$A$2:$P$1115,16,FALSE)</f>
        <v>3251</v>
      </c>
      <c r="G570" s="107">
        <v>689771.93011898024</v>
      </c>
      <c r="H570" s="51">
        <f t="shared" si="32"/>
        <v>2242448545</v>
      </c>
      <c r="I570" s="108">
        <v>870706541</v>
      </c>
      <c r="J570" s="62">
        <v>0</v>
      </c>
      <c r="K570" s="63">
        <f>VLOOKUP($B$11:$B$1115,'RECURSOS DE ESFUERZO PROPIO_DEF'!$B$10:$H$1114,7,FALSE)</f>
        <v>10956199</v>
      </c>
      <c r="L570" s="45">
        <f>VLOOKUP($B$11:$B$1115,'RECURSOS DE ESFUERZO PROPIO_DEF'!$B$10:$I$1114,8,FALSE)</f>
        <v>0</v>
      </c>
      <c r="M570" s="63">
        <f>VLOOKUP($B$11:$B$1115,'RECURSOS DE ESFUERZO PROPIO_DEF'!$B$10:$M$1114,9,FALSE)</f>
        <v>0</v>
      </c>
      <c r="N570" s="63">
        <f>VLOOKUP($B$11:$B$1115,'RECURSOS DE ESFUERZO PROPIO_DEF'!$B$10:$M$1114,12,FALSE)</f>
        <v>409640578</v>
      </c>
      <c r="O570" s="54">
        <f t="shared" si="33"/>
        <v>951145227</v>
      </c>
      <c r="P570" s="41">
        <v>96</v>
      </c>
      <c r="Q570" s="17">
        <f t="shared" si="34"/>
        <v>66218105.291422099</v>
      </c>
      <c r="R570" s="19">
        <f t="shared" si="35"/>
        <v>16554526.322855525</v>
      </c>
      <c r="S570" s="69"/>
      <c r="T570" s="60"/>
    </row>
    <row r="571" spans="1:20" ht="12.75" x14ac:dyDescent="0.2">
      <c r="A571" s="56" t="s">
        <v>2192</v>
      </c>
      <c r="B571" s="31" t="s">
        <v>1085</v>
      </c>
      <c r="C571" s="23" t="s">
        <v>888</v>
      </c>
      <c r="D571" s="23" t="s">
        <v>1086</v>
      </c>
      <c r="E571" s="48" t="s">
        <v>2162</v>
      </c>
      <c r="F571" s="26">
        <f>VLOOKUP($B$11:$B$1115,[1]Hoja2!$A$2:$P$1115,16,FALSE)</f>
        <v>7458</v>
      </c>
      <c r="G571" s="107">
        <v>732199.50273842306</v>
      </c>
      <c r="H571" s="51">
        <f t="shared" si="32"/>
        <v>5460743892</v>
      </c>
      <c r="I571" s="108">
        <v>2073370098</v>
      </c>
      <c r="J571" s="62">
        <v>0</v>
      </c>
      <c r="K571" s="63">
        <f>VLOOKUP($B$11:$B$1115,'RECURSOS DE ESFUERZO PROPIO_DEF'!$B$10:$H$1114,7,FALSE)</f>
        <v>25108883</v>
      </c>
      <c r="L571" s="45">
        <f>VLOOKUP($B$11:$B$1115,'RECURSOS DE ESFUERZO PROPIO_DEF'!$B$10:$I$1114,8,FALSE)</f>
        <v>0</v>
      </c>
      <c r="M571" s="63">
        <f>VLOOKUP($B$11:$B$1115,'RECURSOS DE ESFUERZO PROPIO_DEF'!$B$10:$M$1114,9,FALSE)</f>
        <v>0</v>
      </c>
      <c r="N571" s="63">
        <f>VLOOKUP($B$11:$B$1115,'RECURSOS DE ESFUERZO PROPIO_DEF'!$B$10:$M$1114,12,FALSE)</f>
        <v>1089119549</v>
      </c>
      <c r="O571" s="54">
        <f t="shared" si="33"/>
        <v>2273145362</v>
      </c>
      <c r="P571" s="41">
        <v>94</v>
      </c>
      <c r="Q571" s="17">
        <f t="shared" si="34"/>
        <v>68826753.257411763</v>
      </c>
      <c r="R571" s="19">
        <f t="shared" si="35"/>
        <v>17206688.314352941</v>
      </c>
      <c r="S571" s="69"/>
      <c r="T571" s="60"/>
    </row>
    <row r="572" spans="1:20" ht="12.75" x14ac:dyDescent="0.2">
      <c r="A572" s="56" t="s">
        <v>2192</v>
      </c>
      <c r="B572" s="31" t="s">
        <v>1087</v>
      </c>
      <c r="C572" s="23" t="s">
        <v>888</v>
      </c>
      <c r="D572" s="23" t="s">
        <v>1088</v>
      </c>
      <c r="E572" s="48" t="s">
        <v>2162</v>
      </c>
      <c r="F572" s="26">
        <f>VLOOKUP($B$11:$B$1115,[1]Hoja2!$A$2:$P$1115,16,FALSE)</f>
        <v>5627</v>
      </c>
      <c r="G572" s="107">
        <v>621891.80279141455</v>
      </c>
      <c r="H572" s="51">
        <f t="shared" si="32"/>
        <v>3499385175</v>
      </c>
      <c r="I572" s="108">
        <v>1065246835</v>
      </c>
      <c r="J572" s="62">
        <v>598110818</v>
      </c>
      <c r="K572" s="63">
        <f>VLOOKUP($B$11:$B$1115,'RECURSOS DE ESFUERZO PROPIO_DEF'!$B$10:$H$1114,7,FALSE)</f>
        <v>20246665</v>
      </c>
      <c r="L572" s="45">
        <f>VLOOKUP($B$11:$B$1115,'RECURSOS DE ESFUERZO PROPIO_DEF'!$B$10:$I$1114,8,FALSE)</f>
        <v>0</v>
      </c>
      <c r="M572" s="63">
        <f>VLOOKUP($B$11:$B$1115,'RECURSOS DE ESFUERZO PROPIO_DEF'!$B$10:$M$1114,9,FALSE)</f>
        <v>0</v>
      </c>
      <c r="N572" s="63">
        <f>VLOOKUP($B$11:$B$1115,'RECURSOS DE ESFUERZO PROPIO_DEF'!$B$10:$M$1114,12,FALSE)</f>
        <v>249813050</v>
      </c>
      <c r="O572" s="54">
        <f t="shared" si="33"/>
        <v>1565967807</v>
      </c>
      <c r="P572" s="41">
        <v>50</v>
      </c>
      <c r="Q572" s="17">
        <f t="shared" si="34"/>
        <v>31094590.139570728</v>
      </c>
      <c r="R572" s="19">
        <f t="shared" si="35"/>
        <v>7773647.534892682</v>
      </c>
      <c r="S572" s="69"/>
      <c r="T572" s="60"/>
    </row>
    <row r="573" spans="1:20" ht="12.75" x14ac:dyDescent="0.2">
      <c r="A573" s="56" t="s">
        <v>2192</v>
      </c>
      <c r="B573" s="37" t="s">
        <v>1089</v>
      </c>
      <c r="C573" s="38" t="s">
        <v>888</v>
      </c>
      <c r="D573" s="38" t="s">
        <v>1090</v>
      </c>
      <c r="E573" s="49" t="s">
        <v>2162</v>
      </c>
      <c r="F573" s="26">
        <f>VLOOKUP($B$11:$B$1115,[1]Hoja2!$A$2:$P$1115,16,FALSE)</f>
        <v>16327</v>
      </c>
      <c r="G573" s="107">
        <v>551558.43796917761</v>
      </c>
      <c r="H573" s="51">
        <f t="shared" si="32"/>
        <v>9005294617</v>
      </c>
      <c r="I573" s="108">
        <v>2330523969</v>
      </c>
      <c r="J573" s="62">
        <v>3491783874</v>
      </c>
      <c r="K573" s="63">
        <f>VLOOKUP($B$11:$B$1115,'RECURSOS DE ESFUERZO PROPIO_DEF'!$B$10:$H$1114,7,FALSE)</f>
        <v>397771163</v>
      </c>
      <c r="L573" s="45">
        <f>VLOOKUP($B$11:$B$1115,'RECURSOS DE ESFUERZO PROPIO_DEF'!$B$10:$I$1114,8,FALSE)</f>
        <v>0</v>
      </c>
      <c r="M573" s="63">
        <f>VLOOKUP($B$11:$B$1115,'RECURSOS DE ESFUERZO PROPIO_DEF'!$B$10:$M$1114,9,FALSE)</f>
        <v>0</v>
      </c>
      <c r="N573" s="63">
        <f>VLOOKUP($B$11:$B$1115,'RECURSOS DE ESFUERZO PROPIO_DEF'!$B$10:$M$1114,12,FALSE)</f>
        <v>845490647</v>
      </c>
      <c r="O573" s="54">
        <f t="shared" si="33"/>
        <v>1939724964</v>
      </c>
      <c r="P573" s="41">
        <v>246</v>
      </c>
      <c r="Q573" s="17">
        <f t="shared" si="34"/>
        <v>135683375.74041769</v>
      </c>
      <c r="R573" s="19">
        <f t="shared" si="35"/>
        <v>33920843.935104422</v>
      </c>
      <c r="S573" s="69"/>
      <c r="T573" s="60"/>
    </row>
    <row r="574" spans="1:20" ht="12.75" x14ac:dyDescent="0.2">
      <c r="A574" s="56" t="s">
        <v>2192</v>
      </c>
      <c r="B574" s="31" t="s">
        <v>1091</v>
      </c>
      <c r="C574" s="23" t="s">
        <v>888</v>
      </c>
      <c r="D574" s="23" t="s">
        <v>1092</v>
      </c>
      <c r="E574" s="48" t="s">
        <v>2162</v>
      </c>
      <c r="F574" s="26">
        <f>VLOOKUP($B$11:$B$1115,[1]Hoja2!$A$2:$P$1115,16,FALSE)</f>
        <v>5809</v>
      </c>
      <c r="G574" s="107">
        <v>588214.89534114359</v>
      </c>
      <c r="H574" s="51">
        <f t="shared" si="32"/>
        <v>3416940328</v>
      </c>
      <c r="I574" s="108">
        <v>944128101</v>
      </c>
      <c r="J574" s="62">
        <v>885232092</v>
      </c>
      <c r="K574" s="63">
        <f>VLOOKUP($B$11:$B$1115,'RECURSOS DE ESFUERZO PROPIO_DEF'!$B$10:$H$1114,7,FALSE)</f>
        <v>11536060</v>
      </c>
      <c r="L574" s="45">
        <f>VLOOKUP($B$11:$B$1115,'RECURSOS DE ESFUERZO PROPIO_DEF'!$B$10:$I$1114,8,FALSE)</f>
        <v>0</v>
      </c>
      <c r="M574" s="63">
        <f>VLOOKUP($B$11:$B$1115,'RECURSOS DE ESFUERZO PROPIO_DEF'!$B$10:$M$1114,9,FALSE)</f>
        <v>0</v>
      </c>
      <c r="N574" s="63">
        <f>VLOOKUP($B$11:$B$1115,'RECURSOS DE ESFUERZO PROPIO_DEF'!$B$10:$M$1114,12,FALSE)</f>
        <v>173779106</v>
      </c>
      <c r="O574" s="54">
        <f t="shared" si="33"/>
        <v>1402264969</v>
      </c>
      <c r="P574" s="41">
        <v>36</v>
      </c>
      <c r="Q574" s="17">
        <f t="shared" si="34"/>
        <v>21175736.232281171</v>
      </c>
      <c r="R574" s="19">
        <f t="shared" si="35"/>
        <v>5293934.0580702927</v>
      </c>
      <c r="S574" s="69"/>
      <c r="T574" s="60"/>
    </row>
    <row r="575" spans="1:20" ht="12.75" x14ac:dyDescent="0.2">
      <c r="A575" s="56" t="s">
        <v>2192</v>
      </c>
      <c r="B575" s="37" t="s">
        <v>1093</v>
      </c>
      <c r="C575" s="38" t="s">
        <v>888</v>
      </c>
      <c r="D575" s="38" t="s">
        <v>1094</v>
      </c>
      <c r="E575" s="49" t="s">
        <v>2162</v>
      </c>
      <c r="F575" s="26">
        <f>VLOOKUP($B$11:$B$1115,[1]Hoja2!$A$2:$P$1115,16,FALSE)</f>
        <v>3351</v>
      </c>
      <c r="G575" s="107">
        <v>702825.55951401871</v>
      </c>
      <c r="H575" s="51">
        <f t="shared" si="32"/>
        <v>2355168450</v>
      </c>
      <c r="I575" s="108">
        <v>440520457</v>
      </c>
      <c r="J575" s="62">
        <v>1715952835</v>
      </c>
      <c r="K575" s="63">
        <f>VLOOKUP($B$11:$B$1115,'RECURSOS DE ESFUERZO PROPIO_DEF'!$B$10:$H$1114,7,FALSE)</f>
        <v>5866318</v>
      </c>
      <c r="L575" s="45">
        <f>VLOOKUP($B$11:$B$1115,'RECURSOS DE ESFUERZO PROPIO_DEF'!$B$10:$I$1114,8,FALSE)</f>
        <v>0</v>
      </c>
      <c r="M575" s="63">
        <f>VLOOKUP($B$11:$B$1115,'RECURSOS DE ESFUERZO PROPIO_DEF'!$B$10:$M$1114,9,FALSE)</f>
        <v>0</v>
      </c>
      <c r="N575" s="63">
        <f>VLOOKUP($B$11:$B$1115,'RECURSOS DE ESFUERZO PROPIO_DEF'!$B$10:$M$1114,12,FALSE)</f>
        <v>46456880</v>
      </c>
      <c r="O575" s="54">
        <f t="shared" si="33"/>
        <v>146371960</v>
      </c>
      <c r="P575" s="41">
        <v>16</v>
      </c>
      <c r="Q575" s="17">
        <f t="shared" si="34"/>
        <v>11245208.952224299</v>
      </c>
      <c r="R575" s="19">
        <f t="shared" si="35"/>
        <v>2811302.2380560748</v>
      </c>
      <c r="S575" s="69"/>
      <c r="T575" s="60"/>
    </row>
    <row r="576" spans="1:20" ht="12.75" x14ac:dyDescent="0.2">
      <c r="A576" s="56" t="s">
        <v>2192</v>
      </c>
      <c r="B576" s="31" t="s">
        <v>1095</v>
      </c>
      <c r="C576" s="23" t="s">
        <v>888</v>
      </c>
      <c r="D576" s="23" t="s">
        <v>1096</v>
      </c>
      <c r="E576" s="48" t="s">
        <v>2162</v>
      </c>
      <c r="F576" s="26">
        <f>VLOOKUP($B$11:$B$1115,[1]Hoja2!$A$2:$P$1115,16,FALSE)</f>
        <v>6195</v>
      </c>
      <c r="G576" s="107">
        <v>678544.06710005016</v>
      </c>
      <c r="H576" s="51">
        <f t="shared" si="32"/>
        <v>4203580496</v>
      </c>
      <c r="I576" s="108">
        <v>1665688193</v>
      </c>
      <c r="J576" s="62">
        <v>0</v>
      </c>
      <c r="K576" s="63">
        <f>VLOOKUP($B$11:$B$1115,'RECURSOS DE ESFUERZO PROPIO_DEF'!$B$10:$H$1114,7,FALSE)</f>
        <v>20368900</v>
      </c>
      <c r="L576" s="45">
        <f>VLOOKUP($B$11:$B$1115,'RECURSOS DE ESFUERZO PROPIO_DEF'!$B$10:$I$1114,8,FALSE)</f>
        <v>0</v>
      </c>
      <c r="M576" s="63">
        <f>VLOOKUP($B$11:$B$1115,'RECURSOS DE ESFUERZO PROPIO_DEF'!$B$10:$M$1114,9,FALSE)</f>
        <v>0</v>
      </c>
      <c r="N576" s="63">
        <f>VLOOKUP($B$11:$B$1115,'RECURSOS DE ESFUERZO PROPIO_DEF'!$B$10:$M$1114,12,FALSE)</f>
        <v>756069590</v>
      </c>
      <c r="O576" s="54">
        <f t="shared" si="33"/>
        <v>1761453813</v>
      </c>
      <c r="P576" s="41">
        <v>77</v>
      </c>
      <c r="Q576" s="17">
        <f t="shared" si="34"/>
        <v>52247893.166703865</v>
      </c>
      <c r="R576" s="19">
        <f t="shared" si="35"/>
        <v>13061973.291675966</v>
      </c>
      <c r="S576" s="69"/>
      <c r="T576" s="60"/>
    </row>
    <row r="577" spans="1:20" ht="12.75" x14ac:dyDescent="0.2">
      <c r="A577" s="56" t="s">
        <v>2192</v>
      </c>
      <c r="B577" s="31" t="s">
        <v>1097</v>
      </c>
      <c r="C577" s="23" t="s">
        <v>888</v>
      </c>
      <c r="D577" s="23" t="s">
        <v>1098</v>
      </c>
      <c r="E577" s="48" t="s">
        <v>2162</v>
      </c>
      <c r="F577" s="26">
        <f>VLOOKUP($B$11:$B$1115,[1]Hoja2!$A$2:$P$1115,16,FALSE)</f>
        <v>3027</v>
      </c>
      <c r="G577" s="107">
        <v>679097.51481763541</v>
      </c>
      <c r="H577" s="51">
        <f t="shared" si="32"/>
        <v>2055628178</v>
      </c>
      <c r="I577" s="108">
        <v>871162023</v>
      </c>
      <c r="J577" s="62">
        <v>0</v>
      </c>
      <c r="K577" s="63">
        <f>VLOOKUP($B$11:$B$1115,'RECURSOS DE ESFUERZO PROPIO_DEF'!$B$10:$H$1114,7,FALSE)</f>
        <v>10653877</v>
      </c>
      <c r="L577" s="45">
        <f>VLOOKUP($B$11:$B$1115,'RECURSOS DE ESFUERZO PROPIO_DEF'!$B$10:$I$1114,8,FALSE)</f>
        <v>0</v>
      </c>
      <c r="M577" s="63">
        <f>VLOOKUP($B$11:$B$1115,'RECURSOS DE ESFUERZO PROPIO_DEF'!$B$10:$M$1114,9,FALSE)</f>
        <v>0</v>
      </c>
      <c r="N577" s="63">
        <f>VLOOKUP($B$11:$B$1115,'RECURSOS DE ESFUERZO PROPIO_DEF'!$B$10:$M$1114,12,FALSE)</f>
        <v>391676751</v>
      </c>
      <c r="O577" s="54">
        <f t="shared" si="33"/>
        <v>782135527</v>
      </c>
      <c r="P577" s="41">
        <v>41</v>
      </c>
      <c r="Q577" s="17">
        <f t="shared" si="34"/>
        <v>27842998.10752305</v>
      </c>
      <c r="R577" s="19">
        <f t="shared" si="35"/>
        <v>6960749.5268807625</v>
      </c>
      <c r="S577" s="69"/>
      <c r="T577" s="60"/>
    </row>
    <row r="578" spans="1:20" ht="12.75" x14ac:dyDescent="0.2">
      <c r="A578" s="56" t="s">
        <v>2192</v>
      </c>
      <c r="B578" s="31" t="s">
        <v>1099</v>
      </c>
      <c r="C578" s="23" t="s">
        <v>888</v>
      </c>
      <c r="D578" s="23" t="s">
        <v>1100</v>
      </c>
      <c r="E578" s="48" t="s">
        <v>2162</v>
      </c>
      <c r="F578" s="26">
        <f>VLOOKUP($B$11:$B$1115,[1]Hoja2!$A$2:$P$1115,16,FALSE)</f>
        <v>1567</v>
      </c>
      <c r="G578" s="107">
        <v>666796.76568575238</v>
      </c>
      <c r="H578" s="51">
        <f t="shared" si="32"/>
        <v>1044870532</v>
      </c>
      <c r="I578" s="108">
        <v>441867689</v>
      </c>
      <c r="J578" s="62">
        <v>0</v>
      </c>
      <c r="K578" s="63">
        <f>VLOOKUP($B$11:$B$1115,'RECURSOS DE ESFUERZO PROPIO_DEF'!$B$10:$H$1114,7,FALSE)</f>
        <v>5392645</v>
      </c>
      <c r="L578" s="45">
        <f>VLOOKUP($B$11:$B$1115,'RECURSOS DE ESFUERZO PROPIO_DEF'!$B$10:$I$1114,8,FALSE)</f>
        <v>0</v>
      </c>
      <c r="M578" s="63">
        <f>VLOOKUP($B$11:$B$1115,'RECURSOS DE ESFUERZO PROPIO_DEF'!$B$10:$M$1114,9,FALSE)</f>
        <v>0</v>
      </c>
      <c r="N578" s="63">
        <f>VLOOKUP($B$11:$B$1115,'RECURSOS DE ESFUERZO PROPIO_DEF'!$B$10:$M$1114,12,FALSE)</f>
        <v>183675643</v>
      </c>
      <c r="O578" s="54">
        <f t="shared" si="33"/>
        <v>413934555</v>
      </c>
      <c r="P578" s="41">
        <v>40</v>
      </c>
      <c r="Q578" s="17">
        <f t="shared" si="34"/>
        <v>26671870.627430096</v>
      </c>
      <c r="R578" s="19">
        <f t="shared" si="35"/>
        <v>6667967.6568575241</v>
      </c>
      <c r="S578" s="69"/>
      <c r="T578" s="60"/>
    </row>
    <row r="579" spans="1:20" ht="12.75" x14ac:dyDescent="0.2">
      <c r="A579" s="56" t="s">
        <v>2192</v>
      </c>
      <c r="B579" s="37" t="s">
        <v>1101</v>
      </c>
      <c r="C579" s="38" t="s">
        <v>888</v>
      </c>
      <c r="D579" s="38" t="s">
        <v>1102</v>
      </c>
      <c r="E579" s="49" t="s">
        <v>2162</v>
      </c>
      <c r="F579" s="26">
        <f>VLOOKUP($B$11:$B$1115,[1]Hoja2!$A$2:$P$1115,16,FALSE)</f>
        <v>10962</v>
      </c>
      <c r="G579" s="107">
        <v>528853.11907807097</v>
      </c>
      <c r="H579" s="51">
        <f t="shared" si="32"/>
        <v>5797287892</v>
      </c>
      <c r="I579" s="108">
        <v>1336276315</v>
      </c>
      <c r="J579" s="62">
        <v>2473642199</v>
      </c>
      <c r="K579" s="63">
        <f>VLOOKUP($B$11:$B$1115,'RECURSOS DE ESFUERZO PROPIO_DEF'!$B$10:$H$1114,7,FALSE)</f>
        <v>55577098</v>
      </c>
      <c r="L579" s="45">
        <f>VLOOKUP($B$11:$B$1115,'RECURSOS DE ESFUERZO PROPIO_DEF'!$B$10:$I$1114,8,FALSE)</f>
        <v>0</v>
      </c>
      <c r="M579" s="63">
        <f>VLOOKUP($B$11:$B$1115,'RECURSOS DE ESFUERZO PROPIO_DEF'!$B$10:$M$1114,9,FALSE)</f>
        <v>0</v>
      </c>
      <c r="N579" s="63">
        <f>VLOOKUP($B$11:$B$1115,'RECURSOS DE ESFUERZO PROPIO_DEF'!$B$10:$M$1114,12,FALSE)</f>
        <v>458053256</v>
      </c>
      <c r="O579" s="54">
        <f t="shared" si="33"/>
        <v>1473739024</v>
      </c>
      <c r="P579" s="41">
        <v>104</v>
      </c>
      <c r="Q579" s="17">
        <f t="shared" si="34"/>
        <v>55000724.384119384</v>
      </c>
      <c r="R579" s="19">
        <f t="shared" si="35"/>
        <v>13750181.096029846</v>
      </c>
      <c r="S579" s="69"/>
      <c r="T579" s="60"/>
    </row>
    <row r="580" spans="1:20" ht="12.75" x14ac:dyDescent="0.2">
      <c r="A580" s="56" t="s">
        <v>2192</v>
      </c>
      <c r="B580" s="37" t="s">
        <v>1103</v>
      </c>
      <c r="C580" s="38" t="s">
        <v>888</v>
      </c>
      <c r="D580" s="38" t="s">
        <v>1104</v>
      </c>
      <c r="E580" s="49" t="s">
        <v>2162</v>
      </c>
      <c r="F580" s="26">
        <f>VLOOKUP($B$11:$B$1115,[1]Hoja2!$A$2:$P$1115,16,FALSE)</f>
        <v>13148</v>
      </c>
      <c r="G580" s="107">
        <v>617341.67844990967</v>
      </c>
      <c r="H580" s="51">
        <f t="shared" si="32"/>
        <v>8116808389</v>
      </c>
      <c r="I580" s="108">
        <v>1533731966</v>
      </c>
      <c r="J580" s="62">
        <v>5066098450</v>
      </c>
      <c r="K580" s="63">
        <f>VLOOKUP($B$11:$B$1115,'RECURSOS DE ESFUERZO PROPIO_DEF'!$B$10:$H$1114,7,FALSE)</f>
        <v>165189887</v>
      </c>
      <c r="L580" s="45">
        <f>VLOOKUP($B$11:$B$1115,'RECURSOS DE ESFUERZO PROPIO_DEF'!$B$10:$I$1114,8,FALSE)</f>
        <v>0</v>
      </c>
      <c r="M580" s="63">
        <f>VLOOKUP($B$11:$B$1115,'RECURSOS DE ESFUERZO PROPIO_DEF'!$B$10:$M$1114,9,FALSE)</f>
        <v>0</v>
      </c>
      <c r="N580" s="63">
        <f>VLOOKUP($B$11:$B$1115,'RECURSOS DE ESFUERZO PROPIO_DEF'!$B$10:$M$1114,12,FALSE)</f>
        <v>801585148</v>
      </c>
      <c r="O580" s="54">
        <f t="shared" si="33"/>
        <v>550202938</v>
      </c>
      <c r="P580" s="41">
        <v>174</v>
      </c>
      <c r="Q580" s="17">
        <f t="shared" si="34"/>
        <v>107417452.05028428</v>
      </c>
      <c r="R580" s="19">
        <f t="shared" si="35"/>
        <v>26854363.01257107</v>
      </c>
      <c r="S580" s="69"/>
      <c r="T580" s="60"/>
    </row>
    <row r="581" spans="1:20" ht="12.75" x14ac:dyDescent="0.2">
      <c r="A581" s="56" t="s">
        <v>2192</v>
      </c>
      <c r="B581" s="31" t="s">
        <v>1105</v>
      </c>
      <c r="C581" s="23" t="s">
        <v>888</v>
      </c>
      <c r="D581" s="23" t="s">
        <v>1106</v>
      </c>
      <c r="E581" s="48" t="s">
        <v>2162</v>
      </c>
      <c r="F581" s="26">
        <f>VLOOKUP($B$11:$B$1115,[1]Hoja2!$A$2:$P$1115,16,FALSE)</f>
        <v>10293</v>
      </c>
      <c r="G581" s="107">
        <v>651081.59479496232</v>
      </c>
      <c r="H581" s="51">
        <f t="shared" si="32"/>
        <v>6701582856</v>
      </c>
      <c r="I581" s="108">
        <v>2022645866</v>
      </c>
      <c r="J581" s="62">
        <v>589686722</v>
      </c>
      <c r="K581" s="63">
        <f>VLOOKUP($B$11:$B$1115,'RECURSOS DE ESFUERZO PROPIO_DEF'!$B$10:$H$1114,7,FALSE)</f>
        <v>24633944</v>
      </c>
      <c r="L581" s="45">
        <f>VLOOKUP($B$11:$B$1115,'RECURSOS DE ESFUERZO PROPIO_DEF'!$B$10:$I$1114,8,FALSE)</f>
        <v>0</v>
      </c>
      <c r="M581" s="63">
        <f>VLOOKUP($B$11:$B$1115,'RECURSOS DE ESFUERZO PROPIO_DEF'!$B$10:$M$1114,9,FALSE)</f>
        <v>0</v>
      </c>
      <c r="N581" s="63">
        <f>VLOOKUP($B$11:$B$1115,'RECURSOS DE ESFUERZO PROPIO_DEF'!$B$10:$M$1114,12,FALSE)</f>
        <v>770151780</v>
      </c>
      <c r="O581" s="54">
        <f t="shared" si="33"/>
        <v>3294464544</v>
      </c>
      <c r="P581" s="41">
        <v>235</v>
      </c>
      <c r="Q581" s="17">
        <f t="shared" si="34"/>
        <v>153004174.77681616</v>
      </c>
      <c r="R581" s="19">
        <f t="shared" si="35"/>
        <v>38251043.69420404</v>
      </c>
      <c r="S581" s="69"/>
      <c r="T581" s="60"/>
    </row>
    <row r="582" spans="1:20" ht="12.75" x14ac:dyDescent="0.2">
      <c r="A582" s="56" t="s">
        <v>2192</v>
      </c>
      <c r="B582" s="31" t="s">
        <v>1107</v>
      </c>
      <c r="C582" s="23" t="s">
        <v>888</v>
      </c>
      <c r="D582" s="23" t="s">
        <v>2152</v>
      </c>
      <c r="E582" s="48" t="s">
        <v>2162</v>
      </c>
      <c r="F582" s="26">
        <f>VLOOKUP($B$11:$B$1115,[1]Hoja2!$A$2:$P$1115,16,FALSE)</f>
        <v>12302</v>
      </c>
      <c r="G582" s="107">
        <v>715226.54215181281</v>
      </c>
      <c r="H582" s="51">
        <f t="shared" si="32"/>
        <v>8798716922</v>
      </c>
      <c r="I582" s="108">
        <v>3436289070</v>
      </c>
      <c r="J582" s="62">
        <v>0</v>
      </c>
      <c r="K582" s="63">
        <f>VLOOKUP($B$11:$B$1115,'RECURSOS DE ESFUERZO PROPIO_DEF'!$B$10:$H$1114,7,FALSE)</f>
        <v>42459301</v>
      </c>
      <c r="L582" s="45">
        <f>VLOOKUP($B$11:$B$1115,'RECURSOS DE ESFUERZO PROPIO_DEF'!$B$10:$I$1114,8,FALSE)</f>
        <v>0</v>
      </c>
      <c r="M582" s="63">
        <f>VLOOKUP($B$11:$B$1115,'RECURSOS DE ESFUERZO PROPIO_DEF'!$B$10:$M$1114,9,FALSE)</f>
        <v>0</v>
      </c>
      <c r="N582" s="63">
        <f>VLOOKUP($B$11:$B$1115,'RECURSOS DE ESFUERZO PROPIO_DEF'!$B$10:$M$1114,12,FALSE)</f>
        <v>1646876972</v>
      </c>
      <c r="O582" s="54">
        <f t="shared" si="33"/>
        <v>3673091579</v>
      </c>
      <c r="P582" s="41">
        <v>121</v>
      </c>
      <c r="Q582" s="17">
        <f t="shared" si="34"/>
        <v>86542411.600369349</v>
      </c>
      <c r="R582" s="19">
        <f t="shared" si="35"/>
        <v>21635602.900092337</v>
      </c>
      <c r="S582" s="69"/>
      <c r="T582" s="60"/>
    </row>
    <row r="583" spans="1:20" ht="12.75" x14ac:dyDescent="0.2">
      <c r="A583" s="56" t="s">
        <v>2192</v>
      </c>
      <c r="B583" s="31" t="s">
        <v>1108</v>
      </c>
      <c r="C583" s="23" t="s">
        <v>888</v>
      </c>
      <c r="D583" s="23" t="s">
        <v>1109</v>
      </c>
      <c r="E583" s="48" t="s">
        <v>2162</v>
      </c>
      <c r="F583" s="26">
        <f>VLOOKUP($B$11:$B$1115,[1]Hoja2!$A$2:$P$1115,16,FALSE)</f>
        <v>2352</v>
      </c>
      <c r="G583" s="107">
        <v>590899.76158471336</v>
      </c>
      <c r="H583" s="51">
        <f t="shared" si="32"/>
        <v>1389796240</v>
      </c>
      <c r="I583" s="108">
        <v>706882362</v>
      </c>
      <c r="J583" s="62">
        <v>0</v>
      </c>
      <c r="K583" s="63">
        <f>VLOOKUP($B$11:$B$1115,'RECURSOS DE ESFUERZO PROPIO_DEF'!$B$10:$H$1114,7,FALSE)</f>
        <v>8539352</v>
      </c>
      <c r="L583" s="45">
        <f>VLOOKUP($B$11:$B$1115,'RECURSOS DE ESFUERZO PROPIO_DEF'!$B$10:$I$1114,8,FALSE)</f>
        <v>0</v>
      </c>
      <c r="M583" s="63">
        <f>VLOOKUP($B$11:$B$1115,'RECURSOS DE ESFUERZO PROPIO_DEF'!$B$10:$M$1114,9,FALSE)</f>
        <v>0</v>
      </c>
      <c r="N583" s="63">
        <f>VLOOKUP($B$11:$B$1115,'RECURSOS DE ESFUERZO PROPIO_DEF'!$B$10:$M$1114,12,FALSE)</f>
        <v>215840570</v>
      </c>
      <c r="O583" s="54">
        <f t="shared" si="33"/>
        <v>458533956</v>
      </c>
      <c r="P583" s="41">
        <v>89</v>
      </c>
      <c r="Q583" s="17">
        <f t="shared" si="34"/>
        <v>52590078.781039491</v>
      </c>
      <c r="R583" s="19">
        <f t="shared" si="35"/>
        <v>13147519.695259873</v>
      </c>
      <c r="S583" s="69"/>
      <c r="T583" s="60"/>
    </row>
    <row r="584" spans="1:20" ht="12.75" x14ac:dyDescent="0.2">
      <c r="A584" s="56" t="s">
        <v>2192</v>
      </c>
      <c r="B584" s="32" t="s">
        <v>1110</v>
      </c>
      <c r="C584" s="24" t="s">
        <v>888</v>
      </c>
      <c r="D584" s="24" t="s">
        <v>2142</v>
      </c>
      <c r="E584" s="48" t="s">
        <v>2162</v>
      </c>
      <c r="F584" s="26">
        <f>VLOOKUP($B$11:$B$1115,[1]Hoja2!$A$2:$P$1115,16,FALSE)</f>
        <v>26507</v>
      </c>
      <c r="G584" s="107">
        <v>564402.02991906367</v>
      </c>
      <c r="H584" s="51">
        <f t="shared" si="32"/>
        <v>14960604608</v>
      </c>
      <c r="I584" s="108">
        <v>3318193580</v>
      </c>
      <c r="J584" s="62">
        <v>4977616237</v>
      </c>
      <c r="K584" s="63">
        <f>VLOOKUP($B$11:$B$1115,'RECURSOS DE ESFUERZO PROPIO_DEF'!$B$10:$H$1114,7,FALSE)</f>
        <v>472284250</v>
      </c>
      <c r="L584" s="45">
        <f>VLOOKUP($B$11:$B$1115,'RECURSOS DE ESFUERZO PROPIO_DEF'!$B$10:$I$1114,8,FALSE)</f>
        <v>0</v>
      </c>
      <c r="M584" s="63">
        <f>VLOOKUP($B$11:$B$1115,'RECURSOS DE ESFUERZO PROPIO_DEF'!$B$10:$M$1114,9,FALSE)</f>
        <v>0</v>
      </c>
      <c r="N584" s="63">
        <f>VLOOKUP($B$11:$B$1115,'RECURSOS DE ESFUERZO PROPIO_DEF'!$B$10:$M$1114,12,FALSE)</f>
        <v>2817525607</v>
      </c>
      <c r="O584" s="54">
        <f t="shared" si="33"/>
        <v>3374984934</v>
      </c>
      <c r="P584" s="41">
        <v>514</v>
      </c>
      <c r="Q584" s="17">
        <f t="shared" si="34"/>
        <v>290102643.37839872</v>
      </c>
      <c r="R584" s="19">
        <f t="shared" si="35"/>
        <v>72525660.844599679</v>
      </c>
      <c r="S584" s="69"/>
      <c r="T584" s="60"/>
    </row>
    <row r="585" spans="1:20" ht="12.75" x14ac:dyDescent="0.2">
      <c r="A585" s="56" t="s">
        <v>2191</v>
      </c>
      <c r="B585" s="31" t="s">
        <v>1111</v>
      </c>
      <c r="C585" s="23" t="s">
        <v>1112</v>
      </c>
      <c r="D585" s="23" t="s">
        <v>2122</v>
      </c>
      <c r="E585" s="48" t="s">
        <v>2164</v>
      </c>
      <c r="F585" s="26">
        <f>VLOOKUP($B$11:$B$1115,[1]Hoja2!$A$2:$P$1115,16,FALSE)</f>
        <v>99282</v>
      </c>
      <c r="G585" s="107">
        <v>551748.1685022423</v>
      </c>
      <c r="H585" s="51">
        <f t="shared" si="32"/>
        <v>54778661666</v>
      </c>
      <c r="I585" s="108">
        <v>22230415793</v>
      </c>
      <c r="J585" s="62">
        <v>1076783782</v>
      </c>
      <c r="K585" s="63">
        <f>VLOOKUP($B$11:$B$1115,'RECURSOS DE ESFUERZO PROPIO_DEF'!$B$10:$H$1114,7,FALSE)</f>
        <v>457570715</v>
      </c>
      <c r="L585" s="45">
        <f>VLOOKUP($B$11:$B$1115,'RECURSOS DE ESFUERZO PROPIO_DEF'!$B$10:$I$1114,8,FALSE)</f>
        <v>0</v>
      </c>
      <c r="M585" s="63">
        <f>VLOOKUP($B$11:$B$1115,'RECURSOS DE ESFUERZO PROPIO_DEF'!$B$10:$M$1114,9,FALSE)</f>
        <v>53664333</v>
      </c>
      <c r="N585" s="63">
        <f>VLOOKUP($B$11:$B$1115,'RECURSOS DE ESFUERZO PROPIO_DEF'!$B$10:$M$1114,12,FALSE)</f>
        <v>2119509773</v>
      </c>
      <c r="O585" s="54">
        <f t="shared" si="33"/>
        <v>28840717270</v>
      </c>
      <c r="P585" s="41">
        <v>9443</v>
      </c>
      <c r="Q585" s="17">
        <f t="shared" si="34"/>
        <v>5210157955.1666737</v>
      </c>
      <c r="R585" s="19">
        <f t="shared" si="35"/>
        <v>1302539488.7916684</v>
      </c>
      <c r="S585" s="69"/>
      <c r="T585" s="60"/>
    </row>
    <row r="586" spans="1:20" ht="12.75" x14ac:dyDescent="0.2">
      <c r="A586" s="56" t="s">
        <v>2191</v>
      </c>
      <c r="B586" s="31" t="s">
        <v>1113</v>
      </c>
      <c r="C586" s="23" t="s">
        <v>1112</v>
      </c>
      <c r="D586" s="23" t="s">
        <v>1114</v>
      </c>
      <c r="E586" s="48" t="s">
        <v>2164</v>
      </c>
      <c r="F586" s="26">
        <f>VLOOKUP($B$11:$B$1115,[1]Hoja2!$A$2:$P$1115,16,FALSE)</f>
        <v>11719</v>
      </c>
      <c r="G586" s="107">
        <v>523511.25442515244</v>
      </c>
      <c r="H586" s="51">
        <f t="shared" si="32"/>
        <v>6135028391</v>
      </c>
      <c r="I586" s="108">
        <v>2632352645</v>
      </c>
      <c r="J586" s="62">
        <v>0</v>
      </c>
      <c r="K586" s="63">
        <f>VLOOKUP($B$11:$B$1115,'RECURSOS DE ESFUERZO PROPIO_DEF'!$B$10:$H$1114,7,FALSE)</f>
        <v>34435150</v>
      </c>
      <c r="L586" s="45">
        <f>VLOOKUP($B$11:$B$1115,'RECURSOS DE ESFUERZO PROPIO_DEF'!$B$10:$I$1114,8,FALSE)</f>
        <v>0</v>
      </c>
      <c r="M586" s="63">
        <f>VLOOKUP($B$11:$B$1115,'RECURSOS DE ESFUERZO PROPIO_DEF'!$B$10:$M$1114,9,FALSE)</f>
        <v>0</v>
      </c>
      <c r="N586" s="63">
        <f>VLOOKUP($B$11:$B$1115,'RECURSOS DE ESFUERZO PROPIO_DEF'!$B$10:$M$1114,12,FALSE)</f>
        <v>8964930</v>
      </c>
      <c r="O586" s="54">
        <f t="shared" si="33"/>
        <v>3459275666</v>
      </c>
      <c r="P586" s="41">
        <v>706</v>
      </c>
      <c r="Q586" s="17">
        <f t="shared" si="34"/>
        <v>369598945.62415761</v>
      </c>
      <c r="R586" s="19">
        <f t="shared" si="35"/>
        <v>92399736.406039402</v>
      </c>
      <c r="S586" s="69"/>
      <c r="T586" s="60"/>
    </row>
    <row r="587" spans="1:20" ht="12.75" x14ac:dyDescent="0.2">
      <c r="A587" s="56" t="s">
        <v>2191</v>
      </c>
      <c r="B587" s="31" t="s">
        <v>1115</v>
      </c>
      <c r="C587" s="23" t="s">
        <v>1112</v>
      </c>
      <c r="D587" s="23" t="s">
        <v>1116</v>
      </c>
      <c r="E587" s="48" t="s">
        <v>2164</v>
      </c>
      <c r="F587" s="26">
        <f>VLOOKUP($B$11:$B$1115,[1]Hoja2!$A$2:$P$1115,16,FALSE)</f>
        <v>25017</v>
      </c>
      <c r="G587" s="107">
        <v>506798.4895631572</v>
      </c>
      <c r="H587" s="51">
        <f t="shared" ref="H587:H650" si="36">ROUNDUP(F587*G587,0)</f>
        <v>12678577814</v>
      </c>
      <c r="I587" s="108">
        <v>3182666190</v>
      </c>
      <c r="J587" s="62">
        <v>0</v>
      </c>
      <c r="K587" s="63">
        <f>VLOOKUP($B$11:$B$1115,'RECURSOS DE ESFUERZO PROPIO_DEF'!$B$10:$H$1114,7,FALSE)</f>
        <v>133912180.44444445</v>
      </c>
      <c r="L587" s="45">
        <f>VLOOKUP($B$11:$B$1115,'RECURSOS DE ESFUERZO PROPIO_DEF'!$B$10:$I$1114,8,FALSE)</f>
        <v>0</v>
      </c>
      <c r="M587" s="63">
        <f>VLOOKUP($B$11:$B$1115,'RECURSOS DE ESFUERZO PROPIO_DEF'!$B$10:$M$1114,9,FALSE)</f>
        <v>0</v>
      </c>
      <c r="N587" s="63">
        <f>VLOOKUP($B$11:$B$1115,'RECURSOS DE ESFUERZO PROPIO_DEF'!$B$10:$M$1114,12,FALSE)</f>
        <v>722551960</v>
      </c>
      <c r="O587" s="54">
        <f t="shared" ref="O587:O650" si="37">(H587)-(I587+J587+K587+L587+M587+N587)</f>
        <v>8639447483.5555553</v>
      </c>
      <c r="P587" s="41">
        <v>2933</v>
      </c>
      <c r="Q587" s="17">
        <f t="shared" ref="Q587:Q650" si="38">+P587*G587</f>
        <v>1486439969.8887401</v>
      </c>
      <c r="R587" s="19">
        <f t="shared" si="35"/>
        <v>371609992.47218502</v>
      </c>
      <c r="S587" s="69"/>
      <c r="T587" s="60"/>
    </row>
    <row r="588" spans="1:20" ht="12.75" x14ac:dyDescent="0.2">
      <c r="A588" s="56" t="s">
        <v>2191</v>
      </c>
      <c r="B588" s="31" t="s">
        <v>1117</v>
      </c>
      <c r="C588" s="23" t="s">
        <v>1112</v>
      </c>
      <c r="D588" s="23" t="s">
        <v>1118</v>
      </c>
      <c r="E588" s="48" t="s">
        <v>2164</v>
      </c>
      <c r="F588" s="26">
        <f>VLOOKUP($B$11:$B$1115,[1]Hoja2!$A$2:$P$1115,16,FALSE)</f>
        <v>6654</v>
      </c>
      <c r="G588" s="107">
        <v>585305.01471722161</v>
      </c>
      <c r="H588" s="51">
        <f t="shared" si="36"/>
        <v>3894619568</v>
      </c>
      <c r="I588" s="108">
        <v>1397871370</v>
      </c>
      <c r="J588" s="62">
        <v>59861192</v>
      </c>
      <c r="K588" s="63">
        <f>VLOOKUP($B$11:$B$1115,'RECURSOS DE ESFUERZO PROPIO_DEF'!$B$10:$H$1114,7,FALSE)</f>
        <v>109508950</v>
      </c>
      <c r="L588" s="45">
        <f>VLOOKUP($B$11:$B$1115,'RECURSOS DE ESFUERZO PROPIO_DEF'!$B$10:$I$1114,8,FALSE)</f>
        <v>0</v>
      </c>
      <c r="M588" s="63">
        <f>VLOOKUP($B$11:$B$1115,'RECURSOS DE ESFUERZO PROPIO_DEF'!$B$10:$M$1114,9,FALSE)</f>
        <v>0</v>
      </c>
      <c r="N588" s="63">
        <f>VLOOKUP($B$11:$B$1115,'RECURSOS DE ESFUERZO PROPIO_DEF'!$B$10:$M$1114,12,FALSE)</f>
        <v>251170254</v>
      </c>
      <c r="O588" s="54">
        <f t="shared" si="37"/>
        <v>2076207802</v>
      </c>
      <c r="P588" s="41">
        <v>524</v>
      </c>
      <c r="Q588" s="17">
        <f t="shared" si="38"/>
        <v>306699827.71182412</v>
      </c>
      <c r="R588" s="19">
        <f t="shared" ref="R588:R651" si="39">+Q588*0.25</f>
        <v>76674956.92795603</v>
      </c>
      <c r="S588" s="69"/>
      <c r="T588" s="60"/>
    </row>
    <row r="589" spans="1:20" ht="12.75" x14ac:dyDescent="0.2">
      <c r="A589" s="56" t="s">
        <v>2191</v>
      </c>
      <c r="B589" s="31" t="s">
        <v>1119</v>
      </c>
      <c r="C589" s="23" t="s">
        <v>1112</v>
      </c>
      <c r="D589" s="23" t="s">
        <v>1120</v>
      </c>
      <c r="E589" s="48" t="s">
        <v>2164</v>
      </c>
      <c r="F589" s="26">
        <f>VLOOKUP($B$11:$B$1115,[1]Hoja2!$A$2:$P$1115,16,FALSE)</f>
        <v>10692</v>
      </c>
      <c r="G589" s="107">
        <v>515964.36065785162</v>
      </c>
      <c r="H589" s="51">
        <f t="shared" si="36"/>
        <v>5516690945</v>
      </c>
      <c r="I589" s="108">
        <v>981629207</v>
      </c>
      <c r="J589" s="62">
        <v>0</v>
      </c>
      <c r="K589" s="63">
        <f>VLOOKUP($B$11:$B$1115,'RECURSOS DE ESFUERZO PROPIO_DEF'!$B$10:$H$1114,7,FALSE)</f>
        <v>16868958</v>
      </c>
      <c r="L589" s="45">
        <f>VLOOKUP($B$11:$B$1115,'RECURSOS DE ESFUERZO PROPIO_DEF'!$B$10:$I$1114,8,FALSE)</f>
        <v>0</v>
      </c>
      <c r="M589" s="63">
        <f>VLOOKUP($B$11:$B$1115,'RECURSOS DE ESFUERZO PROPIO_DEF'!$B$10:$M$1114,9,FALSE)</f>
        <v>0</v>
      </c>
      <c r="N589" s="63">
        <f>VLOOKUP($B$11:$B$1115,'RECURSOS DE ESFUERZO PROPIO_DEF'!$B$10:$M$1114,12,FALSE)</f>
        <v>141796150</v>
      </c>
      <c r="O589" s="54">
        <f t="shared" si="37"/>
        <v>4376396630</v>
      </c>
      <c r="P589" s="41">
        <v>561</v>
      </c>
      <c r="Q589" s="17">
        <f t="shared" si="38"/>
        <v>289456006.32905477</v>
      </c>
      <c r="R589" s="19">
        <f t="shared" si="39"/>
        <v>72364001.582263693</v>
      </c>
      <c r="S589" s="69"/>
      <c r="T589" s="60"/>
    </row>
    <row r="590" spans="1:20" ht="12.75" x14ac:dyDescent="0.2">
      <c r="A590" s="56" t="s">
        <v>2191</v>
      </c>
      <c r="B590" s="31" t="s">
        <v>1121</v>
      </c>
      <c r="C590" s="23" t="s">
        <v>1112</v>
      </c>
      <c r="D590" s="23" t="s">
        <v>1122</v>
      </c>
      <c r="E590" s="48" t="s">
        <v>2164</v>
      </c>
      <c r="F590" s="26">
        <f>VLOOKUP($B$11:$B$1115,[1]Hoja2!$A$2:$P$1115,16,FALSE)</f>
        <v>10510</v>
      </c>
      <c r="G590" s="107">
        <v>550731.71177098935</v>
      </c>
      <c r="H590" s="51">
        <f t="shared" si="36"/>
        <v>5788190291</v>
      </c>
      <c r="I590" s="108">
        <v>2294336322</v>
      </c>
      <c r="J590" s="62">
        <v>0</v>
      </c>
      <c r="K590" s="63">
        <f>VLOOKUP($B$11:$B$1115,'RECURSOS DE ESFUERZO PROPIO_DEF'!$B$10:$H$1114,7,FALSE)</f>
        <v>34354571</v>
      </c>
      <c r="L590" s="45">
        <f>VLOOKUP($B$11:$B$1115,'RECURSOS DE ESFUERZO PROPIO_DEF'!$B$10:$I$1114,8,FALSE)</f>
        <v>0</v>
      </c>
      <c r="M590" s="63">
        <f>VLOOKUP($B$11:$B$1115,'RECURSOS DE ESFUERZO PROPIO_DEF'!$B$10:$M$1114,9,FALSE)</f>
        <v>0</v>
      </c>
      <c r="N590" s="63">
        <f>VLOOKUP($B$11:$B$1115,'RECURSOS DE ESFUERZO PROPIO_DEF'!$B$10:$M$1114,12,FALSE)</f>
        <v>66158837</v>
      </c>
      <c r="O590" s="54">
        <f t="shared" si="37"/>
        <v>3393340561</v>
      </c>
      <c r="P590" s="41">
        <v>874</v>
      </c>
      <c r="Q590" s="17">
        <f t="shared" si="38"/>
        <v>481339516.08784467</v>
      </c>
      <c r="R590" s="19">
        <f t="shared" si="39"/>
        <v>120334879.02196117</v>
      </c>
      <c r="S590" s="69"/>
      <c r="T590" s="60"/>
    </row>
    <row r="591" spans="1:20" ht="12.75" x14ac:dyDescent="0.2">
      <c r="A591" s="56" t="s">
        <v>2191</v>
      </c>
      <c r="B591" s="31" t="s">
        <v>1123</v>
      </c>
      <c r="C591" s="23" t="s">
        <v>1112</v>
      </c>
      <c r="D591" s="23" t="s">
        <v>1124</v>
      </c>
      <c r="E591" s="48" t="s">
        <v>2164</v>
      </c>
      <c r="F591" s="26">
        <f>VLOOKUP($B$11:$B$1115,[1]Hoja2!$A$2:$P$1115,16,FALSE)</f>
        <v>18036</v>
      </c>
      <c r="G591" s="107">
        <v>543503.38177373935</v>
      </c>
      <c r="H591" s="51">
        <f t="shared" si="36"/>
        <v>9802626994</v>
      </c>
      <c r="I591" s="108">
        <v>3125899719</v>
      </c>
      <c r="J591" s="62">
        <v>0</v>
      </c>
      <c r="K591" s="63">
        <f>VLOOKUP($B$11:$B$1115,'RECURSOS DE ESFUERZO PROPIO_DEF'!$B$10:$H$1114,7,FALSE)</f>
        <v>46627869</v>
      </c>
      <c r="L591" s="45">
        <f>VLOOKUP($B$11:$B$1115,'RECURSOS DE ESFUERZO PROPIO_DEF'!$B$10:$I$1114,8,FALSE)</f>
        <v>0</v>
      </c>
      <c r="M591" s="63">
        <f>VLOOKUP($B$11:$B$1115,'RECURSOS DE ESFUERZO PROPIO_DEF'!$B$10:$M$1114,9,FALSE)</f>
        <v>0</v>
      </c>
      <c r="N591" s="63">
        <f>VLOOKUP($B$11:$B$1115,'RECURSOS DE ESFUERZO PROPIO_DEF'!$B$10:$M$1114,12,FALSE)</f>
        <v>734199002</v>
      </c>
      <c r="O591" s="54">
        <f t="shared" si="37"/>
        <v>5895900404</v>
      </c>
      <c r="P591" s="41">
        <v>3020</v>
      </c>
      <c r="Q591" s="17">
        <f t="shared" si="38"/>
        <v>1641380212.9566929</v>
      </c>
      <c r="R591" s="19">
        <f t="shared" si="39"/>
        <v>410345053.23917323</v>
      </c>
      <c r="S591" s="69"/>
      <c r="T591" s="60"/>
    </row>
    <row r="592" spans="1:20" ht="12.75" x14ac:dyDescent="0.2">
      <c r="A592" s="56" t="s">
        <v>2191</v>
      </c>
      <c r="B592" s="31" t="s">
        <v>1125</v>
      </c>
      <c r="C592" s="23" t="s">
        <v>1112</v>
      </c>
      <c r="D592" s="23" t="s">
        <v>1126</v>
      </c>
      <c r="E592" s="48" t="s">
        <v>2164</v>
      </c>
      <c r="F592" s="26">
        <f>VLOOKUP($B$11:$B$1115,[1]Hoja2!$A$2:$P$1115,16,FALSE)</f>
        <v>13300</v>
      </c>
      <c r="G592" s="107">
        <v>493757.64384374279</v>
      </c>
      <c r="H592" s="51">
        <f t="shared" si="36"/>
        <v>6566976664</v>
      </c>
      <c r="I592" s="108">
        <v>1474788659</v>
      </c>
      <c r="J592" s="62">
        <v>0</v>
      </c>
      <c r="K592" s="63">
        <f>VLOOKUP($B$11:$B$1115,'RECURSOS DE ESFUERZO PROPIO_DEF'!$B$10:$H$1114,7,FALSE)</f>
        <v>24301653</v>
      </c>
      <c r="L592" s="45">
        <f>VLOOKUP($B$11:$B$1115,'RECURSOS DE ESFUERZO PROPIO_DEF'!$B$10:$I$1114,8,FALSE)</f>
        <v>0</v>
      </c>
      <c r="M592" s="63">
        <f>VLOOKUP($B$11:$B$1115,'RECURSOS DE ESFUERZO PROPIO_DEF'!$B$10:$M$1114,9,FALSE)</f>
        <v>0</v>
      </c>
      <c r="N592" s="63">
        <f>VLOOKUP($B$11:$B$1115,'RECURSOS DE ESFUERZO PROPIO_DEF'!$B$10:$M$1114,12,FALSE)</f>
        <v>271788732</v>
      </c>
      <c r="O592" s="54">
        <f t="shared" si="37"/>
        <v>4796097620</v>
      </c>
      <c r="P592" s="41">
        <v>604</v>
      </c>
      <c r="Q592" s="17">
        <f t="shared" si="38"/>
        <v>298229616.88162065</v>
      </c>
      <c r="R592" s="19">
        <f t="shared" si="39"/>
        <v>74557404.220405161</v>
      </c>
      <c r="S592" s="69"/>
      <c r="T592" s="60"/>
    </row>
    <row r="593" spans="1:20" ht="12.75" x14ac:dyDescent="0.2">
      <c r="A593" s="56" t="s">
        <v>2191</v>
      </c>
      <c r="B593" s="31" t="s">
        <v>1127</v>
      </c>
      <c r="C593" s="23" t="s">
        <v>1112</v>
      </c>
      <c r="D593" s="23" t="s">
        <v>1128</v>
      </c>
      <c r="E593" s="48" t="s">
        <v>2164</v>
      </c>
      <c r="F593" s="26">
        <f>VLOOKUP($B$11:$B$1115,[1]Hoja2!$A$2:$P$1115,16,FALSE)</f>
        <v>5534</v>
      </c>
      <c r="G593" s="107">
        <v>567607.54953308823</v>
      </c>
      <c r="H593" s="51">
        <f t="shared" si="36"/>
        <v>3141140180</v>
      </c>
      <c r="I593" s="108">
        <v>1285206121</v>
      </c>
      <c r="J593" s="62">
        <v>0</v>
      </c>
      <c r="K593" s="63">
        <f>VLOOKUP($B$11:$B$1115,'RECURSOS DE ESFUERZO PROPIO_DEF'!$B$10:$H$1114,7,FALSE)</f>
        <v>19481326.222222224</v>
      </c>
      <c r="L593" s="45">
        <f>VLOOKUP($B$11:$B$1115,'RECURSOS DE ESFUERZO PROPIO_DEF'!$B$10:$I$1114,8,FALSE)</f>
        <v>0</v>
      </c>
      <c r="M593" s="63">
        <f>VLOOKUP($B$11:$B$1115,'RECURSOS DE ESFUERZO PROPIO_DEF'!$B$10:$M$1114,9,FALSE)</f>
        <v>0</v>
      </c>
      <c r="N593" s="63">
        <f>VLOOKUP($B$11:$B$1115,'RECURSOS DE ESFUERZO PROPIO_DEF'!$B$10:$M$1114,12,FALSE)</f>
        <v>74063782</v>
      </c>
      <c r="O593" s="54">
        <f t="shared" si="37"/>
        <v>1762388950.7777777</v>
      </c>
      <c r="P593" s="41">
        <v>540</v>
      </c>
      <c r="Q593" s="17">
        <f t="shared" si="38"/>
        <v>306508076.74786764</v>
      </c>
      <c r="R593" s="19">
        <f t="shared" si="39"/>
        <v>76627019.186966911</v>
      </c>
      <c r="S593" s="69"/>
      <c r="T593" s="60"/>
    </row>
    <row r="594" spans="1:20" ht="12.75" x14ac:dyDescent="0.2">
      <c r="A594" s="56" t="s">
        <v>2191</v>
      </c>
      <c r="B594" s="31" t="s">
        <v>1129</v>
      </c>
      <c r="C594" s="23" t="s">
        <v>1112</v>
      </c>
      <c r="D594" s="23" t="s">
        <v>1130</v>
      </c>
      <c r="E594" s="48" t="s">
        <v>2164</v>
      </c>
      <c r="F594" s="26">
        <f>VLOOKUP($B$11:$B$1115,[1]Hoja2!$A$2:$P$1115,16,FALSE)</f>
        <v>5494</v>
      </c>
      <c r="G594" s="107">
        <v>475505.27097500459</v>
      </c>
      <c r="H594" s="51">
        <f t="shared" si="36"/>
        <v>2612425959</v>
      </c>
      <c r="I594" s="108">
        <v>1151885688</v>
      </c>
      <c r="J594" s="62">
        <v>0</v>
      </c>
      <c r="K594" s="63">
        <f>VLOOKUP($B$11:$B$1115,'RECURSOS DE ESFUERZO PROPIO_DEF'!$B$10:$H$1114,7,FALSE)</f>
        <v>16072450</v>
      </c>
      <c r="L594" s="45">
        <f>VLOOKUP($B$11:$B$1115,'RECURSOS DE ESFUERZO PROPIO_DEF'!$B$10:$I$1114,8,FALSE)</f>
        <v>0</v>
      </c>
      <c r="M594" s="63">
        <f>VLOOKUP($B$11:$B$1115,'RECURSOS DE ESFUERZO PROPIO_DEF'!$B$10:$M$1114,9,FALSE)</f>
        <v>0</v>
      </c>
      <c r="N594" s="63">
        <f>VLOOKUP($B$11:$B$1115,'RECURSOS DE ESFUERZO PROPIO_DEF'!$B$10:$M$1114,12,FALSE)</f>
        <v>286403198</v>
      </c>
      <c r="O594" s="54">
        <f t="shared" si="37"/>
        <v>1158064623</v>
      </c>
      <c r="P594" s="41">
        <v>729</v>
      </c>
      <c r="Q594" s="17">
        <f t="shared" si="38"/>
        <v>346643342.54077834</v>
      </c>
      <c r="R594" s="19">
        <f t="shared" si="39"/>
        <v>86660835.635194585</v>
      </c>
      <c r="S594" s="69"/>
      <c r="T594" s="60"/>
    </row>
    <row r="595" spans="1:20" ht="12.75" x14ac:dyDescent="0.2">
      <c r="A595" s="56" t="s">
        <v>2191</v>
      </c>
      <c r="B595" s="31" t="s">
        <v>1131</v>
      </c>
      <c r="C595" s="23" t="s">
        <v>1112</v>
      </c>
      <c r="D595" s="23" t="s">
        <v>1132</v>
      </c>
      <c r="E595" s="48" t="s">
        <v>2164</v>
      </c>
      <c r="F595" s="26">
        <f>VLOOKUP($B$11:$B$1115,[1]Hoja2!$A$2:$P$1115,16,FALSE)</f>
        <v>3847</v>
      </c>
      <c r="G595" s="107">
        <v>572991.69216012629</v>
      </c>
      <c r="H595" s="51">
        <f t="shared" si="36"/>
        <v>2204299040</v>
      </c>
      <c r="I595" s="108">
        <v>905144911</v>
      </c>
      <c r="J595" s="62">
        <v>0</v>
      </c>
      <c r="K595" s="63">
        <f>VLOOKUP($B$11:$B$1115,'RECURSOS DE ESFUERZO PROPIO_DEF'!$B$10:$H$1114,7,FALSE)</f>
        <v>26324488</v>
      </c>
      <c r="L595" s="45">
        <f>VLOOKUP($B$11:$B$1115,'RECURSOS DE ESFUERZO PROPIO_DEF'!$B$10:$I$1114,8,FALSE)</f>
        <v>0</v>
      </c>
      <c r="M595" s="63">
        <f>VLOOKUP($B$11:$B$1115,'RECURSOS DE ESFUERZO PROPIO_DEF'!$B$10:$M$1114,9,FALSE)</f>
        <v>0</v>
      </c>
      <c r="N595" s="63">
        <f>VLOOKUP($B$11:$B$1115,'RECURSOS DE ESFUERZO PROPIO_DEF'!$B$10:$M$1114,12,FALSE)</f>
        <v>23126118</v>
      </c>
      <c r="O595" s="54">
        <f t="shared" si="37"/>
        <v>1249703523</v>
      </c>
      <c r="P595" s="41">
        <v>304</v>
      </c>
      <c r="Q595" s="17">
        <f t="shared" si="38"/>
        <v>174189474.4166784</v>
      </c>
      <c r="R595" s="19">
        <f t="shared" si="39"/>
        <v>43547368.6041696</v>
      </c>
      <c r="S595" s="69"/>
      <c r="T595" s="60"/>
    </row>
    <row r="596" spans="1:20" ht="12.75" x14ac:dyDescent="0.2">
      <c r="A596" s="56" t="s">
        <v>2191</v>
      </c>
      <c r="B596" s="31" t="s">
        <v>1133</v>
      </c>
      <c r="C596" s="23" t="s">
        <v>1112</v>
      </c>
      <c r="D596" s="23" t="s">
        <v>1134</v>
      </c>
      <c r="E596" s="48" t="s">
        <v>2164</v>
      </c>
      <c r="F596" s="26">
        <f>VLOOKUP($B$11:$B$1115,[1]Hoja2!$A$2:$P$1115,16,FALSE)</f>
        <v>11851</v>
      </c>
      <c r="G596" s="107">
        <v>572095.64135962154</v>
      </c>
      <c r="H596" s="51">
        <f t="shared" si="36"/>
        <v>6779905446</v>
      </c>
      <c r="I596" s="108">
        <v>2596203433</v>
      </c>
      <c r="J596" s="62">
        <v>0</v>
      </c>
      <c r="K596" s="63">
        <f>VLOOKUP($B$11:$B$1115,'RECURSOS DE ESFUERZO PROPIO_DEF'!$B$10:$H$1114,7,FALSE)</f>
        <v>54085489</v>
      </c>
      <c r="L596" s="45">
        <f>VLOOKUP($B$11:$B$1115,'RECURSOS DE ESFUERZO PROPIO_DEF'!$B$10:$I$1114,8,FALSE)</f>
        <v>0</v>
      </c>
      <c r="M596" s="63">
        <f>VLOOKUP($B$11:$B$1115,'RECURSOS DE ESFUERZO PROPIO_DEF'!$B$10:$M$1114,9,FALSE)</f>
        <v>0</v>
      </c>
      <c r="N596" s="63">
        <f>VLOOKUP($B$11:$B$1115,'RECURSOS DE ESFUERZO PROPIO_DEF'!$B$10:$M$1114,12,FALSE)</f>
        <v>180714011</v>
      </c>
      <c r="O596" s="54">
        <f t="shared" si="37"/>
        <v>3948902513</v>
      </c>
      <c r="P596" s="41">
        <v>787</v>
      </c>
      <c r="Q596" s="17">
        <f t="shared" si="38"/>
        <v>450239269.75002217</v>
      </c>
      <c r="R596" s="19">
        <f t="shared" si="39"/>
        <v>112559817.43750554</v>
      </c>
      <c r="S596" s="69"/>
      <c r="T596" s="60"/>
    </row>
    <row r="597" spans="1:20" ht="12.75" x14ac:dyDescent="0.2">
      <c r="A597" s="56" t="s">
        <v>2191</v>
      </c>
      <c r="B597" s="31" t="s">
        <v>1135</v>
      </c>
      <c r="C597" s="23" t="s">
        <v>1112</v>
      </c>
      <c r="D597" s="23" t="s">
        <v>1136</v>
      </c>
      <c r="E597" s="48" t="s">
        <v>2164</v>
      </c>
      <c r="F597" s="26">
        <f>VLOOKUP($B$11:$B$1115,[1]Hoja2!$A$2:$P$1115,16,FALSE)</f>
        <v>6336</v>
      </c>
      <c r="G597" s="107">
        <v>575578.74128179473</v>
      </c>
      <c r="H597" s="51">
        <f t="shared" si="36"/>
        <v>3646866905</v>
      </c>
      <c r="I597" s="108">
        <v>859861346</v>
      </c>
      <c r="J597" s="62">
        <v>0</v>
      </c>
      <c r="K597" s="63">
        <f>VLOOKUP($B$11:$B$1115,'RECURSOS DE ESFUERZO PROPIO_DEF'!$B$10:$H$1114,7,FALSE)</f>
        <v>103044521.75</v>
      </c>
      <c r="L597" s="45">
        <f>VLOOKUP($B$11:$B$1115,'RECURSOS DE ESFUERZO PROPIO_DEF'!$B$10:$I$1114,8,FALSE)</f>
        <v>0</v>
      </c>
      <c r="M597" s="63">
        <f>VLOOKUP($B$11:$B$1115,'RECURSOS DE ESFUERZO PROPIO_DEF'!$B$10:$M$1114,9,FALSE)</f>
        <v>0</v>
      </c>
      <c r="N597" s="63">
        <f>VLOOKUP($B$11:$B$1115,'RECURSOS DE ESFUERZO PROPIO_DEF'!$B$10:$M$1114,12,FALSE)</f>
        <v>46487916</v>
      </c>
      <c r="O597" s="54">
        <f t="shared" si="37"/>
        <v>2637473121.25</v>
      </c>
      <c r="P597" s="41">
        <v>119</v>
      </c>
      <c r="Q597" s="17">
        <f t="shared" si="38"/>
        <v>68493870.212533578</v>
      </c>
      <c r="R597" s="19">
        <f t="shared" si="39"/>
        <v>17123467.553133395</v>
      </c>
      <c r="S597" s="69"/>
      <c r="T597" s="60"/>
    </row>
    <row r="598" spans="1:20" ht="12.75" x14ac:dyDescent="0.2">
      <c r="A598" s="56" t="s">
        <v>2191</v>
      </c>
      <c r="B598" s="31" t="s">
        <v>1137</v>
      </c>
      <c r="C598" s="23" t="s">
        <v>1112</v>
      </c>
      <c r="D598" s="23" t="s">
        <v>1138</v>
      </c>
      <c r="E598" s="48" t="s">
        <v>2164</v>
      </c>
      <c r="F598" s="26">
        <f>VLOOKUP($B$11:$B$1115,[1]Hoja2!$A$2:$P$1115,16,FALSE)</f>
        <v>10893</v>
      </c>
      <c r="G598" s="107">
        <v>482594.78661967092</v>
      </c>
      <c r="H598" s="51">
        <f t="shared" si="36"/>
        <v>5256905011</v>
      </c>
      <c r="I598" s="108">
        <v>1332941678</v>
      </c>
      <c r="J598" s="62">
        <v>0</v>
      </c>
      <c r="K598" s="63">
        <f>VLOOKUP($B$11:$B$1115,'RECURSOS DE ESFUERZO PROPIO_DEF'!$B$10:$H$1114,7,FALSE)</f>
        <v>22476833</v>
      </c>
      <c r="L598" s="45">
        <f>VLOOKUP($B$11:$B$1115,'RECURSOS DE ESFUERZO PROPIO_DEF'!$B$10:$I$1114,8,FALSE)</f>
        <v>0</v>
      </c>
      <c r="M598" s="63">
        <f>VLOOKUP($B$11:$B$1115,'RECURSOS DE ESFUERZO PROPIO_DEF'!$B$10:$M$1114,9,FALSE)</f>
        <v>0</v>
      </c>
      <c r="N598" s="63">
        <f>VLOOKUP($B$11:$B$1115,'RECURSOS DE ESFUERZO PROPIO_DEF'!$B$10:$M$1114,12,FALSE)</f>
        <v>191359759</v>
      </c>
      <c r="O598" s="54">
        <f t="shared" si="37"/>
        <v>3710126741</v>
      </c>
      <c r="P598" s="41">
        <v>622</v>
      </c>
      <c r="Q598" s="17">
        <f t="shared" si="38"/>
        <v>300173957.2774353</v>
      </c>
      <c r="R598" s="19">
        <f t="shared" si="39"/>
        <v>75043489.319358826</v>
      </c>
      <c r="S598" s="69"/>
      <c r="T598" s="60"/>
    </row>
    <row r="599" spans="1:20" ht="12.75" x14ac:dyDescent="0.2">
      <c r="A599" s="56" t="s">
        <v>2191</v>
      </c>
      <c r="B599" s="31" t="s">
        <v>1139</v>
      </c>
      <c r="C599" s="23" t="s">
        <v>1112</v>
      </c>
      <c r="D599" s="23" t="s">
        <v>1140</v>
      </c>
      <c r="E599" s="48" t="s">
        <v>2164</v>
      </c>
      <c r="F599" s="26">
        <f>VLOOKUP($B$11:$B$1115,[1]Hoja2!$A$2:$P$1115,16,FALSE)</f>
        <v>29180</v>
      </c>
      <c r="G599" s="107">
        <v>548918.53452169232</v>
      </c>
      <c r="H599" s="51">
        <f t="shared" si="36"/>
        <v>16017442838</v>
      </c>
      <c r="I599" s="108">
        <v>4596981011</v>
      </c>
      <c r="J599" s="62">
        <v>136587908</v>
      </c>
      <c r="K599" s="63">
        <f>VLOOKUP($B$11:$B$1115,'RECURSOS DE ESFUERZO PROPIO_DEF'!$B$10:$H$1114,7,FALSE)</f>
        <v>215441237.33333334</v>
      </c>
      <c r="L599" s="45">
        <f>VLOOKUP($B$11:$B$1115,'RECURSOS DE ESFUERZO PROPIO_DEF'!$B$10:$I$1114,8,FALSE)</f>
        <v>0</v>
      </c>
      <c r="M599" s="63">
        <f>VLOOKUP($B$11:$B$1115,'RECURSOS DE ESFUERZO PROPIO_DEF'!$B$10:$M$1114,9,FALSE)</f>
        <v>0</v>
      </c>
      <c r="N599" s="63">
        <f>VLOOKUP($B$11:$B$1115,'RECURSOS DE ESFUERZO PROPIO_DEF'!$B$10:$M$1114,12,FALSE)</f>
        <v>491767160</v>
      </c>
      <c r="O599" s="54">
        <f t="shared" si="37"/>
        <v>10576665521.666668</v>
      </c>
      <c r="P599" s="41">
        <v>877</v>
      </c>
      <c r="Q599" s="17">
        <f t="shared" si="38"/>
        <v>481401554.77552414</v>
      </c>
      <c r="R599" s="19">
        <f t="shared" si="39"/>
        <v>120350388.69388103</v>
      </c>
      <c r="S599" s="69"/>
      <c r="T599" s="60"/>
    </row>
    <row r="600" spans="1:20" ht="12.75" x14ac:dyDescent="0.2">
      <c r="A600" s="56" t="s">
        <v>2191</v>
      </c>
      <c r="B600" s="31" t="s">
        <v>1141</v>
      </c>
      <c r="C600" s="23" t="s">
        <v>1112</v>
      </c>
      <c r="D600" s="23" t="s">
        <v>1142</v>
      </c>
      <c r="E600" s="48" t="s">
        <v>2164</v>
      </c>
      <c r="F600" s="26">
        <f>VLOOKUP($B$11:$B$1115,[1]Hoja2!$A$2:$P$1115,16,FALSE)</f>
        <v>3846</v>
      </c>
      <c r="G600" s="107">
        <v>530760.37816901412</v>
      </c>
      <c r="H600" s="51">
        <f t="shared" si="36"/>
        <v>2041304415</v>
      </c>
      <c r="I600" s="108">
        <v>820388451</v>
      </c>
      <c r="J600" s="62">
        <v>0</v>
      </c>
      <c r="K600" s="63">
        <f>VLOOKUP($B$11:$B$1115,'RECURSOS DE ESFUERZO PROPIO_DEF'!$B$10:$H$1114,7,FALSE)</f>
        <v>31444788.222222224</v>
      </c>
      <c r="L600" s="45">
        <f>VLOOKUP($B$11:$B$1115,'RECURSOS DE ESFUERZO PROPIO_DEF'!$B$10:$I$1114,8,FALSE)</f>
        <v>0</v>
      </c>
      <c r="M600" s="63">
        <f>VLOOKUP($B$11:$B$1115,'RECURSOS DE ESFUERZO PROPIO_DEF'!$B$10:$M$1114,9,FALSE)</f>
        <v>0</v>
      </c>
      <c r="N600" s="63">
        <f>VLOOKUP($B$11:$B$1115,'RECURSOS DE ESFUERZO PROPIO_DEF'!$B$10:$M$1114,12,FALSE)</f>
        <v>223394050</v>
      </c>
      <c r="O600" s="54">
        <f t="shared" si="37"/>
        <v>966077125.77777767</v>
      </c>
      <c r="P600" s="41">
        <v>546</v>
      </c>
      <c r="Q600" s="17">
        <f t="shared" si="38"/>
        <v>289795166.48028171</v>
      </c>
      <c r="R600" s="19">
        <f t="shared" si="39"/>
        <v>72448791.620070428</v>
      </c>
      <c r="S600" s="69"/>
      <c r="T600" s="60"/>
    </row>
    <row r="601" spans="1:20" ht="12.75" x14ac:dyDescent="0.2">
      <c r="A601" s="56" t="s">
        <v>2191</v>
      </c>
      <c r="B601" s="31" t="s">
        <v>1143</v>
      </c>
      <c r="C601" s="23" t="s">
        <v>1112</v>
      </c>
      <c r="D601" s="23" t="s">
        <v>1144</v>
      </c>
      <c r="E601" s="48" t="s">
        <v>2164</v>
      </c>
      <c r="F601" s="26">
        <f>VLOOKUP($B$11:$B$1115,[1]Hoja2!$A$2:$P$1115,16,FALSE)</f>
        <v>10288</v>
      </c>
      <c r="G601" s="107">
        <v>543263.2472892449</v>
      </c>
      <c r="H601" s="51">
        <f t="shared" si="36"/>
        <v>5589092289</v>
      </c>
      <c r="I601" s="108">
        <v>1576575916</v>
      </c>
      <c r="J601" s="62">
        <v>0</v>
      </c>
      <c r="K601" s="63">
        <f>VLOOKUP($B$11:$B$1115,'RECURSOS DE ESFUERZO PROPIO_DEF'!$B$10:$H$1114,7,FALSE)</f>
        <v>22201830</v>
      </c>
      <c r="L601" s="45">
        <f>VLOOKUP($B$11:$B$1115,'RECURSOS DE ESFUERZO PROPIO_DEF'!$B$10:$I$1114,8,FALSE)</f>
        <v>0</v>
      </c>
      <c r="M601" s="63">
        <f>VLOOKUP($B$11:$B$1115,'RECURSOS DE ESFUERZO PROPIO_DEF'!$B$10:$M$1114,9,FALSE)</f>
        <v>0</v>
      </c>
      <c r="N601" s="63">
        <f>VLOOKUP($B$11:$B$1115,'RECURSOS DE ESFUERZO PROPIO_DEF'!$B$10:$M$1114,12,FALSE)</f>
        <v>284430889</v>
      </c>
      <c r="O601" s="54">
        <f t="shared" si="37"/>
        <v>3705883654</v>
      </c>
      <c r="P601" s="41">
        <v>370</v>
      </c>
      <c r="Q601" s="17">
        <f t="shared" si="38"/>
        <v>201007401.4970206</v>
      </c>
      <c r="R601" s="19">
        <f t="shared" si="39"/>
        <v>50251850.374255151</v>
      </c>
      <c r="S601" s="69"/>
      <c r="T601" s="60"/>
    </row>
    <row r="602" spans="1:20" ht="12.75" x14ac:dyDescent="0.2">
      <c r="A602" s="56" t="s">
        <v>2191</v>
      </c>
      <c r="B602" s="31" t="s">
        <v>1145</v>
      </c>
      <c r="C602" s="23" t="s">
        <v>1112</v>
      </c>
      <c r="D602" s="23" t="s">
        <v>1146</v>
      </c>
      <c r="E602" s="48" t="s">
        <v>2164</v>
      </c>
      <c r="F602" s="26">
        <f>VLOOKUP($B$11:$B$1115,[1]Hoja2!$A$2:$P$1115,16,FALSE)</f>
        <v>7616</v>
      </c>
      <c r="G602" s="107">
        <v>517467.72473239445</v>
      </c>
      <c r="H602" s="51">
        <f t="shared" si="36"/>
        <v>3941034192</v>
      </c>
      <c r="I602" s="108">
        <v>1084161396</v>
      </c>
      <c r="J602" s="62">
        <v>0</v>
      </c>
      <c r="K602" s="63">
        <f>VLOOKUP($B$11:$B$1115,'RECURSOS DE ESFUERZO PROPIO_DEF'!$B$10:$H$1114,7,FALSE)</f>
        <v>34038322.111111112</v>
      </c>
      <c r="L602" s="45">
        <f>VLOOKUP($B$11:$B$1115,'RECURSOS DE ESFUERZO PROPIO_DEF'!$B$10:$I$1114,8,FALSE)</f>
        <v>0</v>
      </c>
      <c r="M602" s="63">
        <f>VLOOKUP($B$11:$B$1115,'RECURSOS DE ESFUERZO PROPIO_DEF'!$B$10:$M$1114,9,FALSE)</f>
        <v>0</v>
      </c>
      <c r="N602" s="63">
        <f>VLOOKUP($B$11:$B$1115,'RECURSOS DE ESFUERZO PROPIO_DEF'!$B$10:$M$1114,12,FALSE)</f>
        <v>236297082</v>
      </c>
      <c r="O602" s="54">
        <f t="shared" si="37"/>
        <v>2586537391.8888888</v>
      </c>
      <c r="P602" s="41">
        <v>897</v>
      </c>
      <c r="Q602" s="17">
        <f t="shared" si="38"/>
        <v>464168549.08495784</v>
      </c>
      <c r="R602" s="19">
        <f t="shared" si="39"/>
        <v>116042137.27123946</v>
      </c>
      <c r="S602" s="69"/>
      <c r="T602" s="60"/>
    </row>
    <row r="603" spans="1:20" ht="12.75" x14ac:dyDescent="0.2">
      <c r="A603" s="56" t="s">
        <v>2191</v>
      </c>
      <c r="B603" s="31" t="s">
        <v>1147</v>
      </c>
      <c r="C603" s="23" t="s">
        <v>1112</v>
      </c>
      <c r="D603" s="23" t="s">
        <v>1148</v>
      </c>
      <c r="E603" s="48" t="s">
        <v>2164</v>
      </c>
      <c r="F603" s="26">
        <f>VLOOKUP($B$11:$B$1115,[1]Hoja2!$A$2:$P$1115,16,FALSE)</f>
        <v>11678</v>
      </c>
      <c r="G603" s="107">
        <v>518843.52344469563</v>
      </c>
      <c r="H603" s="51">
        <f t="shared" si="36"/>
        <v>6059054667</v>
      </c>
      <c r="I603" s="108">
        <v>1942256691</v>
      </c>
      <c r="J603" s="62">
        <v>0</v>
      </c>
      <c r="K603" s="63">
        <f>VLOOKUP($B$11:$B$1115,'RECURSOS DE ESFUERZO PROPIO_DEF'!$B$10:$H$1114,7,FALSE)</f>
        <v>26822749</v>
      </c>
      <c r="L603" s="45">
        <f>VLOOKUP($B$11:$B$1115,'RECURSOS DE ESFUERZO PROPIO_DEF'!$B$10:$I$1114,8,FALSE)</f>
        <v>0</v>
      </c>
      <c r="M603" s="63">
        <f>VLOOKUP($B$11:$B$1115,'RECURSOS DE ESFUERZO PROPIO_DEF'!$B$10:$M$1114,9,FALSE)</f>
        <v>0</v>
      </c>
      <c r="N603" s="63">
        <f>VLOOKUP($B$11:$B$1115,'RECURSOS DE ESFUERZO PROPIO_DEF'!$B$10:$M$1114,12,FALSE)</f>
        <v>222494370</v>
      </c>
      <c r="O603" s="54">
        <f t="shared" si="37"/>
        <v>3867480857</v>
      </c>
      <c r="P603" s="41">
        <v>692</v>
      </c>
      <c r="Q603" s="17">
        <f t="shared" si="38"/>
        <v>359039718.22372937</v>
      </c>
      <c r="R603" s="19">
        <f t="shared" si="39"/>
        <v>89759929.555932343</v>
      </c>
      <c r="S603" s="69"/>
      <c r="T603" s="60"/>
    </row>
    <row r="604" spans="1:20" ht="12.75" x14ac:dyDescent="0.2">
      <c r="A604" s="56" t="s">
        <v>2191</v>
      </c>
      <c r="B604" s="31" t="s">
        <v>1149</v>
      </c>
      <c r="C604" s="23" t="s">
        <v>1112</v>
      </c>
      <c r="D604" s="23" t="s">
        <v>1150</v>
      </c>
      <c r="E604" s="48" t="s">
        <v>2164</v>
      </c>
      <c r="F604" s="26">
        <f>VLOOKUP($B$11:$B$1115,[1]Hoja2!$A$2:$P$1115,16,FALSE)</f>
        <v>9895</v>
      </c>
      <c r="G604" s="107">
        <v>536044.83170907618</v>
      </c>
      <c r="H604" s="51">
        <f t="shared" si="36"/>
        <v>5304163610</v>
      </c>
      <c r="I604" s="108">
        <v>1914071258</v>
      </c>
      <c r="J604" s="62">
        <v>0</v>
      </c>
      <c r="K604" s="63">
        <f>VLOOKUP($B$11:$B$1115,'RECURSOS DE ESFUERZO PROPIO_DEF'!$B$10:$H$1114,7,FALSE)</f>
        <v>86838890</v>
      </c>
      <c r="L604" s="45">
        <f>VLOOKUP($B$11:$B$1115,'RECURSOS DE ESFUERZO PROPIO_DEF'!$B$10:$I$1114,8,FALSE)</f>
        <v>0</v>
      </c>
      <c r="M604" s="63">
        <f>VLOOKUP($B$11:$B$1115,'RECURSOS DE ESFUERZO PROPIO_DEF'!$B$10:$M$1114,9,FALSE)</f>
        <v>0</v>
      </c>
      <c r="N604" s="63">
        <f>VLOOKUP($B$11:$B$1115,'RECURSOS DE ESFUERZO PROPIO_DEF'!$B$10:$M$1114,12,FALSE)</f>
        <v>199529830</v>
      </c>
      <c r="O604" s="54">
        <f t="shared" si="37"/>
        <v>3103723632</v>
      </c>
      <c r="P604" s="41">
        <v>475</v>
      </c>
      <c r="Q604" s="17">
        <f t="shared" si="38"/>
        <v>254621295.06181118</v>
      </c>
      <c r="R604" s="19">
        <f t="shared" si="39"/>
        <v>63655323.765452795</v>
      </c>
      <c r="S604" s="69"/>
      <c r="T604" s="60"/>
    </row>
    <row r="605" spans="1:20" ht="12.75" x14ac:dyDescent="0.2">
      <c r="A605" s="56" t="s">
        <v>2191</v>
      </c>
      <c r="B605" s="31" t="s">
        <v>1151</v>
      </c>
      <c r="C605" s="23" t="s">
        <v>1112</v>
      </c>
      <c r="D605" s="23" t="s">
        <v>1152</v>
      </c>
      <c r="E605" s="48" t="s">
        <v>2164</v>
      </c>
      <c r="F605" s="26">
        <f>VLOOKUP($B$11:$B$1115,[1]Hoja2!$A$2:$P$1115,16,FALSE)</f>
        <v>7383</v>
      </c>
      <c r="G605" s="107">
        <v>524069.00656208774</v>
      </c>
      <c r="H605" s="51">
        <f t="shared" si="36"/>
        <v>3869201476</v>
      </c>
      <c r="I605" s="108">
        <v>1465693403</v>
      </c>
      <c r="J605" s="62">
        <v>0</v>
      </c>
      <c r="K605" s="63">
        <f>VLOOKUP($B$11:$B$1115,'RECURSOS DE ESFUERZO PROPIO_DEF'!$B$10:$H$1114,7,FALSE)</f>
        <v>80038563</v>
      </c>
      <c r="L605" s="45">
        <f>VLOOKUP($B$11:$B$1115,'RECURSOS DE ESFUERZO PROPIO_DEF'!$B$10:$I$1114,8,FALSE)</f>
        <v>0</v>
      </c>
      <c r="M605" s="63">
        <f>VLOOKUP($B$11:$B$1115,'RECURSOS DE ESFUERZO PROPIO_DEF'!$B$10:$M$1114,9,FALSE)</f>
        <v>0</v>
      </c>
      <c r="N605" s="63">
        <f>VLOOKUP($B$11:$B$1115,'RECURSOS DE ESFUERZO PROPIO_DEF'!$B$10:$M$1114,12,FALSE)</f>
        <v>232763671</v>
      </c>
      <c r="O605" s="54">
        <f t="shared" si="37"/>
        <v>2090705839</v>
      </c>
      <c r="P605" s="41">
        <v>720</v>
      </c>
      <c r="Q605" s="17">
        <f t="shared" si="38"/>
        <v>377329684.72470319</v>
      </c>
      <c r="R605" s="19">
        <f t="shared" si="39"/>
        <v>94332421.181175798</v>
      </c>
      <c r="S605" s="69"/>
      <c r="T605" s="60"/>
    </row>
    <row r="606" spans="1:20" ht="12.75" x14ac:dyDescent="0.2">
      <c r="A606" s="56" t="s">
        <v>2191</v>
      </c>
      <c r="B606" s="31" t="s">
        <v>1153</v>
      </c>
      <c r="C606" s="23" t="s">
        <v>1112</v>
      </c>
      <c r="D606" s="23" t="s">
        <v>1154</v>
      </c>
      <c r="E606" s="48" t="s">
        <v>2164</v>
      </c>
      <c r="F606" s="26">
        <f>VLOOKUP($B$11:$B$1115,[1]Hoja2!$A$2:$P$1115,16,FALSE)</f>
        <v>7244</v>
      </c>
      <c r="G606" s="107">
        <v>544769.72086254728</v>
      </c>
      <c r="H606" s="51">
        <f t="shared" si="36"/>
        <v>3946311858</v>
      </c>
      <c r="I606" s="108">
        <v>891395397</v>
      </c>
      <c r="J606" s="62">
        <v>141905280</v>
      </c>
      <c r="K606" s="63">
        <f>VLOOKUP($B$11:$B$1115,'RECURSOS DE ESFUERZO PROPIO_DEF'!$B$10:$H$1114,7,FALSE)</f>
        <v>12652572</v>
      </c>
      <c r="L606" s="45">
        <f>VLOOKUP($B$11:$B$1115,'RECURSOS DE ESFUERZO PROPIO_DEF'!$B$10:$I$1114,8,FALSE)</f>
        <v>0</v>
      </c>
      <c r="M606" s="63">
        <f>VLOOKUP($B$11:$B$1115,'RECURSOS DE ESFUERZO PROPIO_DEF'!$B$10:$M$1114,9,FALSE)</f>
        <v>0</v>
      </c>
      <c r="N606" s="63">
        <f>VLOOKUP($B$11:$B$1115,'RECURSOS DE ESFUERZO PROPIO_DEF'!$B$10:$M$1114,12,FALSE)</f>
        <v>64391191</v>
      </c>
      <c r="O606" s="54">
        <f t="shared" si="37"/>
        <v>2835967418</v>
      </c>
      <c r="P606" s="41">
        <v>596</v>
      </c>
      <c r="Q606" s="17">
        <f t="shared" si="38"/>
        <v>324682753.6340782</v>
      </c>
      <c r="R606" s="19">
        <f t="shared" si="39"/>
        <v>81170688.408519551</v>
      </c>
      <c r="S606" s="69"/>
      <c r="T606" s="60"/>
    </row>
    <row r="607" spans="1:20" ht="12.75" x14ac:dyDescent="0.2">
      <c r="A607" s="56" t="s">
        <v>2191</v>
      </c>
      <c r="B607" s="31" t="s">
        <v>1155</v>
      </c>
      <c r="C607" s="23" t="s">
        <v>1112</v>
      </c>
      <c r="D607" s="23" t="s">
        <v>1156</v>
      </c>
      <c r="E607" s="48" t="s">
        <v>2164</v>
      </c>
      <c r="F607" s="26">
        <f>VLOOKUP($B$11:$B$1115,[1]Hoja2!$A$2:$P$1115,16,FALSE)</f>
        <v>5358</v>
      </c>
      <c r="G607" s="107">
        <v>556060.23747392814</v>
      </c>
      <c r="H607" s="51">
        <f t="shared" si="36"/>
        <v>2979370753</v>
      </c>
      <c r="I607" s="108">
        <v>1056104303</v>
      </c>
      <c r="J607" s="62">
        <v>0</v>
      </c>
      <c r="K607" s="63">
        <f>VLOOKUP($B$11:$B$1115,'RECURSOS DE ESFUERZO PROPIO_DEF'!$B$10:$H$1114,7,FALSE)</f>
        <v>19634137</v>
      </c>
      <c r="L607" s="45">
        <f>VLOOKUP($B$11:$B$1115,'RECURSOS DE ESFUERZO PROPIO_DEF'!$B$10:$I$1114,8,FALSE)</f>
        <v>0</v>
      </c>
      <c r="M607" s="63">
        <f>VLOOKUP($B$11:$B$1115,'RECURSOS DE ESFUERZO PROPIO_DEF'!$B$10:$M$1114,9,FALSE)</f>
        <v>0</v>
      </c>
      <c r="N607" s="63">
        <f>VLOOKUP($B$11:$B$1115,'RECURSOS DE ESFUERZO PROPIO_DEF'!$B$10:$M$1114,12,FALSE)</f>
        <v>148795675</v>
      </c>
      <c r="O607" s="54">
        <f t="shared" si="37"/>
        <v>1754836638</v>
      </c>
      <c r="P607" s="41">
        <v>529</v>
      </c>
      <c r="Q607" s="17">
        <f t="shared" si="38"/>
        <v>294155865.62370801</v>
      </c>
      <c r="R607" s="19">
        <f t="shared" si="39"/>
        <v>73538966.405927002</v>
      </c>
      <c r="S607" s="69"/>
      <c r="T607" s="60"/>
    </row>
    <row r="608" spans="1:20" ht="12.75" x14ac:dyDescent="0.2">
      <c r="A608" s="56" t="s">
        <v>2191</v>
      </c>
      <c r="B608" s="31" t="s">
        <v>1157</v>
      </c>
      <c r="C608" s="23" t="s">
        <v>1112</v>
      </c>
      <c r="D608" s="23" t="s">
        <v>1158</v>
      </c>
      <c r="E608" s="48" t="s">
        <v>2164</v>
      </c>
      <c r="F608" s="26">
        <f>VLOOKUP($B$11:$B$1115,[1]Hoja2!$A$2:$P$1115,16,FALSE)</f>
        <v>8334</v>
      </c>
      <c r="G608" s="107">
        <v>555387.33315677813</v>
      </c>
      <c r="H608" s="51">
        <f t="shared" si="36"/>
        <v>4628598035</v>
      </c>
      <c r="I608" s="108">
        <v>1650827194</v>
      </c>
      <c r="J608" s="62">
        <v>0</v>
      </c>
      <c r="K608" s="63">
        <f>VLOOKUP($B$11:$B$1115,'RECURSOS DE ESFUERZO PROPIO_DEF'!$B$10:$H$1114,7,FALSE)</f>
        <v>39086226</v>
      </c>
      <c r="L608" s="45">
        <f>VLOOKUP($B$11:$B$1115,'RECURSOS DE ESFUERZO PROPIO_DEF'!$B$10:$I$1114,8,FALSE)</f>
        <v>0</v>
      </c>
      <c r="M608" s="63">
        <f>VLOOKUP($B$11:$B$1115,'RECURSOS DE ESFUERZO PROPIO_DEF'!$B$10:$M$1114,9,FALSE)</f>
        <v>0</v>
      </c>
      <c r="N608" s="63">
        <f>VLOOKUP($B$11:$B$1115,'RECURSOS DE ESFUERZO PROPIO_DEF'!$B$10:$M$1114,12,FALSE)</f>
        <v>49004516</v>
      </c>
      <c r="O608" s="54">
        <f t="shared" si="37"/>
        <v>2889680099</v>
      </c>
      <c r="P608" s="41">
        <v>618</v>
      </c>
      <c r="Q608" s="17">
        <f t="shared" si="38"/>
        <v>343229371.89088887</v>
      </c>
      <c r="R608" s="19">
        <f t="shared" si="39"/>
        <v>85807342.972722217</v>
      </c>
      <c r="S608" s="69"/>
      <c r="T608" s="60"/>
    </row>
    <row r="609" spans="1:20" ht="12.75" x14ac:dyDescent="0.2">
      <c r="A609" s="56" t="s">
        <v>2191</v>
      </c>
      <c r="B609" s="31" t="s">
        <v>1159</v>
      </c>
      <c r="C609" s="23" t="s">
        <v>1112</v>
      </c>
      <c r="D609" s="23" t="s">
        <v>654</v>
      </c>
      <c r="E609" s="48" t="s">
        <v>2164</v>
      </c>
      <c r="F609" s="26">
        <f>VLOOKUP($B$11:$B$1115,[1]Hoja2!$A$2:$P$1115,16,FALSE)</f>
        <v>25414</v>
      </c>
      <c r="G609" s="107">
        <v>475813.27045643155</v>
      </c>
      <c r="H609" s="51">
        <f t="shared" si="36"/>
        <v>12092318456</v>
      </c>
      <c r="I609" s="108">
        <v>4711211132</v>
      </c>
      <c r="J609" s="62">
        <v>0</v>
      </c>
      <c r="K609" s="63">
        <f>VLOOKUP($B$11:$B$1115,'RECURSOS DE ESFUERZO PROPIO_DEF'!$B$10:$H$1114,7,FALSE)</f>
        <v>66090054</v>
      </c>
      <c r="L609" s="45">
        <f>VLOOKUP($B$11:$B$1115,'RECURSOS DE ESFUERZO PROPIO_DEF'!$B$10:$I$1114,8,FALSE)</f>
        <v>0</v>
      </c>
      <c r="M609" s="63">
        <f>VLOOKUP($B$11:$B$1115,'RECURSOS DE ESFUERZO PROPIO_DEF'!$B$10:$M$1114,9,FALSE)</f>
        <v>0</v>
      </c>
      <c r="N609" s="63">
        <f>VLOOKUP($B$11:$B$1115,'RECURSOS DE ESFUERZO PROPIO_DEF'!$B$10:$M$1114,12,FALSE)</f>
        <v>1071057773</v>
      </c>
      <c r="O609" s="54">
        <f t="shared" si="37"/>
        <v>6243959497</v>
      </c>
      <c r="P609" s="41">
        <v>1642</v>
      </c>
      <c r="Q609" s="17">
        <f t="shared" si="38"/>
        <v>781285390.08946061</v>
      </c>
      <c r="R609" s="19">
        <f t="shared" si="39"/>
        <v>195321347.52236515</v>
      </c>
      <c r="S609" s="69"/>
      <c r="T609" s="60"/>
    </row>
    <row r="610" spans="1:20" ht="12.75" x14ac:dyDescent="0.2">
      <c r="A610" s="56" t="s">
        <v>2191</v>
      </c>
      <c r="B610" s="31" t="s">
        <v>1160</v>
      </c>
      <c r="C610" s="23" t="s">
        <v>1112</v>
      </c>
      <c r="D610" s="23" t="s">
        <v>1161</v>
      </c>
      <c r="E610" s="48" t="s">
        <v>2164</v>
      </c>
      <c r="F610" s="26">
        <f>VLOOKUP($B$11:$B$1115,[1]Hoja2!$A$2:$P$1115,16,FALSE)</f>
        <v>4437</v>
      </c>
      <c r="G610" s="107">
        <v>559655.96820670401</v>
      </c>
      <c r="H610" s="51">
        <f t="shared" si="36"/>
        <v>2483193531</v>
      </c>
      <c r="I610" s="108">
        <v>1140525028</v>
      </c>
      <c r="J610" s="62">
        <v>0</v>
      </c>
      <c r="K610" s="63">
        <f>VLOOKUP($B$11:$B$1115,'RECURSOS DE ESFUERZO PROPIO_DEF'!$B$10:$H$1114,7,FALSE)</f>
        <v>14277044</v>
      </c>
      <c r="L610" s="45">
        <f>VLOOKUP($B$11:$B$1115,'RECURSOS DE ESFUERZO PROPIO_DEF'!$B$10:$I$1114,8,FALSE)</f>
        <v>0</v>
      </c>
      <c r="M610" s="63">
        <f>VLOOKUP($B$11:$B$1115,'RECURSOS DE ESFUERZO PROPIO_DEF'!$B$10:$M$1114,9,FALSE)</f>
        <v>0</v>
      </c>
      <c r="N610" s="63">
        <f>VLOOKUP($B$11:$B$1115,'RECURSOS DE ESFUERZO PROPIO_DEF'!$B$10:$M$1114,12,FALSE)</f>
        <v>124809340</v>
      </c>
      <c r="O610" s="54">
        <f t="shared" si="37"/>
        <v>1203582119</v>
      </c>
      <c r="P610" s="41">
        <v>237</v>
      </c>
      <c r="Q610" s="17">
        <f t="shared" si="38"/>
        <v>132638464.46498886</v>
      </c>
      <c r="R610" s="19">
        <f t="shared" si="39"/>
        <v>33159616.116247214</v>
      </c>
      <c r="S610" s="69"/>
      <c r="T610" s="60"/>
    </row>
    <row r="611" spans="1:20" ht="12.75" x14ac:dyDescent="0.2">
      <c r="A611" s="56" t="s">
        <v>2191</v>
      </c>
      <c r="B611" s="31" t="s">
        <v>1162</v>
      </c>
      <c r="C611" s="23" t="s">
        <v>1112</v>
      </c>
      <c r="D611" s="23" t="s">
        <v>1163</v>
      </c>
      <c r="E611" s="48" t="s">
        <v>2164</v>
      </c>
      <c r="F611" s="26">
        <f>VLOOKUP($B$11:$B$1115,[1]Hoja2!$A$2:$P$1115,16,FALSE)</f>
        <v>3983</v>
      </c>
      <c r="G611" s="107">
        <v>495877.75916073745</v>
      </c>
      <c r="H611" s="51">
        <f t="shared" si="36"/>
        <v>1975081115</v>
      </c>
      <c r="I611" s="108">
        <v>889003404</v>
      </c>
      <c r="J611" s="62">
        <v>0</v>
      </c>
      <c r="K611" s="63">
        <f>VLOOKUP($B$11:$B$1115,'RECURSOS DE ESFUERZO PROPIO_DEF'!$B$10:$H$1114,7,FALSE)</f>
        <v>38947474</v>
      </c>
      <c r="L611" s="45">
        <f>VLOOKUP($B$11:$B$1115,'RECURSOS DE ESFUERZO PROPIO_DEF'!$B$10:$I$1114,8,FALSE)</f>
        <v>0</v>
      </c>
      <c r="M611" s="63">
        <f>VLOOKUP($B$11:$B$1115,'RECURSOS DE ESFUERZO PROPIO_DEF'!$B$10:$M$1114,9,FALSE)</f>
        <v>0</v>
      </c>
      <c r="N611" s="63">
        <f>VLOOKUP($B$11:$B$1115,'RECURSOS DE ESFUERZO PROPIO_DEF'!$B$10:$M$1114,12,FALSE)</f>
        <v>18504371</v>
      </c>
      <c r="O611" s="54">
        <f t="shared" si="37"/>
        <v>1028625866</v>
      </c>
      <c r="P611" s="41">
        <v>328</v>
      </c>
      <c r="Q611" s="17">
        <f t="shared" si="38"/>
        <v>162647905.00472188</v>
      </c>
      <c r="R611" s="19">
        <f t="shared" si="39"/>
        <v>40661976.25118047</v>
      </c>
      <c r="S611" s="69"/>
      <c r="T611" s="60"/>
    </row>
    <row r="612" spans="1:20" ht="12.75" x14ac:dyDescent="0.2">
      <c r="A612" s="56" t="s">
        <v>2191</v>
      </c>
      <c r="B612" s="31" t="s">
        <v>1164</v>
      </c>
      <c r="C612" s="23" t="s">
        <v>1112</v>
      </c>
      <c r="D612" s="23" t="s">
        <v>1165</v>
      </c>
      <c r="E612" s="48" t="s">
        <v>2164</v>
      </c>
      <c r="F612" s="26">
        <f>VLOOKUP($B$11:$B$1115,[1]Hoja2!$A$2:$P$1115,16,FALSE)</f>
        <v>19038</v>
      </c>
      <c r="G612" s="107">
        <v>550659.02971754351</v>
      </c>
      <c r="H612" s="51">
        <f t="shared" si="36"/>
        <v>10483446608</v>
      </c>
      <c r="I612" s="108">
        <v>4121743640</v>
      </c>
      <c r="J612" s="62">
        <v>0</v>
      </c>
      <c r="K612" s="63">
        <f>VLOOKUP($B$11:$B$1115,'RECURSOS DE ESFUERZO PROPIO_DEF'!$B$10:$H$1114,7,FALSE)</f>
        <v>120410853.55555555</v>
      </c>
      <c r="L612" s="45">
        <f>VLOOKUP($B$11:$B$1115,'RECURSOS DE ESFUERZO PROPIO_DEF'!$B$10:$I$1114,8,FALSE)</f>
        <v>0</v>
      </c>
      <c r="M612" s="63">
        <f>VLOOKUP($B$11:$B$1115,'RECURSOS DE ESFUERZO PROPIO_DEF'!$B$10:$M$1114,9,FALSE)</f>
        <v>0</v>
      </c>
      <c r="N612" s="63">
        <f>VLOOKUP($B$11:$B$1115,'RECURSOS DE ESFUERZO PROPIO_DEF'!$B$10:$M$1114,12,FALSE)</f>
        <v>356513664</v>
      </c>
      <c r="O612" s="54">
        <f t="shared" si="37"/>
        <v>5884778450.4444447</v>
      </c>
      <c r="P612" s="41">
        <v>1773</v>
      </c>
      <c r="Q612" s="17">
        <f t="shared" si="38"/>
        <v>976318459.68920469</v>
      </c>
      <c r="R612" s="19">
        <f t="shared" si="39"/>
        <v>244079614.92230117</v>
      </c>
      <c r="S612" s="69"/>
      <c r="T612" s="60"/>
    </row>
    <row r="613" spans="1:20" ht="12.75" x14ac:dyDescent="0.2">
      <c r="A613" s="56" t="s">
        <v>2191</v>
      </c>
      <c r="B613" s="31" t="s">
        <v>1166</v>
      </c>
      <c r="C613" s="23" t="s">
        <v>1112</v>
      </c>
      <c r="D613" s="23" t="s">
        <v>1167</v>
      </c>
      <c r="E613" s="48" t="s">
        <v>2164</v>
      </c>
      <c r="F613" s="26">
        <f>VLOOKUP($B$11:$B$1115,[1]Hoja2!$A$2:$P$1115,16,FALSE)</f>
        <v>11697</v>
      </c>
      <c r="G613" s="107">
        <v>510179.32909690798</v>
      </c>
      <c r="H613" s="51">
        <f t="shared" si="36"/>
        <v>5967567613</v>
      </c>
      <c r="I613" s="108">
        <v>2484704875</v>
      </c>
      <c r="J613" s="62">
        <v>110327276</v>
      </c>
      <c r="K613" s="63">
        <f>VLOOKUP($B$11:$B$1115,'RECURSOS DE ESFUERZO PROPIO_DEF'!$B$10:$H$1114,7,FALSE)</f>
        <v>31891945</v>
      </c>
      <c r="L613" s="45">
        <f>VLOOKUP($B$11:$B$1115,'RECURSOS DE ESFUERZO PROPIO_DEF'!$B$10:$I$1114,8,FALSE)</f>
        <v>0</v>
      </c>
      <c r="M613" s="63">
        <f>VLOOKUP($B$11:$B$1115,'RECURSOS DE ESFUERZO PROPIO_DEF'!$B$10:$M$1114,9,FALSE)</f>
        <v>0</v>
      </c>
      <c r="N613" s="63">
        <f>VLOOKUP($B$11:$B$1115,'RECURSOS DE ESFUERZO PROPIO_DEF'!$B$10:$M$1114,12,FALSE)</f>
        <v>204811819</v>
      </c>
      <c r="O613" s="54">
        <f t="shared" si="37"/>
        <v>3135831698</v>
      </c>
      <c r="P613" s="41">
        <v>777</v>
      </c>
      <c r="Q613" s="17">
        <f t="shared" si="38"/>
        <v>396409338.70829749</v>
      </c>
      <c r="R613" s="19">
        <f t="shared" si="39"/>
        <v>99102334.677074373</v>
      </c>
      <c r="S613" s="69"/>
      <c r="T613" s="60"/>
    </row>
    <row r="614" spans="1:20" ht="12.75" x14ac:dyDescent="0.2">
      <c r="A614" s="56" t="s">
        <v>2191</v>
      </c>
      <c r="B614" s="31" t="s">
        <v>1168</v>
      </c>
      <c r="C614" s="23" t="s">
        <v>1112</v>
      </c>
      <c r="D614" s="23" t="s">
        <v>1169</v>
      </c>
      <c r="E614" s="48" t="s">
        <v>2164</v>
      </c>
      <c r="F614" s="26">
        <f>VLOOKUP($B$11:$B$1115,[1]Hoja2!$A$2:$P$1115,16,FALSE)</f>
        <v>5249</v>
      </c>
      <c r="G614" s="107">
        <v>575970.93082315987</v>
      </c>
      <c r="H614" s="51">
        <f t="shared" si="36"/>
        <v>3023271416</v>
      </c>
      <c r="I614" s="108">
        <v>1209516066</v>
      </c>
      <c r="J614" s="62">
        <v>0</v>
      </c>
      <c r="K614" s="63">
        <f>VLOOKUP($B$11:$B$1115,'RECURSOS DE ESFUERZO PROPIO_DEF'!$B$10:$H$1114,7,FALSE)</f>
        <v>47121505.333333328</v>
      </c>
      <c r="L614" s="45">
        <f>VLOOKUP($B$11:$B$1115,'RECURSOS DE ESFUERZO PROPIO_DEF'!$B$10:$I$1114,8,FALSE)</f>
        <v>0</v>
      </c>
      <c r="M614" s="63">
        <f>VLOOKUP($B$11:$B$1115,'RECURSOS DE ESFUERZO PROPIO_DEF'!$B$10:$M$1114,9,FALSE)</f>
        <v>0</v>
      </c>
      <c r="N614" s="63">
        <f>VLOOKUP($B$11:$B$1115,'RECURSOS DE ESFUERZO PROPIO_DEF'!$B$10:$M$1114,12,FALSE)</f>
        <v>154371721</v>
      </c>
      <c r="O614" s="54">
        <f t="shared" si="37"/>
        <v>1612262123.6666667</v>
      </c>
      <c r="P614" s="41">
        <v>505</v>
      </c>
      <c r="Q614" s="17">
        <f t="shared" si="38"/>
        <v>290865320.06569576</v>
      </c>
      <c r="R614" s="19">
        <f t="shared" si="39"/>
        <v>72716330.016423941</v>
      </c>
      <c r="S614" s="69"/>
      <c r="T614" s="60"/>
    </row>
    <row r="615" spans="1:20" ht="12.75" x14ac:dyDescent="0.2">
      <c r="A615" s="56" t="s">
        <v>2195</v>
      </c>
      <c r="B615" s="31" t="s">
        <v>1170</v>
      </c>
      <c r="C615" s="23" t="s">
        <v>1171</v>
      </c>
      <c r="D615" s="23" t="s">
        <v>1172</v>
      </c>
      <c r="E615" s="48" t="s">
        <v>2163</v>
      </c>
      <c r="F615" s="26">
        <f>VLOOKUP($B$11:$B$1115,[1]Hoja2!$A$2:$P$1115,16,FALSE)</f>
        <v>160246</v>
      </c>
      <c r="G615" s="107">
        <v>625365.89949875034</v>
      </c>
      <c r="H615" s="51">
        <f t="shared" si="36"/>
        <v>100212383932</v>
      </c>
      <c r="I615" s="108">
        <v>33748416026</v>
      </c>
      <c r="J615" s="62">
        <v>831948111</v>
      </c>
      <c r="K615" s="63">
        <f>VLOOKUP($B$11:$B$1115,'RECURSOS DE ESFUERZO PROPIO_DEF'!$B$10:$H$1114,7,FALSE)</f>
        <v>1373820396</v>
      </c>
      <c r="L615" s="45">
        <f>VLOOKUP($B$11:$B$1115,'RECURSOS DE ESFUERZO PROPIO_DEF'!$B$10:$I$1114,8,FALSE)</f>
        <v>0</v>
      </c>
      <c r="M615" s="63">
        <f>VLOOKUP($B$11:$B$1115,'RECURSOS DE ESFUERZO PROPIO_DEF'!$B$10:$M$1114,9,FALSE)</f>
        <v>120065177</v>
      </c>
      <c r="N615" s="63">
        <f>VLOOKUP($B$11:$B$1115,'RECURSOS DE ESFUERZO PROPIO_DEF'!$B$10:$M$1114,12,FALSE)</f>
        <v>2315179483</v>
      </c>
      <c r="O615" s="54">
        <f t="shared" si="37"/>
        <v>61822954739</v>
      </c>
      <c r="P615" s="41">
        <v>5004</v>
      </c>
      <c r="Q615" s="17">
        <f t="shared" si="38"/>
        <v>3129330961.0917468</v>
      </c>
      <c r="R615" s="19">
        <f t="shared" si="39"/>
        <v>782332740.2729367</v>
      </c>
      <c r="S615" s="69"/>
      <c r="T615" s="60"/>
    </row>
    <row r="616" spans="1:20" ht="12.75" x14ac:dyDescent="0.2">
      <c r="A616" s="56" t="s">
        <v>2195</v>
      </c>
      <c r="B616" s="31" t="s">
        <v>1173</v>
      </c>
      <c r="C616" s="23" t="s">
        <v>1171</v>
      </c>
      <c r="D616" s="23" t="s">
        <v>1174</v>
      </c>
      <c r="E616" s="48" t="s">
        <v>2162</v>
      </c>
      <c r="F616" s="26">
        <f>VLOOKUP($B$11:$B$1115,[1]Hoja2!$A$2:$P$1115,16,FALSE)</f>
        <v>27695</v>
      </c>
      <c r="G616" s="107">
        <v>480840.48418784334</v>
      </c>
      <c r="H616" s="51">
        <f t="shared" si="36"/>
        <v>13316877210</v>
      </c>
      <c r="I616" s="108">
        <v>7924091819</v>
      </c>
      <c r="J616" s="62">
        <v>0</v>
      </c>
      <c r="K616" s="63">
        <f>VLOOKUP($B$11:$B$1115,'RECURSOS DE ESFUERZO PROPIO_DEF'!$B$10:$H$1114,7,FALSE)</f>
        <v>165430659</v>
      </c>
      <c r="L616" s="45">
        <f>VLOOKUP($B$11:$B$1115,'RECURSOS DE ESFUERZO PROPIO_DEF'!$B$10:$I$1114,8,FALSE)</f>
        <v>0</v>
      </c>
      <c r="M616" s="63">
        <f>VLOOKUP($B$11:$B$1115,'RECURSOS DE ESFUERZO PROPIO_DEF'!$B$10:$M$1114,9,FALSE)</f>
        <v>0</v>
      </c>
      <c r="N616" s="63">
        <f>VLOOKUP($B$11:$B$1115,'RECURSOS DE ESFUERZO PROPIO_DEF'!$B$10:$M$1114,12,FALSE)</f>
        <v>741154927</v>
      </c>
      <c r="O616" s="54">
        <f t="shared" si="37"/>
        <v>4486199805</v>
      </c>
      <c r="P616" s="41">
        <v>352</v>
      </c>
      <c r="Q616" s="17">
        <f t="shared" si="38"/>
        <v>169255850.43412086</v>
      </c>
      <c r="R616" s="19">
        <f t="shared" si="39"/>
        <v>42313962.608530216</v>
      </c>
      <c r="S616" s="69"/>
      <c r="T616" s="60"/>
    </row>
    <row r="617" spans="1:20" ht="12.75" x14ac:dyDescent="0.2">
      <c r="A617" s="56" t="s">
        <v>2195</v>
      </c>
      <c r="B617" s="31" t="s">
        <v>1175</v>
      </c>
      <c r="C617" s="23" t="s">
        <v>1171</v>
      </c>
      <c r="D617" s="23" t="s">
        <v>1176</v>
      </c>
      <c r="E617" s="48" t="s">
        <v>2162</v>
      </c>
      <c r="F617" s="26">
        <f>VLOOKUP($B$11:$B$1115,[1]Hoja2!$A$2:$P$1115,16,FALSE)</f>
        <v>7221</v>
      </c>
      <c r="G617" s="107">
        <v>546643.26850572089</v>
      </c>
      <c r="H617" s="51">
        <f t="shared" si="36"/>
        <v>3947311042</v>
      </c>
      <c r="I617" s="108">
        <v>2055196190</v>
      </c>
      <c r="J617" s="62">
        <v>35240780</v>
      </c>
      <c r="K617" s="63">
        <f>VLOOKUP($B$11:$B$1115,'RECURSOS DE ESFUERZO PROPIO_DEF'!$B$10:$H$1114,7,FALSE)</f>
        <v>39974320</v>
      </c>
      <c r="L617" s="45">
        <f>VLOOKUP($B$11:$B$1115,'RECURSOS DE ESFUERZO PROPIO_DEF'!$B$10:$I$1114,8,FALSE)</f>
        <v>0</v>
      </c>
      <c r="M617" s="63">
        <f>VLOOKUP($B$11:$B$1115,'RECURSOS DE ESFUERZO PROPIO_DEF'!$B$10:$M$1114,9,FALSE)</f>
        <v>0</v>
      </c>
      <c r="N617" s="63">
        <f>VLOOKUP($B$11:$B$1115,'RECURSOS DE ESFUERZO PROPIO_DEF'!$B$10:$M$1114,12,FALSE)</f>
        <v>220309585</v>
      </c>
      <c r="O617" s="54">
        <f t="shared" si="37"/>
        <v>1596590167</v>
      </c>
      <c r="P617" s="41">
        <v>181</v>
      </c>
      <c r="Q617" s="17">
        <f t="shared" si="38"/>
        <v>98942431.59953548</v>
      </c>
      <c r="R617" s="19">
        <f t="shared" si="39"/>
        <v>24735607.89988387</v>
      </c>
      <c r="S617" s="69"/>
      <c r="T617" s="60"/>
    </row>
    <row r="618" spans="1:20" ht="12.75" x14ac:dyDescent="0.2">
      <c r="A618" s="56" t="s">
        <v>2195</v>
      </c>
      <c r="B618" s="31" t="s">
        <v>1177</v>
      </c>
      <c r="C618" s="23" t="s">
        <v>1171</v>
      </c>
      <c r="D618" s="23" t="s">
        <v>1178</v>
      </c>
      <c r="E618" s="48" t="s">
        <v>2162</v>
      </c>
      <c r="F618" s="26">
        <f>VLOOKUP($B$11:$B$1115,[1]Hoja2!$A$2:$P$1115,16,FALSE)</f>
        <v>12277</v>
      </c>
      <c r="G618" s="107">
        <v>565904.2311752988</v>
      </c>
      <c r="H618" s="51">
        <f t="shared" si="36"/>
        <v>6947606247</v>
      </c>
      <c r="I618" s="108">
        <v>3387614075</v>
      </c>
      <c r="J618" s="62">
        <v>103866127</v>
      </c>
      <c r="K618" s="63">
        <f>VLOOKUP($B$11:$B$1115,'RECURSOS DE ESFUERZO PROPIO_DEF'!$B$10:$H$1114,7,FALSE)</f>
        <v>42876315</v>
      </c>
      <c r="L618" s="45">
        <f>VLOOKUP($B$11:$B$1115,'RECURSOS DE ESFUERZO PROPIO_DEF'!$B$10:$I$1114,8,FALSE)</f>
        <v>0</v>
      </c>
      <c r="M618" s="63">
        <f>VLOOKUP($B$11:$B$1115,'RECURSOS DE ESFUERZO PROPIO_DEF'!$B$10:$M$1114,9,FALSE)</f>
        <v>0</v>
      </c>
      <c r="N618" s="63">
        <f>VLOOKUP($B$11:$B$1115,'RECURSOS DE ESFUERZO PROPIO_DEF'!$B$10:$M$1114,12,FALSE)</f>
        <v>223510458</v>
      </c>
      <c r="O618" s="54">
        <f t="shared" si="37"/>
        <v>3189739272</v>
      </c>
      <c r="P618" s="41">
        <v>458</v>
      </c>
      <c r="Q618" s="17">
        <f t="shared" si="38"/>
        <v>259184137.87828684</v>
      </c>
      <c r="R618" s="19">
        <f t="shared" si="39"/>
        <v>64796034.46957171</v>
      </c>
      <c r="S618" s="69"/>
      <c r="T618" s="60"/>
    </row>
    <row r="619" spans="1:20" ht="12.75" x14ac:dyDescent="0.2">
      <c r="A619" s="56" t="s">
        <v>2195</v>
      </c>
      <c r="B619" s="31" t="s">
        <v>1179</v>
      </c>
      <c r="C619" s="23" t="s">
        <v>1171</v>
      </c>
      <c r="D619" s="23" t="s">
        <v>1180</v>
      </c>
      <c r="E619" s="48" t="s">
        <v>2162</v>
      </c>
      <c r="F619" s="26">
        <f>VLOOKUP($B$11:$B$1115,[1]Hoja2!$A$2:$P$1115,16,FALSE)</f>
        <v>19843</v>
      </c>
      <c r="G619" s="107">
        <v>531962.97377119551</v>
      </c>
      <c r="H619" s="51">
        <f t="shared" si="36"/>
        <v>10555741289</v>
      </c>
      <c r="I619" s="108">
        <v>5579762714</v>
      </c>
      <c r="J619" s="62">
        <v>97533159</v>
      </c>
      <c r="K619" s="63">
        <f>VLOOKUP($B$11:$B$1115,'RECURSOS DE ESFUERZO PROPIO_DEF'!$B$10:$H$1114,7,FALSE)</f>
        <v>68245957</v>
      </c>
      <c r="L619" s="45">
        <f>VLOOKUP($B$11:$B$1115,'RECURSOS DE ESFUERZO PROPIO_DEF'!$B$10:$I$1114,8,FALSE)</f>
        <v>0</v>
      </c>
      <c r="M619" s="63">
        <f>VLOOKUP($B$11:$B$1115,'RECURSOS DE ESFUERZO PROPIO_DEF'!$B$10:$M$1114,9,FALSE)</f>
        <v>0</v>
      </c>
      <c r="N619" s="63">
        <f>VLOOKUP($B$11:$B$1115,'RECURSOS DE ESFUERZO PROPIO_DEF'!$B$10:$M$1114,12,FALSE)</f>
        <v>671678949</v>
      </c>
      <c r="O619" s="54">
        <f t="shared" si="37"/>
        <v>4138520510</v>
      </c>
      <c r="P619" s="41">
        <v>508</v>
      </c>
      <c r="Q619" s="17">
        <f t="shared" si="38"/>
        <v>270237190.6757673</v>
      </c>
      <c r="R619" s="19">
        <f t="shared" si="39"/>
        <v>67559297.668941826</v>
      </c>
      <c r="S619" s="69"/>
      <c r="T619" s="60"/>
    </row>
    <row r="620" spans="1:20" ht="12.75" x14ac:dyDescent="0.2">
      <c r="A620" s="56" t="s">
        <v>2195</v>
      </c>
      <c r="B620" s="31" t="s">
        <v>1181</v>
      </c>
      <c r="C620" s="23" t="s">
        <v>1171</v>
      </c>
      <c r="D620" s="23" t="s">
        <v>1182</v>
      </c>
      <c r="E620" s="48" t="s">
        <v>2162</v>
      </c>
      <c r="F620" s="26">
        <f>VLOOKUP($B$11:$B$1115,[1]Hoja2!$A$2:$P$1115,16,FALSE)</f>
        <v>2119</v>
      </c>
      <c r="G620" s="107">
        <v>586118.15183309349</v>
      </c>
      <c r="H620" s="51">
        <f t="shared" si="36"/>
        <v>1241984364</v>
      </c>
      <c r="I620" s="108">
        <v>650202212</v>
      </c>
      <c r="J620" s="62">
        <v>0</v>
      </c>
      <c r="K620" s="63">
        <f>VLOOKUP($B$11:$B$1115,'RECURSOS DE ESFUERZO PROPIO_DEF'!$B$10:$H$1114,7,FALSE)</f>
        <v>8171107</v>
      </c>
      <c r="L620" s="45">
        <f>VLOOKUP($B$11:$B$1115,'RECURSOS DE ESFUERZO PROPIO_DEF'!$B$10:$I$1114,8,FALSE)</f>
        <v>0</v>
      </c>
      <c r="M620" s="63">
        <f>VLOOKUP($B$11:$B$1115,'RECURSOS DE ESFUERZO PROPIO_DEF'!$B$10:$M$1114,9,FALSE)</f>
        <v>0</v>
      </c>
      <c r="N620" s="63">
        <f>VLOOKUP($B$11:$B$1115,'RECURSOS DE ESFUERZO PROPIO_DEF'!$B$10:$M$1114,12,FALSE)</f>
        <v>56500433</v>
      </c>
      <c r="O620" s="54">
        <f t="shared" si="37"/>
        <v>527110612</v>
      </c>
      <c r="P620" s="41">
        <v>45</v>
      </c>
      <c r="Q620" s="17">
        <f t="shared" si="38"/>
        <v>26375316.832489207</v>
      </c>
      <c r="R620" s="19">
        <f t="shared" si="39"/>
        <v>6593829.2081223018</v>
      </c>
      <c r="S620" s="69"/>
      <c r="T620" s="60"/>
    </row>
    <row r="621" spans="1:20" ht="12.75" x14ac:dyDescent="0.2">
      <c r="A621" s="56" t="s">
        <v>2195</v>
      </c>
      <c r="B621" s="31" t="s">
        <v>1183</v>
      </c>
      <c r="C621" s="23" t="s">
        <v>1171</v>
      </c>
      <c r="D621" s="23" t="s">
        <v>1184</v>
      </c>
      <c r="E621" s="48" t="s">
        <v>2162</v>
      </c>
      <c r="F621" s="26">
        <f>VLOOKUP($B$11:$B$1115,[1]Hoja2!$A$2:$P$1115,16,FALSE)</f>
        <v>6186</v>
      </c>
      <c r="G621" s="107">
        <v>563567.18368649366</v>
      </c>
      <c r="H621" s="51">
        <f t="shared" si="36"/>
        <v>3486226599</v>
      </c>
      <c r="I621" s="108">
        <v>1778913343</v>
      </c>
      <c r="J621" s="62">
        <v>19763226</v>
      </c>
      <c r="K621" s="63">
        <f>VLOOKUP($B$11:$B$1115,'RECURSOS DE ESFUERZO PROPIO_DEF'!$B$10:$H$1114,7,FALSE)</f>
        <v>22735042</v>
      </c>
      <c r="L621" s="45">
        <f>VLOOKUP($B$11:$B$1115,'RECURSOS DE ESFUERZO PROPIO_DEF'!$B$10:$I$1114,8,FALSE)</f>
        <v>0</v>
      </c>
      <c r="M621" s="63">
        <f>VLOOKUP($B$11:$B$1115,'RECURSOS DE ESFUERZO PROPIO_DEF'!$B$10:$M$1114,9,FALSE)</f>
        <v>0</v>
      </c>
      <c r="N621" s="63">
        <f>VLOOKUP($B$11:$B$1115,'RECURSOS DE ESFUERZO PROPIO_DEF'!$B$10:$M$1114,12,FALSE)</f>
        <v>138873636</v>
      </c>
      <c r="O621" s="54">
        <f t="shared" si="37"/>
        <v>1525941352</v>
      </c>
      <c r="P621" s="41">
        <v>206</v>
      </c>
      <c r="Q621" s="17">
        <f t="shared" si="38"/>
        <v>116094839.8394177</v>
      </c>
      <c r="R621" s="19">
        <f t="shared" si="39"/>
        <v>29023709.959854424</v>
      </c>
      <c r="S621" s="69"/>
      <c r="T621" s="60"/>
    </row>
    <row r="622" spans="1:20" ht="12.75" x14ac:dyDescent="0.2">
      <c r="A622" s="56" t="s">
        <v>2195</v>
      </c>
      <c r="B622" s="31" t="s">
        <v>1185</v>
      </c>
      <c r="C622" s="23" t="s">
        <v>1171</v>
      </c>
      <c r="D622" s="23" t="s">
        <v>1186</v>
      </c>
      <c r="E622" s="48" t="s">
        <v>2162</v>
      </c>
      <c r="F622" s="26">
        <f>VLOOKUP($B$11:$B$1115,[1]Hoja2!$A$2:$P$1115,16,FALSE)</f>
        <v>24076</v>
      </c>
      <c r="G622" s="107">
        <v>554237.87817159982</v>
      </c>
      <c r="H622" s="51">
        <f t="shared" si="36"/>
        <v>13343831155</v>
      </c>
      <c r="I622" s="108">
        <v>6275866323</v>
      </c>
      <c r="J622" s="62">
        <v>106595854</v>
      </c>
      <c r="K622" s="63">
        <f>VLOOKUP($B$11:$B$1115,'RECURSOS DE ESFUERZO PROPIO_DEF'!$B$10:$H$1114,7,FALSE)</f>
        <v>145214262</v>
      </c>
      <c r="L622" s="45">
        <f>VLOOKUP($B$11:$B$1115,'RECURSOS DE ESFUERZO PROPIO_DEF'!$B$10:$I$1114,8,FALSE)</f>
        <v>0</v>
      </c>
      <c r="M622" s="63">
        <f>VLOOKUP($B$11:$B$1115,'RECURSOS DE ESFUERZO PROPIO_DEF'!$B$10:$M$1114,9,FALSE)</f>
        <v>0</v>
      </c>
      <c r="N622" s="63">
        <f>VLOOKUP($B$11:$B$1115,'RECURSOS DE ESFUERZO PROPIO_DEF'!$B$10:$M$1114,12,FALSE)</f>
        <v>782568652</v>
      </c>
      <c r="O622" s="54">
        <f t="shared" si="37"/>
        <v>6033586064</v>
      </c>
      <c r="P622" s="41">
        <v>484</v>
      </c>
      <c r="Q622" s="17">
        <f t="shared" si="38"/>
        <v>268251133.03505433</v>
      </c>
      <c r="R622" s="19">
        <f t="shared" si="39"/>
        <v>67062783.258763582</v>
      </c>
      <c r="S622" s="69"/>
      <c r="T622" s="60"/>
    </row>
    <row r="623" spans="1:20" ht="12.75" x14ac:dyDescent="0.2">
      <c r="A623" s="56" t="s">
        <v>2195</v>
      </c>
      <c r="B623" s="31" t="s">
        <v>1187</v>
      </c>
      <c r="C623" s="23" t="s">
        <v>1171</v>
      </c>
      <c r="D623" s="23" t="s">
        <v>1188</v>
      </c>
      <c r="E623" s="48" t="s">
        <v>2162</v>
      </c>
      <c r="F623" s="26">
        <f>VLOOKUP($B$11:$B$1115,[1]Hoja2!$A$2:$P$1115,16,FALSE)</f>
        <v>6901</v>
      </c>
      <c r="G623" s="107">
        <v>567216.69628496049</v>
      </c>
      <c r="H623" s="51">
        <f t="shared" si="36"/>
        <v>3914362422</v>
      </c>
      <c r="I623" s="108">
        <v>2169552108</v>
      </c>
      <c r="J623" s="62">
        <v>0</v>
      </c>
      <c r="K623" s="63">
        <f>VLOOKUP($B$11:$B$1115,'RECURSOS DE ESFUERZO PROPIO_DEF'!$B$10:$H$1114,7,FALSE)</f>
        <v>30901206</v>
      </c>
      <c r="L623" s="45">
        <f>VLOOKUP($B$11:$B$1115,'RECURSOS DE ESFUERZO PROPIO_DEF'!$B$10:$I$1114,8,FALSE)</f>
        <v>0</v>
      </c>
      <c r="M623" s="63">
        <f>VLOOKUP($B$11:$B$1115,'RECURSOS DE ESFUERZO PROPIO_DEF'!$B$10:$M$1114,9,FALSE)</f>
        <v>0</v>
      </c>
      <c r="N623" s="63">
        <f>VLOOKUP($B$11:$B$1115,'RECURSOS DE ESFUERZO PROPIO_DEF'!$B$10:$M$1114,12,FALSE)</f>
        <v>154274163</v>
      </c>
      <c r="O623" s="54">
        <f t="shared" si="37"/>
        <v>1559634945</v>
      </c>
      <c r="P623" s="41">
        <v>124</v>
      </c>
      <c r="Q623" s="17">
        <f t="shared" si="38"/>
        <v>70334870.339335099</v>
      </c>
      <c r="R623" s="19">
        <f t="shared" si="39"/>
        <v>17583717.584833775</v>
      </c>
      <c r="S623" s="69"/>
      <c r="T623" s="60"/>
    </row>
    <row r="624" spans="1:20" ht="12.75" x14ac:dyDescent="0.2">
      <c r="A624" s="56" t="s">
        <v>2195</v>
      </c>
      <c r="B624" s="31" t="s">
        <v>1189</v>
      </c>
      <c r="C624" s="23" t="s">
        <v>1171</v>
      </c>
      <c r="D624" s="23" t="s">
        <v>1190</v>
      </c>
      <c r="E624" s="48" t="s">
        <v>2162</v>
      </c>
      <c r="F624" s="26">
        <f>VLOOKUP($B$11:$B$1115,[1]Hoja2!$A$2:$P$1115,16,FALSE)</f>
        <v>3030</v>
      </c>
      <c r="G624" s="107">
        <v>640703.41253695718</v>
      </c>
      <c r="H624" s="51">
        <f t="shared" si="36"/>
        <v>1941331340</v>
      </c>
      <c r="I624" s="108">
        <v>931781571</v>
      </c>
      <c r="J624" s="62">
        <v>0</v>
      </c>
      <c r="K624" s="63">
        <f>VLOOKUP($B$11:$B$1115,'RECURSOS DE ESFUERZO PROPIO_DEF'!$B$10:$H$1114,7,FALSE)</f>
        <v>11329842</v>
      </c>
      <c r="L624" s="45">
        <f>VLOOKUP($B$11:$B$1115,'RECURSOS DE ESFUERZO PROPIO_DEF'!$B$10:$I$1114,8,FALSE)</f>
        <v>0</v>
      </c>
      <c r="M624" s="63">
        <f>VLOOKUP($B$11:$B$1115,'RECURSOS DE ESFUERZO PROPIO_DEF'!$B$10:$M$1114,9,FALSE)</f>
        <v>0</v>
      </c>
      <c r="N624" s="63">
        <f>VLOOKUP($B$11:$B$1115,'RECURSOS DE ESFUERZO PROPIO_DEF'!$B$10:$M$1114,12,FALSE)</f>
        <v>101128291</v>
      </c>
      <c r="O624" s="54">
        <f t="shared" si="37"/>
        <v>897091636</v>
      </c>
      <c r="P624" s="41">
        <v>87</v>
      </c>
      <c r="Q624" s="17">
        <f t="shared" si="38"/>
        <v>55741196.890715279</v>
      </c>
      <c r="R624" s="19">
        <f t="shared" si="39"/>
        <v>13935299.22267882</v>
      </c>
      <c r="S624" s="69"/>
      <c r="T624" s="60"/>
    </row>
    <row r="625" spans="1:20" ht="12.75" x14ac:dyDescent="0.2">
      <c r="A625" s="56" t="s">
        <v>2195</v>
      </c>
      <c r="B625" s="31" t="s">
        <v>1191</v>
      </c>
      <c r="C625" s="23" t="s">
        <v>1171</v>
      </c>
      <c r="D625" s="23" t="s">
        <v>1192</v>
      </c>
      <c r="E625" s="48" t="s">
        <v>2162</v>
      </c>
      <c r="F625" s="26">
        <f>VLOOKUP($B$11:$B$1115,[1]Hoja2!$A$2:$P$1115,16,FALSE)</f>
        <v>52870</v>
      </c>
      <c r="G625" s="107">
        <v>522171.66696564032</v>
      </c>
      <c r="H625" s="51">
        <f t="shared" si="36"/>
        <v>27607216033</v>
      </c>
      <c r="I625" s="108">
        <v>13953255319</v>
      </c>
      <c r="J625" s="62">
        <v>251517080</v>
      </c>
      <c r="K625" s="63">
        <f>VLOOKUP($B$11:$B$1115,'RECURSOS DE ESFUERZO PROPIO_DEF'!$B$10:$H$1114,7,FALSE)</f>
        <v>455045907</v>
      </c>
      <c r="L625" s="45">
        <f>VLOOKUP($B$11:$B$1115,'RECURSOS DE ESFUERZO PROPIO_DEF'!$B$10:$I$1114,8,FALSE)</f>
        <v>0</v>
      </c>
      <c r="M625" s="63">
        <f>VLOOKUP($B$11:$B$1115,'RECURSOS DE ESFUERZO PROPIO_DEF'!$B$10:$M$1114,9,FALSE)</f>
        <v>0</v>
      </c>
      <c r="N625" s="63">
        <f>VLOOKUP($B$11:$B$1115,'RECURSOS DE ESFUERZO PROPIO_DEF'!$B$10:$M$1114,12,FALSE)</f>
        <v>1412693171</v>
      </c>
      <c r="O625" s="54">
        <f t="shared" si="37"/>
        <v>11534704556</v>
      </c>
      <c r="P625" s="41">
        <v>1410</v>
      </c>
      <c r="Q625" s="17">
        <f t="shared" si="38"/>
        <v>736262050.4215529</v>
      </c>
      <c r="R625" s="19">
        <f t="shared" si="39"/>
        <v>184065512.60538822</v>
      </c>
      <c r="S625" s="69"/>
      <c r="T625" s="60"/>
    </row>
    <row r="626" spans="1:20" ht="12.75" x14ac:dyDescent="0.2">
      <c r="A626" s="56" t="s">
        <v>2195</v>
      </c>
      <c r="B626" s="31" t="s">
        <v>1193</v>
      </c>
      <c r="C626" s="23" t="s">
        <v>1171</v>
      </c>
      <c r="D626" s="23" t="s">
        <v>1194</v>
      </c>
      <c r="E626" s="48" t="s">
        <v>2162</v>
      </c>
      <c r="F626" s="26">
        <f>VLOOKUP($B$11:$B$1115,[1]Hoja2!$A$2:$P$1115,16,FALSE)</f>
        <v>17477</v>
      </c>
      <c r="G626" s="107">
        <v>555340.56333267153</v>
      </c>
      <c r="H626" s="51">
        <f t="shared" si="36"/>
        <v>9705687026</v>
      </c>
      <c r="I626" s="108">
        <v>4752689558</v>
      </c>
      <c r="J626" s="62">
        <v>92865325</v>
      </c>
      <c r="K626" s="63">
        <f>VLOOKUP($B$11:$B$1115,'RECURSOS DE ESFUERZO PROPIO_DEF'!$B$10:$H$1114,7,FALSE)</f>
        <v>98728167</v>
      </c>
      <c r="L626" s="45">
        <f>VLOOKUP($B$11:$B$1115,'RECURSOS DE ESFUERZO PROPIO_DEF'!$B$10:$I$1114,8,FALSE)</f>
        <v>0</v>
      </c>
      <c r="M626" s="63">
        <f>VLOOKUP($B$11:$B$1115,'RECURSOS DE ESFUERZO PROPIO_DEF'!$B$10:$M$1114,9,FALSE)</f>
        <v>0</v>
      </c>
      <c r="N626" s="63">
        <f>VLOOKUP($B$11:$B$1115,'RECURSOS DE ESFUERZO PROPIO_DEF'!$B$10:$M$1114,12,FALSE)</f>
        <v>450194966</v>
      </c>
      <c r="O626" s="54">
        <f t="shared" si="37"/>
        <v>4311209010</v>
      </c>
      <c r="P626" s="41">
        <v>342</v>
      </c>
      <c r="Q626" s="17">
        <f t="shared" si="38"/>
        <v>189926472.65977368</v>
      </c>
      <c r="R626" s="19">
        <f t="shared" si="39"/>
        <v>47481618.164943419</v>
      </c>
      <c r="S626" s="69"/>
      <c r="T626" s="60"/>
    </row>
    <row r="627" spans="1:20" ht="12.75" x14ac:dyDescent="0.2">
      <c r="A627" s="56" t="s">
        <v>2195</v>
      </c>
      <c r="B627" s="31" t="s">
        <v>1195</v>
      </c>
      <c r="C627" s="23" t="s">
        <v>1171</v>
      </c>
      <c r="D627" s="23" t="s">
        <v>101</v>
      </c>
      <c r="E627" s="48" t="s">
        <v>2162</v>
      </c>
      <c r="F627" s="26">
        <f>VLOOKUP($B$11:$B$1115,[1]Hoja2!$A$2:$P$1115,16,FALSE)</f>
        <v>15563</v>
      </c>
      <c r="G627" s="107">
        <v>515830.92914068728</v>
      </c>
      <c r="H627" s="51">
        <f t="shared" si="36"/>
        <v>8027876751</v>
      </c>
      <c r="I627" s="108">
        <v>4405218810</v>
      </c>
      <c r="J627" s="62">
        <v>0</v>
      </c>
      <c r="K627" s="63">
        <f>VLOOKUP($B$11:$B$1115,'RECURSOS DE ESFUERZO PROPIO_DEF'!$B$10:$H$1114,7,FALSE)</f>
        <v>89762919</v>
      </c>
      <c r="L627" s="45">
        <f>VLOOKUP($B$11:$B$1115,'RECURSOS DE ESFUERZO PROPIO_DEF'!$B$10:$I$1114,8,FALSE)</f>
        <v>0</v>
      </c>
      <c r="M627" s="63">
        <f>VLOOKUP($B$11:$B$1115,'RECURSOS DE ESFUERZO PROPIO_DEF'!$B$10:$M$1114,9,FALSE)</f>
        <v>0</v>
      </c>
      <c r="N627" s="63">
        <f>VLOOKUP($B$11:$B$1115,'RECURSOS DE ESFUERZO PROPIO_DEF'!$B$10:$M$1114,12,FALSE)</f>
        <v>660323875</v>
      </c>
      <c r="O627" s="54">
        <f t="shared" si="37"/>
        <v>2872571147</v>
      </c>
      <c r="P627" s="41">
        <v>237</v>
      </c>
      <c r="Q627" s="17">
        <f t="shared" si="38"/>
        <v>122251930.20634289</v>
      </c>
      <c r="R627" s="19">
        <f t="shared" si="39"/>
        <v>30562982.551585723</v>
      </c>
      <c r="S627" s="69"/>
      <c r="T627" s="60"/>
    </row>
    <row r="628" spans="1:20" ht="12.75" x14ac:dyDescent="0.2">
      <c r="A628" s="56" t="s">
        <v>2195</v>
      </c>
      <c r="B628" s="31" t="s">
        <v>1196</v>
      </c>
      <c r="C628" s="23" t="s">
        <v>1171</v>
      </c>
      <c r="D628" s="23" t="s">
        <v>1197</v>
      </c>
      <c r="E628" s="48" t="s">
        <v>2162</v>
      </c>
      <c r="F628" s="26">
        <f>VLOOKUP($B$11:$B$1115,[1]Hoja2!$A$2:$P$1115,16,FALSE)</f>
        <v>5488</v>
      </c>
      <c r="G628" s="107">
        <v>564633.85748196719</v>
      </c>
      <c r="H628" s="51">
        <f t="shared" si="36"/>
        <v>3098710610</v>
      </c>
      <c r="I628" s="108">
        <v>1555349303</v>
      </c>
      <c r="J628" s="62">
        <v>0</v>
      </c>
      <c r="K628" s="63">
        <f>VLOOKUP($B$11:$B$1115,'RECURSOS DE ESFUERZO PROPIO_DEF'!$B$10:$H$1114,7,FALSE)</f>
        <v>19062551</v>
      </c>
      <c r="L628" s="45">
        <f>VLOOKUP($B$11:$B$1115,'RECURSOS DE ESFUERZO PROPIO_DEF'!$B$10:$I$1114,8,FALSE)</f>
        <v>0</v>
      </c>
      <c r="M628" s="63">
        <f>VLOOKUP($B$11:$B$1115,'RECURSOS DE ESFUERZO PROPIO_DEF'!$B$10:$M$1114,9,FALSE)</f>
        <v>0</v>
      </c>
      <c r="N628" s="63">
        <f>VLOOKUP($B$11:$B$1115,'RECURSOS DE ESFUERZO PROPIO_DEF'!$B$10:$M$1114,12,FALSE)</f>
        <v>46373720</v>
      </c>
      <c r="O628" s="54">
        <f t="shared" si="37"/>
        <v>1477925036</v>
      </c>
      <c r="P628" s="41">
        <v>109</v>
      </c>
      <c r="Q628" s="17">
        <f t="shared" si="38"/>
        <v>61545090.465534426</v>
      </c>
      <c r="R628" s="19">
        <f t="shared" si="39"/>
        <v>15386272.616383607</v>
      </c>
      <c r="S628" s="69"/>
      <c r="T628" s="60"/>
    </row>
    <row r="629" spans="1:20" ht="12.75" x14ac:dyDescent="0.2">
      <c r="A629" s="56" t="s">
        <v>2195</v>
      </c>
      <c r="B629" s="31" t="s">
        <v>1198</v>
      </c>
      <c r="C629" s="23" t="s">
        <v>1171</v>
      </c>
      <c r="D629" s="23" t="s">
        <v>1199</v>
      </c>
      <c r="E629" s="48" t="s">
        <v>2162</v>
      </c>
      <c r="F629" s="26">
        <f>VLOOKUP($B$11:$B$1115,[1]Hoja2!$A$2:$P$1115,16,FALSE)</f>
        <v>9053</v>
      </c>
      <c r="G629" s="107">
        <v>525257.21378839447</v>
      </c>
      <c r="H629" s="51">
        <f t="shared" si="36"/>
        <v>4755153557</v>
      </c>
      <c r="I629" s="108">
        <v>2054010017</v>
      </c>
      <c r="J629" s="62">
        <v>26896914</v>
      </c>
      <c r="K629" s="63">
        <f>VLOOKUP($B$11:$B$1115,'RECURSOS DE ESFUERZO PROPIO_DEF'!$B$10:$H$1114,7,FALSE)</f>
        <v>27232923</v>
      </c>
      <c r="L629" s="45">
        <f>VLOOKUP($B$11:$B$1115,'RECURSOS DE ESFUERZO PROPIO_DEF'!$B$10:$I$1114,8,FALSE)</f>
        <v>0</v>
      </c>
      <c r="M629" s="63">
        <f>VLOOKUP($B$11:$B$1115,'RECURSOS DE ESFUERZO PROPIO_DEF'!$B$10:$M$1114,9,FALSE)</f>
        <v>0</v>
      </c>
      <c r="N629" s="63">
        <f>VLOOKUP($B$11:$B$1115,'RECURSOS DE ESFUERZO PROPIO_DEF'!$B$10:$M$1114,12,FALSE)</f>
        <v>77112553</v>
      </c>
      <c r="O629" s="54">
        <f t="shared" si="37"/>
        <v>2569901150</v>
      </c>
      <c r="P629" s="41">
        <v>184</v>
      </c>
      <c r="Q629" s="17">
        <f t="shared" si="38"/>
        <v>96647327.337064579</v>
      </c>
      <c r="R629" s="19">
        <f t="shared" si="39"/>
        <v>24161831.834266145</v>
      </c>
      <c r="S629" s="69"/>
      <c r="T629" s="60"/>
    </row>
    <row r="630" spans="1:20" ht="12.75" x14ac:dyDescent="0.2">
      <c r="A630" s="56" t="s">
        <v>2195</v>
      </c>
      <c r="B630" s="31" t="s">
        <v>1200</v>
      </c>
      <c r="C630" s="23" t="s">
        <v>1171</v>
      </c>
      <c r="D630" s="23" t="s">
        <v>1201</v>
      </c>
      <c r="E630" s="48" t="s">
        <v>2162</v>
      </c>
      <c r="F630" s="26">
        <f>VLOOKUP($B$11:$B$1115,[1]Hoja2!$A$2:$P$1115,16,FALSE)</f>
        <v>23414</v>
      </c>
      <c r="G630" s="107">
        <v>589581.09667178197</v>
      </c>
      <c r="H630" s="51">
        <f t="shared" si="36"/>
        <v>13804451798</v>
      </c>
      <c r="I630" s="108">
        <v>6656013144</v>
      </c>
      <c r="J630" s="62">
        <v>79116598</v>
      </c>
      <c r="K630" s="63">
        <f>VLOOKUP($B$11:$B$1115,'RECURSOS DE ESFUERZO PROPIO_DEF'!$B$10:$H$1114,7,FALSE)</f>
        <v>131119261</v>
      </c>
      <c r="L630" s="45">
        <f>VLOOKUP($B$11:$B$1115,'RECURSOS DE ESFUERZO PROPIO_DEF'!$B$10:$I$1114,8,FALSE)</f>
        <v>0</v>
      </c>
      <c r="M630" s="63">
        <f>VLOOKUP($B$11:$B$1115,'RECURSOS DE ESFUERZO PROPIO_DEF'!$B$10:$M$1114,9,FALSE)</f>
        <v>0</v>
      </c>
      <c r="N630" s="63">
        <f>VLOOKUP($B$11:$B$1115,'RECURSOS DE ESFUERZO PROPIO_DEF'!$B$10:$M$1114,12,FALSE)</f>
        <v>565906948</v>
      </c>
      <c r="O630" s="54">
        <f t="shared" si="37"/>
        <v>6372295847</v>
      </c>
      <c r="P630" s="41">
        <v>333</v>
      </c>
      <c r="Q630" s="17">
        <f t="shared" si="38"/>
        <v>196330505.19170341</v>
      </c>
      <c r="R630" s="19">
        <f t="shared" si="39"/>
        <v>49082626.297925852</v>
      </c>
      <c r="S630" s="69"/>
      <c r="T630" s="60"/>
    </row>
    <row r="631" spans="1:20" ht="12.75" x14ac:dyDescent="0.2">
      <c r="A631" s="56" t="s">
        <v>2195</v>
      </c>
      <c r="B631" s="31" t="s">
        <v>1202</v>
      </c>
      <c r="C631" s="23" t="s">
        <v>1171</v>
      </c>
      <c r="D631" s="23" t="s">
        <v>1203</v>
      </c>
      <c r="E631" s="48" t="s">
        <v>2162</v>
      </c>
      <c r="F631" s="26">
        <f>VLOOKUP($B$11:$B$1115,[1]Hoja2!$A$2:$P$1115,16,FALSE)</f>
        <v>12484</v>
      </c>
      <c r="G631" s="107">
        <v>500645.14685593633</v>
      </c>
      <c r="H631" s="51">
        <f t="shared" si="36"/>
        <v>6250054014</v>
      </c>
      <c r="I631" s="108">
        <v>3375050535</v>
      </c>
      <c r="J631" s="62">
        <v>0</v>
      </c>
      <c r="K631" s="63">
        <f>VLOOKUP($B$11:$B$1115,'RECURSOS DE ESFUERZO PROPIO_DEF'!$B$10:$H$1114,7,FALSE)</f>
        <v>67475818</v>
      </c>
      <c r="L631" s="45">
        <f>VLOOKUP($B$11:$B$1115,'RECURSOS DE ESFUERZO PROPIO_DEF'!$B$10:$I$1114,8,FALSE)</f>
        <v>0</v>
      </c>
      <c r="M631" s="63">
        <f>VLOOKUP($B$11:$B$1115,'RECURSOS DE ESFUERZO PROPIO_DEF'!$B$10:$M$1114,9,FALSE)</f>
        <v>0</v>
      </c>
      <c r="N631" s="63">
        <f>VLOOKUP($B$11:$B$1115,'RECURSOS DE ESFUERZO PROPIO_DEF'!$B$10:$M$1114,12,FALSE)</f>
        <v>229544200</v>
      </c>
      <c r="O631" s="54">
        <f t="shared" si="37"/>
        <v>2577983461</v>
      </c>
      <c r="P631" s="41">
        <v>259</v>
      </c>
      <c r="Q631" s="17">
        <f t="shared" si="38"/>
        <v>129667093.03568751</v>
      </c>
      <c r="R631" s="19">
        <f t="shared" si="39"/>
        <v>32416773.258921877</v>
      </c>
      <c r="S631" s="69"/>
      <c r="T631" s="60"/>
    </row>
    <row r="632" spans="1:20" ht="12.75" x14ac:dyDescent="0.2">
      <c r="A632" s="56" t="s">
        <v>2195</v>
      </c>
      <c r="B632" s="31" t="s">
        <v>1204</v>
      </c>
      <c r="C632" s="23" t="s">
        <v>1171</v>
      </c>
      <c r="D632" s="23" t="s">
        <v>1205</v>
      </c>
      <c r="E632" s="48" t="s">
        <v>2162</v>
      </c>
      <c r="F632" s="26">
        <f>VLOOKUP($B$11:$B$1115,[1]Hoja2!$A$2:$P$1115,16,FALSE)</f>
        <v>48445</v>
      </c>
      <c r="G632" s="107">
        <v>506967.48148904933</v>
      </c>
      <c r="H632" s="51">
        <f t="shared" si="36"/>
        <v>24560039641</v>
      </c>
      <c r="I632" s="108">
        <v>12684562100</v>
      </c>
      <c r="J632" s="62">
        <v>126486467</v>
      </c>
      <c r="K632" s="63">
        <f>VLOOKUP($B$11:$B$1115,'RECURSOS DE ESFUERZO PROPIO_DEF'!$B$10:$H$1114,7,FALSE)</f>
        <v>308154598</v>
      </c>
      <c r="L632" s="45">
        <f>VLOOKUP($B$11:$B$1115,'RECURSOS DE ESFUERZO PROPIO_DEF'!$B$10:$I$1114,8,FALSE)</f>
        <v>0</v>
      </c>
      <c r="M632" s="63">
        <f>VLOOKUP($B$11:$B$1115,'RECURSOS DE ESFUERZO PROPIO_DEF'!$B$10:$M$1114,9,FALSE)</f>
        <v>0</v>
      </c>
      <c r="N632" s="63">
        <f>VLOOKUP($B$11:$B$1115,'RECURSOS DE ESFUERZO PROPIO_DEF'!$B$10:$M$1114,12,FALSE)</f>
        <v>806132586</v>
      </c>
      <c r="O632" s="54">
        <f t="shared" si="37"/>
        <v>10634703890</v>
      </c>
      <c r="P632" s="41">
        <v>1126</v>
      </c>
      <c r="Q632" s="17">
        <f t="shared" si="38"/>
        <v>570845384.1566695</v>
      </c>
      <c r="R632" s="19">
        <f t="shared" si="39"/>
        <v>142711346.03916737</v>
      </c>
      <c r="S632" s="69"/>
      <c r="T632" s="60"/>
    </row>
    <row r="633" spans="1:20" ht="12.75" x14ac:dyDescent="0.2">
      <c r="A633" s="56" t="s">
        <v>2195</v>
      </c>
      <c r="B633" s="31" t="s">
        <v>1206</v>
      </c>
      <c r="C633" s="23" t="s">
        <v>1171</v>
      </c>
      <c r="D633" s="23" t="s">
        <v>1207</v>
      </c>
      <c r="E633" s="48" t="s">
        <v>2162</v>
      </c>
      <c r="F633" s="26">
        <f>VLOOKUP($B$11:$B$1115,[1]Hoja2!$A$2:$P$1115,16,FALSE)</f>
        <v>4759</v>
      </c>
      <c r="G633" s="107">
        <v>612093.8570421231</v>
      </c>
      <c r="H633" s="51">
        <f t="shared" si="36"/>
        <v>2912954666</v>
      </c>
      <c r="I633" s="108">
        <v>1339471109</v>
      </c>
      <c r="J633" s="62">
        <v>15695932</v>
      </c>
      <c r="K633" s="63">
        <f>VLOOKUP($B$11:$B$1115,'RECURSOS DE ESFUERZO PROPIO_DEF'!$B$10:$H$1114,7,FALSE)</f>
        <v>16698483</v>
      </c>
      <c r="L633" s="45">
        <f>VLOOKUP($B$11:$B$1115,'RECURSOS DE ESFUERZO PROPIO_DEF'!$B$10:$I$1114,8,FALSE)</f>
        <v>0</v>
      </c>
      <c r="M633" s="63">
        <f>VLOOKUP($B$11:$B$1115,'RECURSOS DE ESFUERZO PROPIO_DEF'!$B$10:$M$1114,9,FALSE)</f>
        <v>0</v>
      </c>
      <c r="N633" s="63">
        <f>VLOOKUP($B$11:$B$1115,'RECURSOS DE ESFUERZO PROPIO_DEF'!$B$10:$M$1114,12,FALSE)</f>
        <v>65361594</v>
      </c>
      <c r="O633" s="54">
        <f t="shared" si="37"/>
        <v>1475727548</v>
      </c>
      <c r="P633" s="41">
        <v>125</v>
      </c>
      <c r="Q633" s="17">
        <f t="shared" si="38"/>
        <v>76511732.130265385</v>
      </c>
      <c r="R633" s="19">
        <f t="shared" si="39"/>
        <v>19127933.032566346</v>
      </c>
      <c r="S633" s="69"/>
      <c r="T633" s="60"/>
    </row>
    <row r="634" spans="1:20" ht="12.75" x14ac:dyDescent="0.2">
      <c r="A634" s="56" t="s">
        <v>2195</v>
      </c>
      <c r="B634" s="31" t="s">
        <v>1208</v>
      </c>
      <c r="C634" s="23" t="s">
        <v>1171</v>
      </c>
      <c r="D634" s="23" t="s">
        <v>1209</v>
      </c>
      <c r="E634" s="48" t="s">
        <v>2162</v>
      </c>
      <c r="F634" s="26">
        <f>VLOOKUP($B$11:$B$1115,[1]Hoja2!$A$2:$P$1115,16,FALSE)</f>
        <v>10300</v>
      </c>
      <c r="G634" s="107">
        <v>540874.94327410869</v>
      </c>
      <c r="H634" s="51">
        <f t="shared" si="36"/>
        <v>5571011916</v>
      </c>
      <c r="I634" s="108">
        <v>2819886611</v>
      </c>
      <c r="J634" s="62">
        <v>66878321</v>
      </c>
      <c r="K634" s="63">
        <f>VLOOKUP($B$11:$B$1115,'RECURSOS DE ESFUERZO PROPIO_DEF'!$B$10:$H$1114,7,FALSE)</f>
        <v>69969212.5</v>
      </c>
      <c r="L634" s="45">
        <f>VLOOKUP($B$11:$B$1115,'RECURSOS DE ESFUERZO PROPIO_DEF'!$B$10:$I$1114,8,FALSE)</f>
        <v>0</v>
      </c>
      <c r="M634" s="63">
        <f>VLOOKUP($B$11:$B$1115,'RECURSOS DE ESFUERZO PROPIO_DEF'!$B$10:$M$1114,9,FALSE)</f>
        <v>0</v>
      </c>
      <c r="N634" s="63">
        <f>VLOOKUP($B$11:$B$1115,'RECURSOS DE ESFUERZO PROPIO_DEF'!$B$10:$M$1114,12,FALSE)</f>
        <v>392146659</v>
      </c>
      <c r="O634" s="54">
        <f t="shared" si="37"/>
        <v>2222131112.5</v>
      </c>
      <c r="P634" s="41">
        <v>166</v>
      </c>
      <c r="Q634" s="17">
        <f t="shared" si="38"/>
        <v>89785240.583502039</v>
      </c>
      <c r="R634" s="19">
        <f t="shared" si="39"/>
        <v>22446310.14587551</v>
      </c>
      <c r="S634" s="69"/>
      <c r="T634" s="60"/>
    </row>
    <row r="635" spans="1:20" ht="12.75" x14ac:dyDescent="0.2">
      <c r="A635" s="56" t="s">
        <v>2195</v>
      </c>
      <c r="B635" s="31" t="s">
        <v>1210</v>
      </c>
      <c r="C635" s="23" t="s">
        <v>1171</v>
      </c>
      <c r="D635" s="23" t="s">
        <v>1211</v>
      </c>
      <c r="E635" s="48" t="s">
        <v>2162</v>
      </c>
      <c r="F635" s="26">
        <f>VLOOKUP($B$11:$B$1115,[1]Hoja2!$A$2:$P$1115,16,FALSE)</f>
        <v>4189</v>
      </c>
      <c r="G635" s="107">
        <v>558247.47405972332</v>
      </c>
      <c r="H635" s="51">
        <f t="shared" si="36"/>
        <v>2338498669</v>
      </c>
      <c r="I635" s="108">
        <v>1232788493</v>
      </c>
      <c r="J635" s="62">
        <v>0</v>
      </c>
      <c r="K635" s="63">
        <f>VLOOKUP($B$11:$B$1115,'RECURSOS DE ESFUERZO PROPIO_DEF'!$B$10:$H$1114,7,FALSE)</f>
        <v>23893674</v>
      </c>
      <c r="L635" s="45">
        <f>VLOOKUP($B$11:$B$1115,'RECURSOS DE ESFUERZO PROPIO_DEF'!$B$10:$I$1114,8,FALSE)</f>
        <v>0</v>
      </c>
      <c r="M635" s="63">
        <f>VLOOKUP($B$11:$B$1115,'RECURSOS DE ESFUERZO PROPIO_DEF'!$B$10:$M$1114,9,FALSE)</f>
        <v>0</v>
      </c>
      <c r="N635" s="63">
        <f>VLOOKUP($B$11:$B$1115,'RECURSOS DE ESFUERZO PROPIO_DEF'!$B$10:$M$1114,12,FALSE)</f>
        <v>52224229</v>
      </c>
      <c r="O635" s="54">
        <f t="shared" si="37"/>
        <v>1029592273</v>
      </c>
      <c r="P635" s="41">
        <v>104</v>
      </c>
      <c r="Q635" s="17">
        <f t="shared" si="38"/>
        <v>58057737.302211225</v>
      </c>
      <c r="R635" s="19">
        <f t="shared" si="39"/>
        <v>14514434.325552806</v>
      </c>
      <c r="S635" s="69"/>
      <c r="T635" s="60"/>
    </row>
    <row r="636" spans="1:20" ht="12.75" x14ac:dyDescent="0.2">
      <c r="A636" s="56" t="s">
        <v>2195</v>
      </c>
      <c r="B636" s="31" t="s">
        <v>1212</v>
      </c>
      <c r="C636" s="23" t="s">
        <v>1171</v>
      </c>
      <c r="D636" s="23" t="s">
        <v>1213</v>
      </c>
      <c r="E636" s="48" t="s">
        <v>2162</v>
      </c>
      <c r="F636" s="26">
        <f>VLOOKUP($B$11:$B$1115,[1]Hoja2!$A$2:$P$1115,16,FALSE)</f>
        <v>15136</v>
      </c>
      <c r="G636" s="107">
        <v>566310.42970623262</v>
      </c>
      <c r="H636" s="51">
        <f t="shared" si="36"/>
        <v>8571674665</v>
      </c>
      <c r="I636" s="108">
        <v>4348352321</v>
      </c>
      <c r="J636" s="62">
        <v>82292181</v>
      </c>
      <c r="K636" s="63">
        <f>VLOOKUP($B$11:$B$1115,'RECURSOS DE ESFUERZO PROPIO_DEF'!$B$10:$H$1114,7,FALSE)</f>
        <v>89439947</v>
      </c>
      <c r="L636" s="45">
        <f>VLOOKUP($B$11:$B$1115,'RECURSOS DE ESFUERZO PROPIO_DEF'!$B$10:$I$1114,8,FALSE)</f>
        <v>0</v>
      </c>
      <c r="M636" s="63">
        <f>VLOOKUP($B$11:$B$1115,'RECURSOS DE ESFUERZO PROPIO_DEF'!$B$10:$M$1114,9,FALSE)</f>
        <v>0</v>
      </c>
      <c r="N636" s="63">
        <f>VLOOKUP($B$11:$B$1115,'RECURSOS DE ESFUERZO PROPIO_DEF'!$B$10:$M$1114,12,FALSE)</f>
        <v>294765034</v>
      </c>
      <c r="O636" s="54">
        <f t="shared" si="37"/>
        <v>3756825182</v>
      </c>
      <c r="P636" s="41">
        <v>447</v>
      </c>
      <c r="Q636" s="17">
        <f t="shared" si="38"/>
        <v>253140762.07868597</v>
      </c>
      <c r="R636" s="19">
        <f t="shared" si="39"/>
        <v>63285190.519671492</v>
      </c>
      <c r="S636" s="69"/>
      <c r="T636" s="60"/>
    </row>
    <row r="637" spans="1:20" ht="12.75" x14ac:dyDescent="0.2">
      <c r="A637" s="56" t="s">
        <v>2195</v>
      </c>
      <c r="B637" s="31" t="s">
        <v>1214</v>
      </c>
      <c r="C637" s="23" t="s">
        <v>1171</v>
      </c>
      <c r="D637" s="23" t="s">
        <v>650</v>
      </c>
      <c r="E637" s="48" t="s">
        <v>2162</v>
      </c>
      <c r="F637" s="26">
        <f>VLOOKUP($B$11:$B$1115,[1]Hoja2!$A$2:$P$1115,16,FALSE)</f>
        <v>10514</v>
      </c>
      <c r="G637" s="107">
        <v>557735.04189745057</v>
      </c>
      <c r="H637" s="51">
        <f t="shared" si="36"/>
        <v>5864026231</v>
      </c>
      <c r="I637" s="108">
        <v>2858972448</v>
      </c>
      <c r="J637" s="62">
        <v>67023906</v>
      </c>
      <c r="K637" s="63">
        <f>VLOOKUP($B$11:$B$1115,'RECURSOS DE ESFUERZO PROPIO_DEF'!$B$10:$H$1114,7,FALSE)</f>
        <v>34749004</v>
      </c>
      <c r="L637" s="45">
        <f>VLOOKUP($B$11:$B$1115,'RECURSOS DE ESFUERZO PROPIO_DEF'!$B$10:$I$1114,8,FALSE)</f>
        <v>0</v>
      </c>
      <c r="M637" s="63">
        <f>VLOOKUP($B$11:$B$1115,'RECURSOS DE ESFUERZO PROPIO_DEF'!$B$10:$M$1114,9,FALSE)</f>
        <v>0</v>
      </c>
      <c r="N637" s="63">
        <f>VLOOKUP($B$11:$B$1115,'RECURSOS DE ESFUERZO PROPIO_DEF'!$B$10:$M$1114,12,FALSE)</f>
        <v>346905434</v>
      </c>
      <c r="O637" s="54">
        <f t="shared" si="37"/>
        <v>2556375439</v>
      </c>
      <c r="P637" s="41">
        <v>200</v>
      </c>
      <c r="Q637" s="17">
        <f t="shared" si="38"/>
        <v>111547008.37949011</v>
      </c>
      <c r="R637" s="19">
        <f t="shared" si="39"/>
        <v>27886752.094872527</v>
      </c>
      <c r="S637" s="69"/>
      <c r="T637" s="60"/>
    </row>
    <row r="638" spans="1:20" ht="12.75" x14ac:dyDescent="0.2">
      <c r="A638" s="56" t="s">
        <v>2195</v>
      </c>
      <c r="B638" s="31" t="s">
        <v>1215</v>
      </c>
      <c r="C638" s="23" t="s">
        <v>1171</v>
      </c>
      <c r="D638" s="23" t="s">
        <v>1216</v>
      </c>
      <c r="E638" s="48" t="s">
        <v>2162</v>
      </c>
      <c r="F638" s="26">
        <f>VLOOKUP($B$11:$B$1115,[1]Hoja2!$A$2:$P$1115,16,FALSE)</f>
        <v>10802</v>
      </c>
      <c r="G638" s="107">
        <v>524037.31831948704</v>
      </c>
      <c r="H638" s="51">
        <f t="shared" si="36"/>
        <v>5660651113</v>
      </c>
      <c r="I638" s="108">
        <v>3014369997</v>
      </c>
      <c r="J638" s="62">
        <v>62601748</v>
      </c>
      <c r="K638" s="63">
        <f>VLOOKUP($B$11:$B$1115,'RECURSOS DE ESFUERZO PROPIO_DEF'!$B$10:$H$1114,7,FALSE)</f>
        <v>36913321</v>
      </c>
      <c r="L638" s="45">
        <f>VLOOKUP($B$11:$B$1115,'RECURSOS DE ESFUERZO PROPIO_DEF'!$B$10:$I$1114,8,FALSE)</f>
        <v>0</v>
      </c>
      <c r="M638" s="63">
        <f>VLOOKUP($B$11:$B$1115,'RECURSOS DE ESFUERZO PROPIO_DEF'!$B$10:$M$1114,9,FALSE)</f>
        <v>0</v>
      </c>
      <c r="N638" s="63">
        <f>VLOOKUP($B$11:$B$1115,'RECURSOS DE ESFUERZO PROPIO_DEF'!$B$10:$M$1114,12,FALSE)</f>
        <v>87799997</v>
      </c>
      <c r="O638" s="54">
        <f t="shared" si="37"/>
        <v>2458966050</v>
      </c>
      <c r="P638" s="41">
        <v>414</v>
      </c>
      <c r="Q638" s="17">
        <f t="shared" si="38"/>
        <v>216951449.78426763</v>
      </c>
      <c r="R638" s="19">
        <f t="shared" si="39"/>
        <v>54237862.446066909</v>
      </c>
      <c r="S638" s="69"/>
      <c r="T638" s="60"/>
    </row>
    <row r="639" spans="1:20" ht="12.75" x14ac:dyDescent="0.2">
      <c r="A639" s="56" t="s">
        <v>2195</v>
      </c>
      <c r="B639" s="31" t="s">
        <v>1217</v>
      </c>
      <c r="C639" s="23" t="s">
        <v>1171</v>
      </c>
      <c r="D639" s="23" t="s">
        <v>1218</v>
      </c>
      <c r="E639" s="48" t="s">
        <v>2162</v>
      </c>
      <c r="F639" s="26">
        <f>VLOOKUP($B$11:$B$1115,[1]Hoja2!$A$2:$P$1115,16,FALSE)</f>
        <v>94834</v>
      </c>
      <c r="G639" s="107">
        <v>513096.10587696987</v>
      </c>
      <c r="H639" s="51">
        <f t="shared" si="36"/>
        <v>48658956105</v>
      </c>
      <c r="I639" s="108">
        <v>25867808196</v>
      </c>
      <c r="J639" s="62">
        <v>375537694</v>
      </c>
      <c r="K639" s="63">
        <f>VLOOKUP($B$11:$B$1115,'RECURSOS DE ESFUERZO PROPIO_DEF'!$B$10:$H$1114,7,FALSE)</f>
        <v>609771237</v>
      </c>
      <c r="L639" s="45">
        <f>VLOOKUP($B$11:$B$1115,'RECURSOS DE ESFUERZO PROPIO_DEF'!$B$10:$I$1114,8,FALSE)</f>
        <v>0</v>
      </c>
      <c r="M639" s="63">
        <f>VLOOKUP($B$11:$B$1115,'RECURSOS DE ESFUERZO PROPIO_DEF'!$B$10:$M$1114,9,FALSE)</f>
        <v>0</v>
      </c>
      <c r="N639" s="63">
        <f>VLOOKUP($B$11:$B$1115,'RECURSOS DE ESFUERZO PROPIO_DEF'!$B$10:$M$1114,12,FALSE)</f>
        <v>2491761746</v>
      </c>
      <c r="O639" s="54">
        <f t="shared" si="37"/>
        <v>19314077232</v>
      </c>
      <c r="P639" s="41">
        <v>2827</v>
      </c>
      <c r="Q639" s="17">
        <f t="shared" si="38"/>
        <v>1450522691.3141937</v>
      </c>
      <c r="R639" s="19">
        <f t="shared" si="39"/>
        <v>362630672.82854843</v>
      </c>
      <c r="S639" s="69"/>
      <c r="T639" s="60"/>
    </row>
    <row r="640" spans="1:20" ht="12.75" x14ac:dyDescent="0.2">
      <c r="A640" s="56" t="s">
        <v>2195</v>
      </c>
      <c r="B640" s="31" t="s">
        <v>1219</v>
      </c>
      <c r="C640" s="23" t="s">
        <v>1171</v>
      </c>
      <c r="D640" s="23" t="s">
        <v>1220</v>
      </c>
      <c r="E640" s="48" t="s">
        <v>2162</v>
      </c>
      <c r="F640" s="26">
        <f>VLOOKUP($B$11:$B$1115,[1]Hoja2!$A$2:$P$1115,16,FALSE)</f>
        <v>13356</v>
      </c>
      <c r="G640" s="107">
        <v>550382.61803210492</v>
      </c>
      <c r="H640" s="51">
        <f t="shared" si="36"/>
        <v>7350910247</v>
      </c>
      <c r="I640" s="108">
        <v>3945384953</v>
      </c>
      <c r="J640" s="62">
        <v>67351473</v>
      </c>
      <c r="K640" s="63">
        <f>VLOOKUP($B$11:$B$1115,'RECURSOS DE ESFUERZO PROPIO_DEF'!$B$10:$H$1114,7,FALSE)</f>
        <v>48551930</v>
      </c>
      <c r="L640" s="45">
        <f>VLOOKUP($B$11:$B$1115,'RECURSOS DE ESFUERZO PROPIO_DEF'!$B$10:$I$1114,8,FALSE)</f>
        <v>0</v>
      </c>
      <c r="M640" s="63">
        <f>VLOOKUP($B$11:$B$1115,'RECURSOS DE ESFUERZO PROPIO_DEF'!$B$10:$M$1114,9,FALSE)</f>
        <v>0</v>
      </c>
      <c r="N640" s="63">
        <f>VLOOKUP($B$11:$B$1115,'RECURSOS DE ESFUERZO PROPIO_DEF'!$B$10:$M$1114,12,FALSE)</f>
        <v>321884558</v>
      </c>
      <c r="O640" s="54">
        <f t="shared" si="37"/>
        <v>2967737333</v>
      </c>
      <c r="P640" s="41">
        <v>381</v>
      </c>
      <c r="Q640" s="17">
        <f t="shared" si="38"/>
        <v>209695777.47023198</v>
      </c>
      <c r="R640" s="19">
        <f t="shared" si="39"/>
        <v>52423944.367557995</v>
      </c>
      <c r="S640" s="69"/>
      <c r="T640" s="60"/>
    </row>
    <row r="641" spans="1:20" ht="12.75" x14ac:dyDescent="0.2">
      <c r="A641" s="56" t="s">
        <v>2195</v>
      </c>
      <c r="B641" s="31" t="s">
        <v>1221</v>
      </c>
      <c r="C641" s="23" t="s">
        <v>1171</v>
      </c>
      <c r="D641" s="23" t="s">
        <v>1222</v>
      </c>
      <c r="E641" s="48" t="s">
        <v>2162</v>
      </c>
      <c r="F641" s="26">
        <f>VLOOKUP($B$11:$B$1115,[1]Hoja2!$A$2:$P$1115,16,FALSE)</f>
        <v>10254</v>
      </c>
      <c r="G641" s="107">
        <v>563688.94019161211</v>
      </c>
      <c r="H641" s="51">
        <f t="shared" si="36"/>
        <v>5780066393</v>
      </c>
      <c r="I641" s="108">
        <v>2870906638</v>
      </c>
      <c r="J641" s="62">
        <v>68097599</v>
      </c>
      <c r="K641" s="63">
        <f>VLOOKUP($B$11:$B$1115,'RECURSOS DE ESFUERZO PROPIO_DEF'!$B$10:$H$1114,7,FALSE)</f>
        <v>35503384</v>
      </c>
      <c r="L641" s="45">
        <f>VLOOKUP($B$11:$B$1115,'RECURSOS DE ESFUERZO PROPIO_DEF'!$B$10:$I$1114,8,FALSE)</f>
        <v>0</v>
      </c>
      <c r="M641" s="63">
        <f>VLOOKUP($B$11:$B$1115,'RECURSOS DE ESFUERZO PROPIO_DEF'!$B$10:$M$1114,9,FALSE)</f>
        <v>0</v>
      </c>
      <c r="N641" s="63">
        <f>VLOOKUP($B$11:$B$1115,'RECURSOS DE ESFUERZO PROPIO_DEF'!$B$10:$M$1114,12,FALSE)</f>
        <v>264893191</v>
      </c>
      <c r="O641" s="54">
        <f t="shared" si="37"/>
        <v>2540665581</v>
      </c>
      <c r="P641" s="41">
        <v>307</v>
      </c>
      <c r="Q641" s="17">
        <f t="shared" si="38"/>
        <v>173052504.63882491</v>
      </c>
      <c r="R641" s="19">
        <f t="shared" si="39"/>
        <v>43263126.159706227</v>
      </c>
      <c r="S641" s="69"/>
      <c r="T641" s="60"/>
    </row>
    <row r="642" spans="1:20" ht="12.75" x14ac:dyDescent="0.2">
      <c r="A642" s="56" t="s">
        <v>2195</v>
      </c>
      <c r="B642" s="31" t="s">
        <v>1223</v>
      </c>
      <c r="C642" s="23" t="s">
        <v>1171</v>
      </c>
      <c r="D642" s="23" t="s">
        <v>1224</v>
      </c>
      <c r="E642" s="48" t="s">
        <v>2162</v>
      </c>
      <c r="F642" s="26">
        <f>VLOOKUP($B$11:$B$1115,[1]Hoja2!$A$2:$P$1115,16,FALSE)</f>
        <v>29195</v>
      </c>
      <c r="G642" s="107">
        <v>603981.67032746121</v>
      </c>
      <c r="H642" s="51">
        <f t="shared" si="36"/>
        <v>17633244866</v>
      </c>
      <c r="I642" s="108">
        <v>8401681112</v>
      </c>
      <c r="J642" s="62">
        <v>0</v>
      </c>
      <c r="K642" s="63">
        <f>VLOOKUP($B$11:$B$1115,'RECURSOS DE ESFUERZO PROPIO_DEF'!$B$10:$H$1114,7,FALSE)</f>
        <v>218128595</v>
      </c>
      <c r="L642" s="45">
        <f>VLOOKUP($B$11:$B$1115,'RECURSOS DE ESFUERZO PROPIO_DEF'!$B$10:$I$1114,8,FALSE)</f>
        <v>0</v>
      </c>
      <c r="M642" s="63">
        <f>VLOOKUP($B$11:$B$1115,'RECURSOS DE ESFUERZO PROPIO_DEF'!$B$10:$M$1114,9,FALSE)</f>
        <v>0</v>
      </c>
      <c r="N642" s="63">
        <f>VLOOKUP($B$11:$B$1115,'RECURSOS DE ESFUERZO PROPIO_DEF'!$B$10:$M$1114,12,FALSE)</f>
        <v>345356655</v>
      </c>
      <c r="O642" s="54">
        <f t="shared" si="37"/>
        <v>8668078504</v>
      </c>
      <c r="P642" s="41">
        <v>451</v>
      </c>
      <c r="Q642" s="17">
        <f t="shared" si="38"/>
        <v>272395733.31768501</v>
      </c>
      <c r="R642" s="19">
        <f t="shared" si="39"/>
        <v>68098933.329421252</v>
      </c>
      <c r="S642" s="69"/>
      <c r="T642" s="60"/>
    </row>
    <row r="643" spans="1:20" ht="12.75" x14ac:dyDescent="0.2">
      <c r="A643" s="56" t="s">
        <v>2195</v>
      </c>
      <c r="B643" s="31" t="s">
        <v>1225</v>
      </c>
      <c r="C643" s="23" t="s">
        <v>1171</v>
      </c>
      <c r="D643" s="23" t="s">
        <v>548</v>
      </c>
      <c r="E643" s="48" t="s">
        <v>2162</v>
      </c>
      <c r="F643" s="26">
        <f>VLOOKUP($B$11:$B$1115,[1]Hoja2!$A$2:$P$1115,16,FALSE)</f>
        <v>9583</v>
      </c>
      <c r="G643" s="107">
        <v>525728.72616978362</v>
      </c>
      <c r="H643" s="51">
        <f t="shared" si="36"/>
        <v>5038058383</v>
      </c>
      <c r="I643" s="108">
        <v>2464915335</v>
      </c>
      <c r="J643" s="62">
        <v>54940313</v>
      </c>
      <c r="K643" s="63">
        <f>VLOOKUP($B$11:$B$1115,'RECURSOS DE ESFUERZO PROPIO_DEF'!$B$10:$H$1114,7,FALSE)</f>
        <v>30236698</v>
      </c>
      <c r="L643" s="45">
        <f>VLOOKUP($B$11:$B$1115,'RECURSOS DE ESFUERZO PROPIO_DEF'!$B$10:$I$1114,8,FALSE)</f>
        <v>0</v>
      </c>
      <c r="M643" s="63">
        <f>VLOOKUP($B$11:$B$1115,'RECURSOS DE ESFUERZO PROPIO_DEF'!$B$10:$M$1114,9,FALSE)</f>
        <v>0</v>
      </c>
      <c r="N643" s="63">
        <f>VLOOKUP($B$11:$B$1115,'RECURSOS DE ESFUERZO PROPIO_DEF'!$B$10:$M$1114,12,FALSE)</f>
        <v>257757637</v>
      </c>
      <c r="O643" s="54">
        <f t="shared" si="37"/>
        <v>2230208400</v>
      </c>
      <c r="P643" s="41">
        <v>113</v>
      </c>
      <c r="Q643" s="17">
        <f t="shared" si="38"/>
        <v>59407346.057185546</v>
      </c>
      <c r="R643" s="19">
        <f t="shared" si="39"/>
        <v>14851836.514296386</v>
      </c>
      <c r="S643" s="69"/>
      <c r="T643" s="60"/>
    </row>
    <row r="644" spans="1:20" ht="12.75" x14ac:dyDescent="0.2">
      <c r="A644" s="56" t="s">
        <v>2195</v>
      </c>
      <c r="B644" s="31" t="s">
        <v>1226</v>
      </c>
      <c r="C644" s="23" t="s">
        <v>1171</v>
      </c>
      <c r="D644" s="23" t="s">
        <v>1227</v>
      </c>
      <c r="E644" s="48" t="s">
        <v>2162</v>
      </c>
      <c r="F644" s="26">
        <f>VLOOKUP($B$11:$B$1115,[1]Hoja2!$A$2:$P$1115,16,FALSE)</f>
        <v>15752</v>
      </c>
      <c r="G644" s="107">
        <v>514170.74012455234</v>
      </c>
      <c r="H644" s="51">
        <f t="shared" si="36"/>
        <v>8099217499</v>
      </c>
      <c r="I644" s="108">
        <v>4076223566</v>
      </c>
      <c r="J644" s="62">
        <v>0</v>
      </c>
      <c r="K644" s="63">
        <f>VLOOKUP($B$11:$B$1115,'RECURSOS DE ESFUERZO PROPIO_DEF'!$B$10:$H$1114,7,FALSE)</f>
        <v>50078345</v>
      </c>
      <c r="L644" s="45">
        <f>VLOOKUP($B$11:$B$1115,'RECURSOS DE ESFUERZO PROPIO_DEF'!$B$10:$I$1114,8,FALSE)</f>
        <v>0</v>
      </c>
      <c r="M644" s="63">
        <f>VLOOKUP($B$11:$B$1115,'RECURSOS DE ESFUERZO PROPIO_DEF'!$B$10:$M$1114,9,FALSE)</f>
        <v>0</v>
      </c>
      <c r="N644" s="63">
        <f>VLOOKUP($B$11:$B$1115,'RECURSOS DE ESFUERZO PROPIO_DEF'!$B$10:$M$1114,12,FALSE)</f>
        <v>574310439</v>
      </c>
      <c r="O644" s="54">
        <f t="shared" si="37"/>
        <v>3398605149</v>
      </c>
      <c r="P644" s="41">
        <v>261</v>
      </c>
      <c r="Q644" s="17">
        <f t="shared" si="38"/>
        <v>134198563.17250817</v>
      </c>
      <c r="R644" s="19">
        <f t="shared" si="39"/>
        <v>33549640.793127041</v>
      </c>
      <c r="S644" s="69"/>
      <c r="T644" s="60"/>
    </row>
    <row r="645" spans="1:20" ht="12.75" x14ac:dyDescent="0.2">
      <c r="A645" s="56" t="s">
        <v>2195</v>
      </c>
      <c r="B645" s="31" t="s">
        <v>1228</v>
      </c>
      <c r="C645" s="23" t="s">
        <v>1171</v>
      </c>
      <c r="D645" s="23" t="s">
        <v>1229</v>
      </c>
      <c r="E645" s="48" t="s">
        <v>2162</v>
      </c>
      <c r="F645" s="26">
        <f>VLOOKUP($B$11:$B$1115,[1]Hoja2!$A$2:$P$1115,16,FALSE)</f>
        <v>14137</v>
      </c>
      <c r="G645" s="107">
        <v>508086.36282671249</v>
      </c>
      <c r="H645" s="51">
        <f t="shared" si="36"/>
        <v>7182816912</v>
      </c>
      <c r="I645" s="108">
        <v>4215131264</v>
      </c>
      <c r="J645" s="62">
        <v>50809326</v>
      </c>
      <c r="K645" s="63">
        <f>VLOOKUP($B$11:$B$1115,'RECURSOS DE ESFUERZO PROPIO_DEF'!$B$10:$H$1114,7,FALSE)</f>
        <v>51298900</v>
      </c>
      <c r="L645" s="45">
        <f>VLOOKUP($B$11:$B$1115,'RECURSOS DE ESFUERZO PROPIO_DEF'!$B$10:$I$1114,8,FALSE)</f>
        <v>0</v>
      </c>
      <c r="M645" s="63">
        <f>VLOOKUP($B$11:$B$1115,'RECURSOS DE ESFUERZO PROPIO_DEF'!$B$10:$M$1114,9,FALSE)</f>
        <v>0</v>
      </c>
      <c r="N645" s="63">
        <f>VLOOKUP($B$11:$B$1115,'RECURSOS DE ESFUERZO PROPIO_DEF'!$B$10:$M$1114,12,FALSE)</f>
        <v>349691053</v>
      </c>
      <c r="O645" s="54">
        <f t="shared" si="37"/>
        <v>2515886369</v>
      </c>
      <c r="P645" s="41">
        <v>258</v>
      </c>
      <c r="Q645" s="17">
        <f t="shared" si="38"/>
        <v>131086281.60929182</v>
      </c>
      <c r="R645" s="19">
        <f t="shared" si="39"/>
        <v>32771570.402322955</v>
      </c>
      <c r="S645" s="69"/>
      <c r="T645" s="60"/>
    </row>
    <row r="646" spans="1:20" ht="12.75" x14ac:dyDescent="0.2">
      <c r="A646" s="56" t="s">
        <v>2195</v>
      </c>
      <c r="B646" s="31" t="s">
        <v>1230</v>
      </c>
      <c r="C646" s="23" t="s">
        <v>1171</v>
      </c>
      <c r="D646" s="23" t="s">
        <v>1231</v>
      </c>
      <c r="E646" s="48" t="s">
        <v>2162</v>
      </c>
      <c r="F646" s="26">
        <f>VLOOKUP($B$11:$B$1115,[1]Hoja2!$A$2:$P$1115,16,FALSE)</f>
        <v>7098</v>
      </c>
      <c r="G646" s="107">
        <v>559598.85091256036</v>
      </c>
      <c r="H646" s="51">
        <f t="shared" si="36"/>
        <v>3972032644</v>
      </c>
      <c r="I646" s="108">
        <v>1913169279</v>
      </c>
      <c r="J646" s="62">
        <v>0</v>
      </c>
      <c r="K646" s="63">
        <f>VLOOKUP($B$11:$B$1115,'RECURSOS DE ESFUERZO PROPIO_DEF'!$B$10:$H$1114,7,FALSE)</f>
        <v>23088148</v>
      </c>
      <c r="L646" s="45">
        <f>VLOOKUP($B$11:$B$1115,'RECURSOS DE ESFUERZO PROPIO_DEF'!$B$10:$I$1114,8,FALSE)</f>
        <v>0</v>
      </c>
      <c r="M646" s="63">
        <f>VLOOKUP($B$11:$B$1115,'RECURSOS DE ESFUERZO PROPIO_DEF'!$B$10:$M$1114,9,FALSE)</f>
        <v>0</v>
      </c>
      <c r="N646" s="63">
        <f>VLOOKUP($B$11:$B$1115,'RECURSOS DE ESFUERZO PROPIO_DEF'!$B$10:$M$1114,12,FALSE)</f>
        <v>146583130</v>
      </c>
      <c r="O646" s="54">
        <f t="shared" si="37"/>
        <v>1889192087</v>
      </c>
      <c r="P646" s="41">
        <v>121</v>
      </c>
      <c r="Q646" s="17">
        <f t="shared" si="38"/>
        <v>67711460.960419804</v>
      </c>
      <c r="R646" s="19">
        <f t="shared" si="39"/>
        <v>16927865.240104951</v>
      </c>
      <c r="S646" s="69"/>
      <c r="T646" s="60"/>
    </row>
    <row r="647" spans="1:20" ht="12.75" x14ac:dyDescent="0.2">
      <c r="A647" s="56" t="s">
        <v>2195</v>
      </c>
      <c r="B647" s="31" t="s">
        <v>1232</v>
      </c>
      <c r="C647" s="23" t="s">
        <v>1171</v>
      </c>
      <c r="D647" s="23" t="s">
        <v>1233</v>
      </c>
      <c r="E647" s="48" t="s">
        <v>2162</v>
      </c>
      <c r="F647" s="26">
        <f>VLOOKUP($B$11:$B$1115,[1]Hoja2!$A$2:$P$1115,16,FALSE)</f>
        <v>9827</v>
      </c>
      <c r="G647" s="107">
        <v>549812.75568581186</v>
      </c>
      <c r="H647" s="51">
        <f t="shared" si="36"/>
        <v>5403009951</v>
      </c>
      <c r="I647" s="108">
        <v>2899255710</v>
      </c>
      <c r="J647" s="62">
        <v>49872119</v>
      </c>
      <c r="K647" s="63">
        <f>VLOOKUP($B$11:$B$1115,'RECURSOS DE ESFUERZO PROPIO_DEF'!$B$10:$H$1114,7,FALSE)</f>
        <v>35909032</v>
      </c>
      <c r="L647" s="45">
        <f>VLOOKUP($B$11:$B$1115,'RECURSOS DE ESFUERZO PROPIO_DEF'!$B$10:$I$1114,8,FALSE)</f>
        <v>0</v>
      </c>
      <c r="M647" s="63">
        <f>VLOOKUP($B$11:$B$1115,'RECURSOS DE ESFUERZO PROPIO_DEF'!$B$10:$M$1114,9,FALSE)</f>
        <v>0</v>
      </c>
      <c r="N647" s="63">
        <f>VLOOKUP($B$11:$B$1115,'RECURSOS DE ESFUERZO PROPIO_DEF'!$B$10:$M$1114,12,FALSE)</f>
        <v>306914121</v>
      </c>
      <c r="O647" s="54">
        <f t="shared" si="37"/>
        <v>2111058969</v>
      </c>
      <c r="P647" s="41">
        <v>227</v>
      </c>
      <c r="Q647" s="17">
        <f t="shared" si="38"/>
        <v>124807495.54067929</v>
      </c>
      <c r="R647" s="19">
        <f t="shared" si="39"/>
        <v>31201873.885169823</v>
      </c>
      <c r="S647" s="69"/>
      <c r="T647" s="60"/>
    </row>
    <row r="648" spans="1:20" ht="12.75" x14ac:dyDescent="0.2">
      <c r="A648" s="56" t="s">
        <v>2195</v>
      </c>
      <c r="B648" s="31" t="s">
        <v>1234</v>
      </c>
      <c r="C648" s="23" t="s">
        <v>1171</v>
      </c>
      <c r="D648" s="23" t="s">
        <v>1235</v>
      </c>
      <c r="E648" s="48" t="s">
        <v>2162</v>
      </c>
      <c r="F648" s="26">
        <f>VLOOKUP($B$11:$B$1115,[1]Hoja2!$A$2:$P$1115,16,FALSE)</f>
        <v>6382</v>
      </c>
      <c r="G648" s="107">
        <v>554782.77214769425</v>
      </c>
      <c r="H648" s="51">
        <f t="shared" si="36"/>
        <v>3540623652</v>
      </c>
      <c r="I648" s="108">
        <v>1835259394</v>
      </c>
      <c r="J648" s="62">
        <v>32392765</v>
      </c>
      <c r="K648" s="63">
        <f>VLOOKUP($B$11:$B$1115,'RECURSOS DE ESFUERZO PROPIO_DEF'!$B$10:$H$1114,7,FALSE)</f>
        <v>22809550</v>
      </c>
      <c r="L648" s="45">
        <f>VLOOKUP($B$11:$B$1115,'RECURSOS DE ESFUERZO PROPIO_DEF'!$B$10:$I$1114,8,FALSE)</f>
        <v>0</v>
      </c>
      <c r="M648" s="63">
        <f>VLOOKUP($B$11:$B$1115,'RECURSOS DE ESFUERZO PROPIO_DEF'!$B$10:$M$1114,9,FALSE)</f>
        <v>0</v>
      </c>
      <c r="N648" s="63">
        <f>VLOOKUP($B$11:$B$1115,'RECURSOS DE ESFUERZO PROPIO_DEF'!$B$10:$M$1114,12,FALSE)</f>
        <v>129594423</v>
      </c>
      <c r="O648" s="54">
        <f t="shared" si="37"/>
        <v>1520567520</v>
      </c>
      <c r="P648" s="41">
        <v>94</v>
      </c>
      <c r="Q648" s="17">
        <f t="shared" si="38"/>
        <v>52149580.581883259</v>
      </c>
      <c r="R648" s="19">
        <f t="shared" si="39"/>
        <v>13037395.145470815</v>
      </c>
      <c r="S648" s="69"/>
      <c r="T648" s="60"/>
    </row>
    <row r="649" spans="1:20" ht="12.75" x14ac:dyDescent="0.2">
      <c r="A649" s="56" t="s">
        <v>2195</v>
      </c>
      <c r="B649" s="31" t="s">
        <v>1236</v>
      </c>
      <c r="C649" s="23" t="s">
        <v>1171</v>
      </c>
      <c r="D649" s="23" t="s">
        <v>1237</v>
      </c>
      <c r="E649" s="48" t="s">
        <v>2162</v>
      </c>
      <c r="F649" s="26">
        <f>VLOOKUP($B$11:$B$1115,[1]Hoja2!$A$2:$P$1115,16,FALSE)</f>
        <v>16988</v>
      </c>
      <c r="G649" s="107">
        <v>608016.55269089609</v>
      </c>
      <c r="H649" s="51">
        <f t="shared" si="36"/>
        <v>10328985198</v>
      </c>
      <c r="I649" s="108">
        <v>5079088556</v>
      </c>
      <c r="J649" s="62">
        <v>73274982</v>
      </c>
      <c r="K649" s="63">
        <f>VLOOKUP($B$11:$B$1115,'RECURSOS DE ESFUERZO PROPIO_DEF'!$B$10:$H$1114,7,FALSE)</f>
        <v>70898451</v>
      </c>
      <c r="L649" s="45">
        <f>VLOOKUP($B$11:$B$1115,'RECURSOS DE ESFUERZO PROPIO_DEF'!$B$10:$I$1114,8,FALSE)</f>
        <v>0</v>
      </c>
      <c r="M649" s="63">
        <f>VLOOKUP($B$11:$B$1115,'RECURSOS DE ESFUERZO PROPIO_DEF'!$B$10:$M$1114,9,FALSE)</f>
        <v>0</v>
      </c>
      <c r="N649" s="63">
        <f>VLOOKUP($B$11:$B$1115,'RECURSOS DE ESFUERZO PROPIO_DEF'!$B$10:$M$1114,12,FALSE)</f>
        <v>653142636</v>
      </c>
      <c r="O649" s="54">
        <f t="shared" si="37"/>
        <v>4452580573</v>
      </c>
      <c r="P649" s="41">
        <v>282</v>
      </c>
      <c r="Q649" s="17">
        <f t="shared" si="38"/>
        <v>171460667.85883269</v>
      </c>
      <c r="R649" s="19">
        <f t="shared" si="39"/>
        <v>42865166.964708172</v>
      </c>
      <c r="S649" s="69"/>
      <c r="T649" s="60"/>
    </row>
    <row r="650" spans="1:20" ht="12.75" x14ac:dyDescent="0.2">
      <c r="A650" s="56" t="s">
        <v>2195</v>
      </c>
      <c r="B650" s="31" t="s">
        <v>1238</v>
      </c>
      <c r="C650" s="23" t="s">
        <v>1171</v>
      </c>
      <c r="D650" s="23" t="s">
        <v>1239</v>
      </c>
      <c r="E650" s="48" t="s">
        <v>2162</v>
      </c>
      <c r="F650" s="26">
        <f>VLOOKUP($B$11:$B$1115,[1]Hoja2!$A$2:$P$1115,16,FALSE)</f>
        <v>5591</v>
      </c>
      <c r="G650" s="107">
        <v>601348.53442586819</v>
      </c>
      <c r="H650" s="51">
        <f t="shared" si="36"/>
        <v>3362139656</v>
      </c>
      <c r="I650" s="108">
        <v>1571000910</v>
      </c>
      <c r="J650" s="62">
        <v>0</v>
      </c>
      <c r="K650" s="63">
        <f>VLOOKUP($B$11:$B$1115,'RECURSOS DE ESFUERZO PROPIO_DEF'!$B$10:$H$1114,7,FALSE)</f>
        <v>19653815</v>
      </c>
      <c r="L650" s="45">
        <f>VLOOKUP($B$11:$B$1115,'RECURSOS DE ESFUERZO PROPIO_DEF'!$B$10:$I$1114,8,FALSE)</f>
        <v>0</v>
      </c>
      <c r="M650" s="63">
        <f>VLOOKUP($B$11:$B$1115,'RECURSOS DE ESFUERZO PROPIO_DEF'!$B$10:$M$1114,9,FALSE)</f>
        <v>0</v>
      </c>
      <c r="N650" s="63">
        <f>VLOOKUP($B$11:$B$1115,'RECURSOS DE ESFUERZO PROPIO_DEF'!$B$10:$M$1114,12,FALSE)</f>
        <v>42427360</v>
      </c>
      <c r="O650" s="54">
        <f t="shared" si="37"/>
        <v>1729057571</v>
      </c>
      <c r="P650" s="41">
        <v>84</v>
      </c>
      <c r="Q650" s="17">
        <f t="shared" si="38"/>
        <v>50513276.891772926</v>
      </c>
      <c r="R650" s="19">
        <f t="shared" si="39"/>
        <v>12628319.222943231</v>
      </c>
      <c r="S650" s="69"/>
      <c r="T650" s="60"/>
    </row>
    <row r="651" spans="1:20" ht="12.75" x14ac:dyDescent="0.2">
      <c r="A651" s="56" t="s">
        <v>2195</v>
      </c>
      <c r="B651" s="31" t="s">
        <v>1240</v>
      </c>
      <c r="C651" s="23" t="s">
        <v>1171</v>
      </c>
      <c r="D651" s="23" t="s">
        <v>1241</v>
      </c>
      <c r="E651" s="48" t="s">
        <v>2162</v>
      </c>
      <c r="F651" s="26">
        <f>VLOOKUP($B$11:$B$1115,[1]Hoja2!$A$2:$P$1115,16,FALSE)</f>
        <v>4681</v>
      </c>
      <c r="G651" s="107">
        <v>594707.58324055059</v>
      </c>
      <c r="H651" s="51">
        <f t="shared" ref="H651:H714" si="40">ROUNDUP(F651*G651,0)</f>
        <v>2783826198</v>
      </c>
      <c r="I651" s="108">
        <v>1309634945</v>
      </c>
      <c r="J651" s="62">
        <v>0</v>
      </c>
      <c r="K651" s="63">
        <f>VLOOKUP($B$11:$B$1115,'RECURSOS DE ESFUERZO PROPIO_DEF'!$B$10:$H$1114,7,FALSE)</f>
        <v>15587411</v>
      </c>
      <c r="L651" s="45">
        <f>VLOOKUP($B$11:$B$1115,'RECURSOS DE ESFUERZO PROPIO_DEF'!$B$10:$I$1114,8,FALSE)</f>
        <v>0</v>
      </c>
      <c r="M651" s="63">
        <f>VLOOKUP($B$11:$B$1115,'RECURSOS DE ESFUERZO PROPIO_DEF'!$B$10:$M$1114,9,FALSE)</f>
        <v>0</v>
      </c>
      <c r="N651" s="63">
        <f>VLOOKUP($B$11:$B$1115,'RECURSOS DE ESFUERZO PROPIO_DEF'!$B$10:$M$1114,12,FALSE)</f>
        <v>29683642</v>
      </c>
      <c r="O651" s="54">
        <f t="shared" ref="O651:O714" si="41">(H651)-(I651+J651+K651+L651+M651+N651)</f>
        <v>1428920200</v>
      </c>
      <c r="P651" s="41">
        <v>37</v>
      </c>
      <c r="Q651" s="17">
        <f t="shared" ref="Q651:Q714" si="42">+P651*G651</f>
        <v>22004180.579900373</v>
      </c>
      <c r="R651" s="19">
        <f t="shared" si="39"/>
        <v>5501045.1449750932</v>
      </c>
      <c r="S651" s="69"/>
      <c r="T651" s="60"/>
    </row>
    <row r="652" spans="1:20" ht="12.75" x14ac:dyDescent="0.2">
      <c r="A652" s="56" t="s">
        <v>2196</v>
      </c>
      <c r="B652" s="31" t="s">
        <v>1242</v>
      </c>
      <c r="C652" s="23" t="s">
        <v>1243</v>
      </c>
      <c r="D652" s="23" t="s">
        <v>1244</v>
      </c>
      <c r="E652" s="48" t="s">
        <v>2163</v>
      </c>
      <c r="F652" s="26">
        <f>VLOOKUP($B$11:$B$1115,[1]Hoja2!$A$2:$P$1115,16,FALSE)</f>
        <v>191196</v>
      </c>
      <c r="G652" s="107">
        <v>532440.97236126172</v>
      </c>
      <c r="H652" s="51">
        <f t="shared" si="40"/>
        <v>101800584152</v>
      </c>
      <c r="I652" s="108">
        <v>26032478897</v>
      </c>
      <c r="J652" s="62">
        <v>913447882</v>
      </c>
      <c r="K652" s="63">
        <f>VLOOKUP($B$11:$B$1115,'RECURSOS DE ESFUERZO PROPIO_DEF'!$B$10:$H$1114,7,FALSE)</f>
        <v>873220227</v>
      </c>
      <c r="L652" s="45">
        <f>VLOOKUP($B$11:$B$1115,'RECURSOS DE ESFUERZO PROPIO_DEF'!$B$10:$I$1114,8,FALSE)</f>
        <v>0</v>
      </c>
      <c r="M652" s="63">
        <f>VLOOKUP($B$11:$B$1115,'RECURSOS DE ESFUERZO PROPIO_DEF'!$B$10:$M$1114,9,FALSE)</f>
        <v>77561540</v>
      </c>
      <c r="N652" s="63">
        <f>VLOOKUP($B$11:$B$1115,'RECURSOS DE ESFUERZO PROPIO_DEF'!$B$10:$M$1114,12,FALSE)</f>
        <v>672665515</v>
      </c>
      <c r="O652" s="54">
        <f t="shared" si="41"/>
        <v>73231210091</v>
      </c>
      <c r="P652" s="41">
        <v>3066</v>
      </c>
      <c r="Q652" s="17">
        <f t="shared" si="42"/>
        <v>1632464021.2596285</v>
      </c>
      <c r="R652" s="19">
        <f t="shared" ref="R652:R715" si="43">+Q652*0.25</f>
        <v>408116005.31490713</v>
      </c>
      <c r="S652" s="69"/>
      <c r="T652" s="60"/>
    </row>
    <row r="653" spans="1:20" ht="12.75" x14ac:dyDescent="0.2">
      <c r="A653" s="56" t="s">
        <v>2196</v>
      </c>
      <c r="B653" s="31" t="s">
        <v>1245</v>
      </c>
      <c r="C653" s="23" t="s">
        <v>1243</v>
      </c>
      <c r="D653" s="23" t="s">
        <v>675</v>
      </c>
      <c r="E653" s="48" t="s">
        <v>2164</v>
      </c>
      <c r="F653" s="26">
        <f>VLOOKUP($B$11:$B$1115,[1]Hoja2!$A$2:$P$1115,16,FALSE)</f>
        <v>15965</v>
      </c>
      <c r="G653" s="107">
        <v>498140.78936566436</v>
      </c>
      <c r="H653" s="51">
        <f t="shared" si="40"/>
        <v>7952817703</v>
      </c>
      <c r="I653" s="108">
        <v>3106603569</v>
      </c>
      <c r="J653" s="62">
        <v>0</v>
      </c>
      <c r="K653" s="63">
        <f>VLOOKUP($B$11:$B$1115,'RECURSOS DE ESFUERZO PROPIO_DEF'!$B$10:$H$1114,7,FALSE)</f>
        <v>43887978</v>
      </c>
      <c r="L653" s="45">
        <f>VLOOKUP($B$11:$B$1115,'RECURSOS DE ESFUERZO PROPIO_DEF'!$B$10:$I$1114,8,FALSE)</f>
        <v>0</v>
      </c>
      <c r="M653" s="63">
        <f>VLOOKUP($B$11:$B$1115,'RECURSOS DE ESFUERZO PROPIO_DEF'!$B$10:$M$1114,9,FALSE)</f>
        <v>0</v>
      </c>
      <c r="N653" s="63">
        <f>VLOOKUP($B$11:$B$1115,'RECURSOS DE ESFUERZO PROPIO_DEF'!$B$10:$M$1114,12,FALSE)</f>
        <v>134900463</v>
      </c>
      <c r="O653" s="54">
        <f t="shared" si="41"/>
        <v>4667425693</v>
      </c>
      <c r="P653" s="41">
        <v>1143</v>
      </c>
      <c r="Q653" s="17">
        <f t="shared" si="42"/>
        <v>569374922.24495435</v>
      </c>
      <c r="R653" s="19">
        <f t="shared" si="43"/>
        <v>142343730.56123859</v>
      </c>
      <c r="S653" s="69"/>
      <c r="T653" s="60"/>
    </row>
    <row r="654" spans="1:20" ht="12.75" x14ac:dyDescent="0.2">
      <c r="A654" s="56" t="s">
        <v>2196</v>
      </c>
      <c r="B654" s="31" t="s">
        <v>1246</v>
      </c>
      <c r="C654" s="23" t="s">
        <v>1243</v>
      </c>
      <c r="D654" s="23" t="s">
        <v>1247</v>
      </c>
      <c r="E654" s="48" t="s">
        <v>2164</v>
      </c>
      <c r="F654" s="26">
        <f>VLOOKUP($B$11:$B$1115,[1]Hoja2!$A$2:$P$1115,16,FALSE)</f>
        <v>17948</v>
      </c>
      <c r="G654" s="107">
        <v>544305.46352955757</v>
      </c>
      <c r="H654" s="51">
        <f t="shared" si="40"/>
        <v>9769194460</v>
      </c>
      <c r="I654" s="108">
        <v>3502468637</v>
      </c>
      <c r="J654" s="62">
        <v>106834468</v>
      </c>
      <c r="K654" s="63">
        <f>VLOOKUP($B$11:$B$1115,'RECURSOS DE ESFUERZO PROPIO_DEF'!$B$10:$H$1114,7,FALSE)</f>
        <v>90933023</v>
      </c>
      <c r="L654" s="45">
        <f>VLOOKUP($B$11:$B$1115,'RECURSOS DE ESFUERZO PROPIO_DEF'!$B$10:$I$1114,8,FALSE)</f>
        <v>0</v>
      </c>
      <c r="M654" s="63">
        <f>VLOOKUP($B$11:$B$1115,'RECURSOS DE ESFUERZO PROPIO_DEF'!$B$10:$M$1114,9,FALSE)</f>
        <v>0</v>
      </c>
      <c r="N654" s="63">
        <f>VLOOKUP($B$11:$B$1115,'RECURSOS DE ESFUERZO PROPIO_DEF'!$B$10:$M$1114,12,FALSE)</f>
        <v>130798682</v>
      </c>
      <c r="O654" s="54">
        <f t="shared" si="41"/>
        <v>5938159650</v>
      </c>
      <c r="P654" s="41">
        <v>564</v>
      </c>
      <c r="Q654" s="17">
        <f t="shared" si="42"/>
        <v>306988281.4306705</v>
      </c>
      <c r="R654" s="19">
        <f t="shared" si="43"/>
        <v>76747070.357667625</v>
      </c>
      <c r="S654" s="69"/>
      <c r="T654" s="60"/>
    </row>
    <row r="655" spans="1:20" ht="12.75" x14ac:dyDescent="0.2">
      <c r="A655" s="56" t="s">
        <v>2196</v>
      </c>
      <c r="B655" s="31" t="s">
        <v>1248</v>
      </c>
      <c r="C655" s="23" t="s">
        <v>1243</v>
      </c>
      <c r="D655" s="23" t="s">
        <v>1249</v>
      </c>
      <c r="E655" s="48" t="s">
        <v>2164</v>
      </c>
      <c r="F655" s="26">
        <f>VLOOKUP($B$11:$B$1115,[1]Hoja2!$A$2:$P$1115,16,FALSE)</f>
        <v>28584</v>
      </c>
      <c r="G655" s="107">
        <v>510634.88462995505</v>
      </c>
      <c r="H655" s="51">
        <f t="shared" si="40"/>
        <v>14595987543</v>
      </c>
      <c r="I655" s="108">
        <v>4628620881</v>
      </c>
      <c r="J655" s="62">
        <v>87139933</v>
      </c>
      <c r="K655" s="63">
        <f>VLOOKUP($B$11:$B$1115,'RECURSOS DE ESFUERZO PROPIO_DEF'!$B$10:$H$1114,7,FALSE)</f>
        <v>109247397</v>
      </c>
      <c r="L655" s="45">
        <f>VLOOKUP($B$11:$B$1115,'RECURSOS DE ESFUERZO PROPIO_DEF'!$B$10:$I$1114,8,FALSE)</f>
        <v>0</v>
      </c>
      <c r="M655" s="63">
        <f>VLOOKUP($B$11:$B$1115,'RECURSOS DE ESFUERZO PROPIO_DEF'!$B$10:$M$1114,9,FALSE)</f>
        <v>0</v>
      </c>
      <c r="N655" s="63">
        <f>VLOOKUP($B$11:$B$1115,'RECURSOS DE ESFUERZO PROPIO_DEF'!$B$10:$M$1114,12,FALSE)</f>
        <v>397903052</v>
      </c>
      <c r="O655" s="54">
        <f t="shared" si="41"/>
        <v>9373076280</v>
      </c>
      <c r="P655" s="41">
        <v>1350</v>
      </c>
      <c r="Q655" s="17">
        <f t="shared" si="42"/>
        <v>689357094.25043929</v>
      </c>
      <c r="R655" s="19">
        <f t="shared" si="43"/>
        <v>172339273.56260982</v>
      </c>
      <c r="S655" s="69"/>
      <c r="T655" s="60"/>
    </row>
    <row r="656" spans="1:20" ht="12.75" x14ac:dyDescent="0.2">
      <c r="A656" s="56" t="s">
        <v>2196</v>
      </c>
      <c r="B656" s="31" t="s">
        <v>1250</v>
      </c>
      <c r="C656" s="23" t="s">
        <v>1243</v>
      </c>
      <c r="D656" s="23" t="s">
        <v>1251</v>
      </c>
      <c r="E656" s="48" t="s">
        <v>2164</v>
      </c>
      <c r="F656" s="26">
        <f>VLOOKUP($B$11:$B$1115,[1]Hoja2!$A$2:$P$1115,16,FALSE)</f>
        <v>7714</v>
      </c>
      <c r="G656" s="107">
        <v>569376.57431740162</v>
      </c>
      <c r="H656" s="51">
        <f t="shared" si="40"/>
        <v>4392170895</v>
      </c>
      <c r="I656" s="108">
        <v>1265522913</v>
      </c>
      <c r="J656" s="62">
        <v>0</v>
      </c>
      <c r="K656" s="63">
        <f>VLOOKUP($B$11:$B$1115,'RECURSOS DE ESFUERZO PROPIO_DEF'!$B$10:$H$1114,7,FALSE)</f>
        <v>18658455</v>
      </c>
      <c r="L656" s="45">
        <f>VLOOKUP($B$11:$B$1115,'RECURSOS DE ESFUERZO PROPIO_DEF'!$B$10:$I$1114,8,FALSE)</f>
        <v>0</v>
      </c>
      <c r="M656" s="63">
        <f>VLOOKUP($B$11:$B$1115,'RECURSOS DE ESFUERZO PROPIO_DEF'!$B$10:$M$1114,9,FALSE)</f>
        <v>0</v>
      </c>
      <c r="N656" s="63">
        <f>VLOOKUP($B$11:$B$1115,'RECURSOS DE ESFUERZO PROPIO_DEF'!$B$10:$M$1114,12,FALSE)</f>
        <v>149819068</v>
      </c>
      <c r="O656" s="54">
        <f t="shared" si="41"/>
        <v>2958170459</v>
      </c>
      <c r="P656" s="41">
        <v>293</v>
      </c>
      <c r="Q656" s="17">
        <f t="shared" si="42"/>
        <v>166827336.27499866</v>
      </c>
      <c r="R656" s="19">
        <f t="shared" si="43"/>
        <v>41706834.068749666</v>
      </c>
      <c r="S656" s="69"/>
      <c r="T656" s="60"/>
    </row>
    <row r="657" spans="1:20" ht="12.75" x14ac:dyDescent="0.2">
      <c r="A657" s="56" t="s">
        <v>2196</v>
      </c>
      <c r="B657" s="31" t="s">
        <v>1252</v>
      </c>
      <c r="C657" s="23" t="s">
        <v>1243</v>
      </c>
      <c r="D657" s="23" t="s">
        <v>1253</v>
      </c>
      <c r="E657" s="48" t="s">
        <v>2164</v>
      </c>
      <c r="F657" s="26">
        <f>VLOOKUP($B$11:$B$1115,[1]Hoja2!$A$2:$P$1115,16,FALSE)</f>
        <v>6185</v>
      </c>
      <c r="G657" s="107">
        <v>604046.42197171855</v>
      </c>
      <c r="H657" s="51">
        <f t="shared" si="40"/>
        <v>3736027120</v>
      </c>
      <c r="I657" s="108">
        <v>1360498013</v>
      </c>
      <c r="J657" s="62">
        <v>35244114</v>
      </c>
      <c r="K657" s="63">
        <f>VLOOKUP($B$11:$B$1115,'RECURSOS DE ESFUERZO PROPIO_DEF'!$B$10:$H$1114,7,FALSE)</f>
        <v>16624850</v>
      </c>
      <c r="L657" s="45">
        <f>VLOOKUP($B$11:$B$1115,'RECURSOS DE ESFUERZO PROPIO_DEF'!$B$10:$I$1114,8,FALSE)</f>
        <v>0</v>
      </c>
      <c r="M657" s="63">
        <f>VLOOKUP($B$11:$B$1115,'RECURSOS DE ESFUERZO PROPIO_DEF'!$B$10:$M$1114,9,FALSE)</f>
        <v>0</v>
      </c>
      <c r="N657" s="63">
        <f>VLOOKUP($B$11:$B$1115,'RECURSOS DE ESFUERZO PROPIO_DEF'!$B$10:$M$1114,12,FALSE)</f>
        <v>132739611</v>
      </c>
      <c r="O657" s="54">
        <f t="shared" si="41"/>
        <v>2190920532</v>
      </c>
      <c r="P657" s="41">
        <v>244</v>
      </c>
      <c r="Q657" s="17">
        <f t="shared" si="42"/>
        <v>147387326.96109933</v>
      </c>
      <c r="R657" s="19">
        <f t="shared" si="43"/>
        <v>36846831.740274832</v>
      </c>
      <c r="S657" s="69"/>
      <c r="T657" s="60"/>
    </row>
    <row r="658" spans="1:20" ht="12.75" x14ac:dyDescent="0.2">
      <c r="A658" s="56" t="s">
        <v>2196</v>
      </c>
      <c r="B658" s="31" t="s">
        <v>1254</v>
      </c>
      <c r="C658" s="23" t="s">
        <v>1243</v>
      </c>
      <c r="D658" s="23" t="s">
        <v>1255</v>
      </c>
      <c r="E658" s="48" t="s">
        <v>2164</v>
      </c>
      <c r="F658" s="26">
        <f>VLOOKUP($B$11:$B$1115,[1]Hoja2!$A$2:$P$1115,16,FALSE)</f>
        <v>22052</v>
      </c>
      <c r="G658" s="107">
        <v>575261.88566721638</v>
      </c>
      <c r="H658" s="51">
        <f t="shared" si="40"/>
        <v>12685675103</v>
      </c>
      <c r="I658" s="108">
        <v>4910282877</v>
      </c>
      <c r="J658" s="62">
        <v>222390118</v>
      </c>
      <c r="K658" s="63">
        <f>VLOOKUP($B$11:$B$1115,'RECURSOS DE ESFUERZO PROPIO_DEF'!$B$10:$H$1114,7,FALSE)</f>
        <v>61478835</v>
      </c>
      <c r="L658" s="45">
        <f>VLOOKUP($B$11:$B$1115,'RECURSOS DE ESFUERZO PROPIO_DEF'!$B$10:$I$1114,8,FALSE)</f>
        <v>0</v>
      </c>
      <c r="M658" s="63">
        <f>VLOOKUP($B$11:$B$1115,'RECURSOS DE ESFUERZO PROPIO_DEF'!$B$10:$M$1114,9,FALSE)</f>
        <v>0</v>
      </c>
      <c r="N658" s="63">
        <f>VLOOKUP($B$11:$B$1115,'RECURSOS DE ESFUERZO PROPIO_DEF'!$B$10:$M$1114,12,FALSE)</f>
        <v>361991862</v>
      </c>
      <c r="O658" s="54">
        <f t="shared" si="41"/>
        <v>7129531411</v>
      </c>
      <c r="P658" s="41">
        <v>1531</v>
      </c>
      <c r="Q658" s="17">
        <f t="shared" si="42"/>
        <v>880725946.95650828</v>
      </c>
      <c r="R658" s="19">
        <f t="shared" si="43"/>
        <v>220181486.73912707</v>
      </c>
      <c r="S658" s="69"/>
      <c r="T658" s="60"/>
    </row>
    <row r="659" spans="1:20" ht="12.75" x14ac:dyDescent="0.2">
      <c r="A659" s="56" t="s">
        <v>2196</v>
      </c>
      <c r="B659" s="31" t="s">
        <v>1256</v>
      </c>
      <c r="C659" s="23" t="s">
        <v>1243</v>
      </c>
      <c r="D659" s="23" t="s">
        <v>1257</v>
      </c>
      <c r="E659" s="48" t="s">
        <v>2164</v>
      </c>
      <c r="F659" s="26">
        <f>VLOOKUP($B$11:$B$1115,[1]Hoja2!$A$2:$P$1115,16,FALSE)</f>
        <v>11021</v>
      </c>
      <c r="G659" s="107">
        <v>539901.54095034779</v>
      </c>
      <c r="H659" s="51">
        <f t="shared" si="40"/>
        <v>5950254883</v>
      </c>
      <c r="I659" s="108">
        <v>1968727534</v>
      </c>
      <c r="J659" s="62">
        <v>74321714</v>
      </c>
      <c r="K659" s="63">
        <f>VLOOKUP($B$11:$B$1115,'RECURSOS DE ESFUERZO PROPIO_DEF'!$B$10:$H$1114,7,FALSE)</f>
        <v>49449721</v>
      </c>
      <c r="L659" s="45">
        <f>VLOOKUP($B$11:$B$1115,'RECURSOS DE ESFUERZO PROPIO_DEF'!$B$10:$I$1114,8,FALSE)</f>
        <v>0</v>
      </c>
      <c r="M659" s="63">
        <f>VLOOKUP($B$11:$B$1115,'RECURSOS DE ESFUERZO PROPIO_DEF'!$B$10:$M$1114,9,FALSE)</f>
        <v>0</v>
      </c>
      <c r="N659" s="63">
        <f>VLOOKUP($B$11:$B$1115,'RECURSOS DE ESFUERZO PROPIO_DEF'!$B$10:$M$1114,12,FALSE)</f>
        <v>172646076</v>
      </c>
      <c r="O659" s="54">
        <f t="shared" si="41"/>
        <v>3685109838</v>
      </c>
      <c r="P659" s="41">
        <v>495</v>
      </c>
      <c r="Q659" s="17">
        <f t="shared" si="42"/>
        <v>267251262.77042216</v>
      </c>
      <c r="R659" s="19">
        <f t="shared" si="43"/>
        <v>66812815.69260554</v>
      </c>
      <c r="S659" s="69"/>
      <c r="T659" s="60"/>
    </row>
    <row r="660" spans="1:20" ht="12.75" x14ac:dyDescent="0.2">
      <c r="A660" s="56" t="s">
        <v>2196</v>
      </c>
      <c r="B660" s="31" t="s">
        <v>1258</v>
      </c>
      <c r="C660" s="23" t="s">
        <v>1243</v>
      </c>
      <c r="D660" s="23" t="s">
        <v>1259</v>
      </c>
      <c r="E660" s="48" t="s">
        <v>2164</v>
      </c>
      <c r="F660" s="26">
        <f>VLOOKUP($B$11:$B$1115,[1]Hoja2!$A$2:$P$1115,16,FALSE)</f>
        <v>1785</v>
      </c>
      <c r="G660" s="107">
        <v>548007.15683333331</v>
      </c>
      <c r="H660" s="51">
        <f t="shared" si="40"/>
        <v>978192775</v>
      </c>
      <c r="I660" s="108">
        <v>521078257</v>
      </c>
      <c r="J660" s="62">
        <v>0</v>
      </c>
      <c r="K660" s="63">
        <f>VLOOKUP($B$11:$B$1115,'RECURSOS DE ESFUERZO PROPIO_DEF'!$B$10:$H$1114,7,FALSE)</f>
        <v>14355731.666666668</v>
      </c>
      <c r="L660" s="45">
        <f>VLOOKUP($B$11:$B$1115,'RECURSOS DE ESFUERZO PROPIO_DEF'!$B$10:$I$1114,8,FALSE)</f>
        <v>0</v>
      </c>
      <c r="M660" s="63">
        <f>VLOOKUP($B$11:$B$1115,'RECURSOS DE ESFUERZO PROPIO_DEF'!$B$10:$M$1114,9,FALSE)</f>
        <v>0</v>
      </c>
      <c r="N660" s="63">
        <f>VLOOKUP($B$11:$B$1115,'RECURSOS DE ESFUERZO PROPIO_DEF'!$B$10:$M$1114,12,FALSE)</f>
        <v>40438996</v>
      </c>
      <c r="O660" s="54">
        <f t="shared" si="41"/>
        <v>402319790.33333325</v>
      </c>
      <c r="P660" s="41">
        <v>98</v>
      </c>
      <c r="Q660" s="17">
        <f t="shared" si="42"/>
        <v>53704701.369666666</v>
      </c>
      <c r="R660" s="19">
        <f t="shared" si="43"/>
        <v>13426175.342416666</v>
      </c>
      <c r="S660" s="69"/>
      <c r="T660" s="60"/>
    </row>
    <row r="661" spans="1:20" ht="12.75" x14ac:dyDescent="0.2">
      <c r="A661" s="56" t="s">
        <v>2196</v>
      </c>
      <c r="B661" s="31" t="s">
        <v>1260</v>
      </c>
      <c r="C661" s="23" t="s">
        <v>1243</v>
      </c>
      <c r="D661" s="23" t="s">
        <v>1261</v>
      </c>
      <c r="E661" s="48" t="s">
        <v>2164</v>
      </c>
      <c r="F661" s="26">
        <f>VLOOKUP($B$11:$B$1115,[1]Hoja2!$A$2:$P$1115,16,FALSE)</f>
        <v>157913</v>
      </c>
      <c r="G661" s="107">
        <v>534610.56126914453</v>
      </c>
      <c r="H661" s="51">
        <f t="shared" si="40"/>
        <v>84421957562</v>
      </c>
      <c r="I661" s="108">
        <v>23595689231</v>
      </c>
      <c r="J661" s="62">
        <v>0</v>
      </c>
      <c r="K661" s="63">
        <f>VLOOKUP($B$11:$B$1115,'RECURSOS DE ESFUERZO PROPIO_DEF'!$B$10:$H$1114,7,FALSE)</f>
        <v>429870072</v>
      </c>
      <c r="L661" s="45">
        <f>VLOOKUP($B$11:$B$1115,'RECURSOS DE ESFUERZO PROPIO_DEF'!$B$10:$I$1114,8,FALSE)</f>
        <v>312044780</v>
      </c>
      <c r="M661" s="63">
        <f>VLOOKUP($B$11:$B$1115,'RECURSOS DE ESFUERZO PROPIO_DEF'!$B$10:$M$1114,9,FALSE)</f>
        <v>0</v>
      </c>
      <c r="N661" s="63">
        <f>VLOOKUP($B$11:$B$1115,'RECURSOS DE ESFUERZO PROPIO_DEF'!$B$10:$M$1114,12,FALSE)</f>
        <v>1229078660</v>
      </c>
      <c r="O661" s="54">
        <f t="shared" si="41"/>
        <v>58855274819</v>
      </c>
      <c r="P661" s="41">
        <v>3169</v>
      </c>
      <c r="Q661" s="17">
        <f t="shared" si="42"/>
        <v>1694180868.6619191</v>
      </c>
      <c r="R661" s="19">
        <f t="shared" si="43"/>
        <v>423545217.16547978</v>
      </c>
      <c r="S661" s="69"/>
      <c r="T661" s="60"/>
    </row>
    <row r="662" spans="1:20" ht="12.75" x14ac:dyDescent="0.2">
      <c r="A662" s="56" t="s">
        <v>2196</v>
      </c>
      <c r="B662" s="31" t="s">
        <v>1262</v>
      </c>
      <c r="C662" s="23" t="s">
        <v>1243</v>
      </c>
      <c r="D662" s="23" t="s">
        <v>813</v>
      </c>
      <c r="E662" s="48" t="s">
        <v>2164</v>
      </c>
      <c r="F662" s="26">
        <f>VLOOKUP($B$11:$B$1115,[1]Hoja2!$A$2:$P$1115,16,FALSE)</f>
        <v>59234</v>
      </c>
      <c r="G662" s="107">
        <v>494344.10771727248</v>
      </c>
      <c r="H662" s="51">
        <f t="shared" si="40"/>
        <v>29281978877</v>
      </c>
      <c r="I662" s="108">
        <v>4388262966</v>
      </c>
      <c r="J662" s="62">
        <v>255837285</v>
      </c>
      <c r="K662" s="63">
        <f>VLOOKUP($B$11:$B$1115,'RECURSOS DE ESFUERZO PROPIO_DEF'!$B$10:$H$1114,7,FALSE)</f>
        <v>96518509</v>
      </c>
      <c r="L662" s="45">
        <f>VLOOKUP($B$11:$B$1115,'RECURSOS DE ESFUERZO PROPIO_DEF'!$B$10:$I$1114,8,FALSE)</f>
        <v>0</v>
      </c>
      <c r="M662" s="63">
        <f>VLOOKUP($B$11:$B$1115,'RECURSOS DE ESFUERZO PROPIO_DEF'!$B$10:$M$1114,9,FALSE)</f>
        <v>0</v>
      </c>
      <c r="N662" s="63">
        <f>VLOOKUP($B$11:$B$1115,'RECURSOS DE ESFUERZO PROPIO_DEF'!$B$10:$M$1114,12,FALSE)</f>
        <v>142146305</v>
      </c>
      <c r="O662" s="54">
        <f t="shared" si="41"/>
        <v>24399213812</v>
      </c>
      <c r="P662" s="41">
        <v>1223</v>
      </c>
      <c r="Q662" s="17">
        <f t="shared" si="42"/>
        <v>604582843.73822427</v>
      </c>
      <c r="R662" s="19">
        <f t="shared" si="43"/>
        <v>151145710.93455607</v>
      </c>
      <c r="S662" s="69"/>
      <c r="T662" s="60"/>
    </row>
    <row r="663" spans="1:20" ht="12.75" x14ac:dyDescent="0.2">
      <c r="A663" s="56" t="s">
        <v>2196</v>
      </c>
      <c r="B663" s="31" t="s">
        <v>1263</v>
      </c>
      <c r="C663" s="23" t="s">
        <v>1243</v>
      </c>
      <c r="D663" s="23" t="s">
        <v>1264</v>
      </c>
      <c r="E663" s="48" t="s">
        <v>2164</v>
      </c>
      <c r="F663" s="26">
        <f>VLOOKUP($B$11:$B$1115,[1]Hoja2!$A$2:$P$1115,16,FALSE)</f>
        <v>31830</v>
      </c>
      <c r="G663" s="107">
        <v>583839.32782640052</v>
      </c>
      <c r="H663" s="51">
        <f t="shared" si="40"/>
        <v>18583605805</v>
      </c>
      <c r="I663" s="108">
        <v>6289097812</v>
      </c>
      <c r="J663" s="62">
        <v>165367011</v>
      </c>
      <c r="K663" s="63">
        <f>VLOOKUP($B$11:$B$1115,'RECURSOS DE ESFUERZO PROPIO_DEF'!$B$10:$H$1114,7,FALSE)</f>
        <v>88145555.888888896</v>
      </c>
      <c r="L663" s="45">
        <f>VLOOKUP($B$11:$B$1115,'RECURSOS DE ESFUERZO PROPIO_DEF'!$B$10:$I$1114,8,FALSE)</f>
        <v>0</v>
      </c>
      <c r="M663" s="63">
        <f>VLOOKUP($B$11:$B$1115,'RECURSOS DE ESFUERZO PROPIO_DEF'!$B$10:$M$1114,9,FALSE)</f>
        <v>0</v>
      </c>
      <c r="N663" s="63">
        <f>VLOOKUP($B$11:$B$1115,'RECURSOS DE ESFUERZO PROPIO_DEF'!$B$10:$M$1114,12,FALSE)</f>
        <v>531422315</v>
      </c>
      <c r="O663" s="54">
        <f t="shared" si="41"/>
        <v>11509573111.111111</v>
      </c>
      <c r="P663" s="41">
        <v>893</v>
      </c>
      <c r="Q663" s="17">
        <f t="shared" si="42"/>
        <v>521368519.74897569</v>
      </c>
      <c r="R663" s="19">
        <f t="shared" si="43"/>
        <v>130342129.93724392</v>
      </c>
      <c r="S663" s="69"/>
      <c r="T663" s="60"/>
    </row>
    <row r="664" spans="1:20" ht="12.75" x14ac:dyDescent="0.2">
      <c r="A664" s="56" t="s">
        <v>2196</v>
      </c>
      <c r="B664" s="31" t="s">
        <v>1265</v>
      </c>
      <c r="C664" s="23" t="s">
        <v>1243</v>
      </c>
      <c r="D664" s="23" t="s">
        <v>1266</v>
      </c>
      <c r="E664" s="48" t="s">
        <v>2164</v>
      </c>
      <c r="F664" s="26">
        <f>VLOOKUP($B$11:$B$1115,[1]Hoja2!$A$2:$P$1115,16,FALSE)</f>
        <v>139158</v>
      </c>
      <c r="G664" s="107">
        <v>544680.0007097529</v>
      </c>
      <c r="H664" s="51">
        <f t="shared" si="40"/>
        <v>75796579539</v>
      </c>
      <c r="I664" s="108">
        <v>11444210795</v>
      </c>
      <c r="J664" s="62">
        <v>0</v>
      </c>
      <c r="K664" s="63">
        <f>VLOOKUP($B$11:$B$1115,'RECURSOS DE ESFUERZO PROPIO_DEF'!$B$10:$H$1114,7,FALSE)</f>
        <v>225627339</v>
      </c>
      <c r="L664" s="45">
        <f>VLOOKUP($B$11:$B$1115,'RECURSOS DE ESFUERZO PROPIO_DEF'!$B$10:$I$1114,8,FALSE)</f>
        <v>0</v>
      </c>
      <c r="M664" s="63">
        <f>VLOOKUP($B$11:$B$1115,'RECURSOS DE ESFUERZO PROPIO_DEF'!$B$10:$M$1114,9,FALSE)</f>
        <v>0</v>
      </c>
      <c r="N664" s="63">
        <f>VLOOKUP($B$11:$B$1115,'RECURSOS DE ESFUERZO PROPIO_DEF'!$B$10:$M$1114,12,FALSE)</f>
        <v>161750332</v>
      </c>
      <c r="O664" s="54">
        <f t="shared" si="41"/>
        <v>63964991073</v>
      </c>
      <c r="P664" s="41">
        <v>3373</v>
      </c>
      <c r="Q664" s="17">
        <f t="shared" si="42"/>
        <v>1837205642.3939965</v>
      </c>
      <c r="R664" s="19">
        <f t="shared" si="43"/>
        <v>459301410.59849912</v>
      </c>
      <c r="S664" s="69"/>
      <c r="T664" s="60"/>
    </row>
    <row r="665" spans="1:20" ht="12.75" x14ac:dyDescent="0.2">
      <c r="A665" s="56" t="s">
        <v>2196</v>
      </c>
      <c r="B665" s="31" t="s">
        <v>1267</v>
      </c>
      <c r="C665" s="23" t="s">
        <v>1243</v>
      </c>
      <c r="D665" s="23" t="s">
        <v>1268</v>
      </c>
      <c r="E665" s="48" t="s">
        <v>2164</v>
      </c>
      <c r="F665" s="26">
        <f>VLOOKUP($B$11:$B$1115,[1]Hoja2!$A$2:$P$1115,16,FALSE)</f>
        <v>7052</v>
      </c>
      <c r="G665" s="107">
        <v>581626.48689870129</v>
      </c>
      <c r="H665" s="51">
        <f t="shared" si="40"/>
        <v>4101629986</v>
      </c>
      <c r="I665" s="108">
        <v>1787222539</v>
      </c>
      <c r="J665" s="62">
        <v>0</v>
      </c>
      <c r="K665" s="63">
        <f>VLOOKUP($B$11:$B$1115,'RECURSOS DE ESFUERZO PROPIO_DEF'!$B$10:$H$1114,7,FALSE)</f>
        <v>25894745</v>
      </c>
      <c r="L665" s="45">
        <f>VLOOKUP($B$11:$B$1115,'RECURSOS DE ESFUERZO PROPIO_DEF'!$B$10:$I$1114,8,FALSE)</f>
        <v>0</v>
      </c>
      <c r="M665" s="63">
        <f>VLOOKUP($B$11:$B$1115,'RECURSOS DE ESFUERZO PROPIO_DEF'!$B$10:$M$1114,9,FALSE)</f>
        <v>0</v>
      </c>
      <c r="N665" s="63">
        <f>VLOOKUP($B$11:$B$1115,'RECURSOS DE ESFUERZO PROPIO_DEF'!$B$10:$M$1114,12,FALSE)</f>
        <v>93955664</v>
      </c>
      <c r="O665" s="54">
        <f t="shared" si="41"/>
        <v>2194557038</v>
      </c>
      <c r="P665" s="41">
        <v>325</v>
      </c>
      <c r="Q665" s="17">
        <f t="shared" si="42"/>
        <v>189028608.24207792</v>
      </c>
      <c r="R665" s="19">
        <f t="shared" si="43"/>
        <v>47257152.060519479</v>
      </c>
      <c r="S665" s="69"/>
      <c r="T665" s="60"/>
    </row>
    <row r="666" spans="1:20" ht="12.75" x14ac:dyDescent="0.2">
      <c r="A666" s="56" t="s">
        <v>2196</v>
      </c>
      <c r="B666" s="31" t="s">
        <v>1269</v>
      </c>
      <c r="C666" s="23" t="s">
        <v>1243</v>
      </c>
      <c r="D666" s="23" t="s">
        <v>372</v>
      </c>
      <c r="E666" s="48" t="s">
        <v>2164</v>
      </c>
      <c r="F666" s="26">
        <f>VLOOKUP($B$11:$B$1115,[1]Hoja2!$A$2:$P$1115,16,FALSE)</f>
        <v>17812</v>
      </c>
      <c r="G666" s="107">
        <v>587154.8651924571</v>
      </c>
      <c r="H666" s="51">
        <f t="shared" si="40"/>
        <v>10458402459</v>
      </c>
      <c r="I666" s="108">
        <v>4042854413</v>
      </c>
      <c r="J666" s="62">
        <v>196873475</v>
      </c>
      <c r="K666" s="63">
        <f>VLOOKUP($B$11:$B$1115,'RECURSOS DE ESFUERZO PROPIO_DEF'!$B$10:$H$1114,7,FALSE)</f>
        <v>50402073</v>
      </c>
      <c r="L666" s="45">
        <f>VLOOKUP($B$11:$B$1115,'RECURSOS DE ESFUERZO PROPIO_DEF'!$B$10:$I$1114,8,FALSE)</f>
        <v>0</v>
      </c>
      <c r="M666" s="63">
        <f>VLOOKUP($B$11:$B$1115,'RECURSOS DE ESFUERZO PROPIO_DEF'!$B$10:$M$1114,9,FALSE)</f>
        <v>0</v>
      </c>
      <c r="N666" s="63">
        <f>VLOOKUP($B$11:$B$1115,'RECURSOS DE ESFUERZO PROPIO_DEF'!$B$10:$M$1114,12,FALSE)</f>
        <v>245026284</v>
      </c>
      <c r="O666" s="54">
        <f t="shared" si="41"/>
        <v>5923246214</v>
      </c>
      <c r="P666" s="41">
        <v>846</v>
      </c>
      <c r="Q666" s="17">
        <f t="shared" si="42"/>
        <v>496733015.95281869</v>
      </c>
      <c r="R666" s="19">
        <f t="shared" si="43"/>
        <v>124183253.98820467</v>
      </c>
      <c r="S666" s="69"/>
      <c r="T666" s="60"/>
    </row>
    <row r="667" spans="1:20" ht="12.75" x14ac:dyDescent="0.2">
      <c r="A667" s="56" t="s">
        <v>2197</v>
      </c>
      <c r="B667" s="31" t="s">
        <v>1270</v>
      </c>
      <c r="C667" s="23" t="s">
        <v>1271</v>
      </c>
      <c r="D667" s="23" t="s">
        <v>1272</v>
      </c>
      <c r="E667" s="48" t="s">
        <v>2163</v>
      </c>
      <c r="F667" s="26">
        <f>VLOOKUP($B$11:$B$1115,[1]Hoja2!$A$2:$P$1115,16,FALSE)</f>
        <v>277310</v>
      </c>
      <c r="G667" s="107">
        <v>554868.39694034553</v>
      </c>
      <c r="H667" s="51">
        <f t="shared" si="40"/>
        <v>153870555156</v>
      </c>
      <c r="I667" s="108">
        <v>48312858657</v>
      </c>
      <c r="J667" s="62">
        <v>0</v>
      </c>
      <c r="K667" s="63">
        <f>VLOOKUP($B$11:$B$1115,'RECURSOS DE ESFUERZO PROPIO_DEF'!$B$10:$H$1114,7,FALSE)</f>
        <v>1697895702</v>
      </c>
      <c r="L667" s="45">
        <f>VLOOKUP($B$11:$B$1115,'RECURSOS DE ESFUERZO PROPIO_DEF'!$B$10:$I$1114,8,FALSE)</f>
        <v>1550066076</v>
      </c>
      <c r="M667" s="63">
        <f>VLOOKUP($B$11:$B$1115,'RECURSOS DE ESFUERZO PROPIO_DEF'!$B$10:$M$1114,9,FALSE)</f>
        <v>0</v>
      </c>
      <c r="N667" s="63">
        <f>VLOOKUP($B$11:$B$1115,'RECURSOS DE ESFUERZO PROPIO_DEF'!$B$10:$M$1114,12,FALSE)</f>
        <v>0</v>
      </c>
      <c r="O667" s="54">
        <f t="shared" si="41"/>
        <v>102309734721</v>
      </c>
      <c r="P667" s="41">
        <v>7711</v>
      </c>
      <c r="Q667" s="17">
        <f t="shared" si="42"/>
        <v>4278590208.8070045</v>
      </c>
      <c r="R667" s="19">
        <f t="shared" si="43"/>
        <v>1069647552.2017511</v>
      </c>
      <c r="S667" s="69"/>
      <c r="T667" s="60"/>
    </row>
    <row r="668" spans="1:20" ht="12.75" x14ac:dyDescent="0.2">
      <c r="A668" s="56" t="s">
        <v>2197</v>
      </c>
      <c r="B668" s="31" t="s">
        <v>1273</v>
      </c>
      <c r="C668" s="23" t="s">
        <v>1271</v>
      </c>
      <c r="D668" s="23" t="s">
        <v>1274</v>
      </c>
      <c r="E668" s="48" t="s">
        <v>2162</v>
      </c>
      <c r="F668" s="26">
        <f>VLOOKUP($B$11:$B$1115,[1]Hoja2!$A$2:$P$1115,16,FALSE)</f>
        <v>9904</v>
      </c>
      <c r="G668" s="107">
        <v>492998.14275667386</v>
      </c>
      <c r="H668" s="51">
        <f t="shared" si="40"/>
        <v>4882653606</v>
      </c>
      <c r="I668" s="108">
        <v>2242918396</v>
      </c>
      <c r="J668" s="62">
        <v>0</v>
      </c>
      <c r="K668" s="63">
        <f>VLOOKUP($B$11:$B$1115,'RECURSOS DE ESFUERZO PROPIO_DEF'!$B$10:$H$1114,7,FALSE)</f>
        <v>28175807</v>
      </c>
      <c r="L668" s="45">
        <f>VLOOKUP($B$11:$B$1115,'RECURSOS DE ESFUERZO PROPIO_DEF'!$B$10:$I$1114,8,FALSE)</f>
        <v>0</v>
      </c>
      <c r="M668" s="63">
        <f>VLOOKUP($B$11:$B$1115,'RECURSOS DE ESFUERZO PROPIO_DEF'!$B$10:$M$1114,9,FALSE)</f>
        <v>0</v>
      </c>
      <c r="N668" s="63">
        <f>VLOOKUP($B$11:$B$1115,'RECURSOS DE ESFUERZO PROPIO_DEF'!$B$10:$M$1114,12,FALSE)</f>
        <v>127921431</v>
      </c>
      <c r="O668" s="54">
        <f t="shared" si="41"/>
        <v>2483637972</v>
      </c>
      <c r="P668" s="41">
        <v>842</v>
      </c>
      <c r="Q668" s="17">
        <f t="shared" si="42"/>
        <v>415104436.20111936</v>
      </c>
      <c r="R668" s="19">
        <f t="shared" si="43"/>
        <v>103776109.05027984</v>
      </c>
      <c r="S668" s="69"/>
      <c r="T668" s="60"/>
    </row>
    <row r="669" spans="1:20" ht="12.75" x14ac:dyDescent="0.2">
      <c r="A669" s="56" t="s">
        <v>2197</v>
      </c>
      <c r="B669" s="31" t="s">
        <v>1275</v>
      </c>
      <c r="C669" s="23" t="s">
        <v>1271</v>
      </c>
      <c r="D669" s="23" t="s">
        <v>1276</v>
      </c>
      <c r="E669" s="48" t="s">
        <v>2162</v>
      </c>
      <c r="F669" s="26">
        <f>VLOOKUP($B$11:$B$1115,[1]Hoja2!$A$2:$P$1115,16,FALSE)</f>
        <v>25009</v>
      </c>
      <c r="G669" s="107">
        <v>506939.33923114982</v>
      </c>
      <c r="H669" s="51">
        <f t="shared" si="40"/>
        <v>12678045935</v>
      </c>
      <c r="I669" s="108">
        <v>6745632855</v>
      </c>
      <c r="J669" s="62">
        <v>0</v>
      </c>
      <c r="K669" s="63">
        <f>VLOOKUP($B$11:$B$1115,'RECURSOS DE ESFUERZO PROPIO_DEF'!$B$10:$H$1114,7,FALSE)</f>
        <v>147101493</v>
      </c>
      <c r="L669" s="45">
        <f>VLOOKUP($B$11:$B$1115,'RECURSOS DE ESFUERZO PROPIO_DEF'!$B$10:$I$1114,8,FALSE)</f>
        <v>0</v>
      </c>
      <c r="M669" s="63">
        <f>VLOOKUP($B$11:$B$1115,'RECURSOS DE ESFUERZO PROPIO_DEF'!$B$10:$M$1114,9,FALSE)</f>
        <v>0</v>
      </c>
      <c r="N669" s="63">
        <f>VLOOKUP($B$11:$B$1115,'RECURSOS DE ESFUERZO PROPIO_DEF'!$B$10:$M$1114,12,FALSE)</f>
        <v>459023962</v>
      </c>
      <c r="O669" s="54">
        <f t="shared" si="41"/>
        <v>5326287625</v>
      </c>
      <c r="P669" s="41">
        <v>1618</v>
      </c>
      <c r="Q669" s="17">
        <f t="shared" si="42"/>
        <v>820227850.8760004</v>
      </c>
      <c r="R669" s="19">
        <f t="shared" si="43"/>
        <v>205056962.7190001</v>
      </c>
      <c r="S669" s="69"/>
      <c r="T669" s="60"/>
    </row>
    <row r="670" spans="1:20" ht="12.75" x14ac:dyDescent="0.2">
      <c r="A670" s="56" t="s">
        <v>2197</v>
      </c>
      <c r="B670" s="31" t="s">
        <v>1277</v>
      </c>
      <c r="C670" s="23" t="s">
        <v>1271</v>
      </c>
      <c r="D670" s="23" t="s">
        <v>1278</v>
      </c>
      <c r="E670" s="48" t="s">
        <v>2162</v>
      </c>
      <c r="F670" s="26">
        <f>VLOOKUP($B$11:$B$1115,[1]Hoja2!$A$2:$P$1115,16,FALSE)</f>
        <v>29761</v>
      </c>
      <c r="G670" s="107">
        <v>491376.4106966292</v>
      </c>
      <c r="H670" s="51">
        <f t="shared" si="40"/>
        <v>14623853359</v>
      </c>
      <c r="I670" s="108">
        <v>6999935978</v>
      </c>
      <c r="J670" s="62">
        <v>0</v>
      </c>
      <c r="K670" s="63">
        <f>VLOOKUP($B$11:$B$1115,'RECURSOS DE ESFUERZO PROPIO_DEF'!$B$10:$H$1114,7,FALSE)</f>
        <v>86632144</v>
      </c>
      <c r="L670" s="45">
        <f>VLOOKUP($B$11:$B$1115,'RECURSOS DE ESFUERZO PROPIO_DEF'!$B$10:$I$1114,8,FALSE)</f>
        <v>0</v>
      </c>
      <c r="M670" s="63">
        <f>VLOOKUP($B$11:$B$1115,'RECURSOS DE ESFUERZO PROPIO_DEF'!$B$10:$M$1114,9,FALSE)</f>
        <v>0</v>
      </c>
      <c r="N670" s="63">
        <f>VLOOKUP($B$11:$B$1115,'RECURSOS DE ESFUERZO PROPIO_DEF'!$B$10:$M$1114,12,FALSE)</f>
        <v>322783756</v>
      </c>
      <c r="O670" s="54">
        <f t="shared" si="41"/>
        <v>7214501481</v>
      </c>
      <c r="P670" s="41">
        <v>2077</v>
      </c>
      <c r="Q670" s="17">
        <f t="shared" si="42"/>
        <v>1020588805.0168989</v>
      </c>
      <c r="R670" s="19">
        <f t="shared" si="43"/>
        <v>255147201.25422472</v>
      </c>
      <c r="S670" s="69"/>
      <c r="T670" s="60"/>
    </row>
    <row r="671" spans="1:20" ht="12.75" x14ac:dyDescent="0.2">
      <c r="A671" s="56" t="s">
        <v>2197</v>
      </c>
      <c r="B671" s="31" t="s">
        <v>1279</v>
      </c>
      <c r="C671" s="23" t="s">
        <v>1271</v>
      </c>
      <c r="D671" s="23" t="s">
        <v>1280</v>
      </c>
      <c r="E671" s="48" t="s">
        <v>2162</v>
      </c>
      <c r="F671" s="26">
        <f>VLOOKUP($B$11:$B$1115,[1]Hoja2!$A$2:$P$1115,16,FALSE)</f>
        <v>8116</v>
      </c>
      <c r="G671" s="107">
        <v>552354.68707067182</v>
      </c>
      <c r="H671" s="51">
        <f t="shared" si="40"/>
        <v>4482910641</v>
      </c>
      <c r="I671" s="108">
        <v>2183927634</v>
      </c>
      <c r="J671" s="62">
        <v>0</v>
      </c>
      <c r="K671" s="63">
        <f>VLOOKUP($B$11:$B$1115,'RECURSOS DE ESFUERZO PROPIO_DEF'!$B$10:$H$1114,7,FALSE)</f>
        <v>59980315.333333328</v>
      </c>
      <c r="L671" s="45">
        <f>VLOOKUP($B$11:$B$1115,'RECURSOS DE ESFUERZO PROPIO_DEF'!$B$10:$I$1114,8,FALSE)</f>
        <v>0</v>
      </c>
      <c r="M671" s="63">
        <f>VLOOKUP($B$11:$B$1115,'RECURSOS DE ESFUERZO PROPIO_DEF'!$B$10:$M$1114,9,FALSE)</f>
        <v>0</v>
      </c>
      <c r="N671" s="63">
        <f>VLOOKUP($B$11:$B$1115,'RECURSOS DE ESFUERZO PROPIO_DEF'!$B$10:$M$1114,12,FALSE)</f>
        <v>92363171</v>
      </c>
      <c r="O671" s="54">
        <f t="shared" si="41"/>
        <v>2146639520.6666665</v>
      </c>
      <c r="P671" s="41">
        <v>1026</v>
      </c>
      <c r="Q671" s="17">
        <f t="shared" si="42"/>
        <v>566715908.93450928</v>
      </c>
      <c r="R671" s="19">
        <f t="shared" si="43"/>
        <v>141678977.23362732</v>
      </c>
      <c r="S671" s="69"/>
      <c r="T671" s="60"/>
    </row>
    <row r="672" spans="1:20" ht="12.75" x14ac:dyDescent="0.2">
      <c r="A672" s="56" t="s">
        <v>2197</v>
      </c>
      <c r="B672" s="31" t="s">
        <v>1281</v>
      </c>
      <c r="C672" s="23" t="s">
        <v>1271</v>
      </c>
      <c r="D672" s="23" t="s">
        <v>1282</v>
      </c>
      <c r="E672" s="48" t="s">
        <v>2162</v>
      </c>
      <c r="F672" s="26">
        <f>VLOOKUP($B$11:$B$1115,[1]Hoja2!$A$2:$P$1115,16,FALSE)</f>
        <v>17395</v>
      </c>
      <c r="G672" s="107">
        <v>479066.95882526587</v>
      </c>
      <c r="H672" s="51">
        <f t="shared" si="40"/>
        <v>8333369749</v>
      </c>
      <c r="I672" s="108">
        <v>5044906107</v>
      </c>
      <c r="J672" s="62">
        <v>0</v>
      </c>
      <c r="K672" s="63">
        <f>VLOOKUP($B$11:$B$1115,'RECURSOS DE ESFUERZO PROPIO_DEF'!$B$10:$H$1114,7,FALSE)</f>
        <v>62276660</v>
      </c>
      <c r="L672" s="45">
        <f>VLOOKUP($B$11:$B$1115,'RECURSOS DE ESFUERZO PROPIO_DEF'!$B$10:$I$1114,8,FALSE)</f>
        <v>0</v>
      </c>
      <c r="M672" s="63">
        <f>VLOOKUP($B$11:$B$1115,'RECURSOS DE ESFUERZO PROPIO_DEF'!$B$10:$M$1114,9,FALSE)</f>
        <v>0</v>
      </c>
      <c r="N672" s="63">
        <f>VLOOKUP($B$11:$B$1115,'RECURSOS DE ESFUERZO PROPIO_DEF'!$B$10:$M$1114,12,FALSE)</f>
        <v>165672231</v>
      </c>
      <c r="O672" s="54">
        <f t="shared" si="41"/>
        <v>3060514751</v>
      </c>
      <c r="P672" s="41">
        <v>1186</v>
      </c>
      <c r="Q672" s="17">
        <f t="shared" si="42"/>
        <v>568173413.16676533</v>
      </c>
      <c r="R672" s="19">
        <f t="shared" si="43"/>
        <v>142043353.29169133</v>
      </c>
      <c r="S672" s="69"/>
      <c r="T672" s="60"/>
    </row>
    <row r="673" spans="1:20" ht="12.75" x14ac:dyDescent="0.2">
      <c r="A673" s="56" t="s">
        <v>2197</v>
      </c>
      <c r="B673" s="31" t="s">
        <v>1283</v>
      </c>
      <c r="C673" s="23" t="s">
        <v>1271</v>
      </c>
      <c r="D673" s="23" t="s">
        <v>2116</v>
      </c>
      <c r="E673" s="48" t="s">
        <v>2162</v>
      </c>
      <c r="F673" s="26">
        <f>VLOOKUP($B$11:$B$1115,[1]Hoja2!$A$2:$P$1115,16,FALSE)</f>
        <v>68990</v>
      </c>
      <c r="G673" s="107">
        <v>518650.44773349894</v>
      </c>
      <c r="H673" s="51">
        <f t="shared" si="40"/>
        <v>35781694390</v>
      </c>
      <c r="I673" s="108">
        <v>16244600307</v>
      </c>
      <c r="J673" s="62">
        <v>0</v>
      </c>
      <c r="K673" s="63">
        <f>VLOOKUP($B$11:$B$1115,'RECURSOS DE ESFUERZO PROPIO_DEF'!$B$10:$H$1114,7,FALSE)</f>
        <v>267857219</v>
      </c>
      <c r="L673" s="45">
        <f>VLOOKUP($B$11:$B$1115,'RECURSOS DE ESFUERZO PROPIO_DEF'!$B$10:$I$1114,8,FALSE)</f>
        <v>0</v>
      </c>
      <c r="M673" s="63">
        <f>VLOOKUP($B$11:$B$1115,'RECURSOS DE ESFUERZO PROPIO_DEF'!$B$10:$M$1114,9,FALSE)</f>
        <v>102243828</v>
      </c>
      <c r="N673" s="63">
        <f>VLOOKUP($B$11:$B$1115,'RECURSOS DE ESFUERZO PROPIO_DEF'!$B$10:$M$1114,12,FALSE)</f>
        <v>3787327297</v>
      </c>
      <c r="O673" s="54">
        <f t="shared" si="41"/>
        <v>15379665739</v>
      </c>
      <c r="P673" s="41">
        <v>3685</v>
      </c>
      <c r="Q673" s="17">
        <f t="shared" si="42"/>
        <v>1911226899.8979435</v>
      </c>
      <c r="R673" s="19">
        <f t="shared" si="43"/>
        <v>477806724.97448587</v>
      </c>
      <c r="S673" s="69"/>
      <c r="T673" s="60"/>
    </row>
    <row r="674" spans="1:20" ht="12.75" x14ac:dyDescent="0.2">
      <c r="A674" s="56" t="s">
        <v>2197</v>
      </c>
      <c r="B674" s="31" t="s">
        <v>1284</v>
      </c>
      <c r="C674" s="23" t="s">
        <v>1271</v>
      </c>
      <c r="D674" s="23" t="s">
        <v>73</v>
      </c>
      <c r="E674" s="48" t="s">
        <v>2162</v>
      </c>
      <c r="F674" s="26">
        <f>VLOOKUP($B$11:$B$1115,[1]Hoja2!$A$2:$P$1115,16,FALSE)</f>
        <v>9683</v>
      </c>
      <c r="G674" s="107">
        <v>577838.20047612116</v>
      </c>
      <c r="H674" s="51">
        <f t="shared" si="40"/>
        <v>5595207296</v>
      </c>
      <c r="I674" s="108">
        <v>2679210682</v>
      </c>
      <c r="J674" s="62">
        <v>0</v>
      </c>
      <c r="K674" s="63">
        <f>VLOOKUP($B$11:$B$1115,'RECURSOS DE ESFUERZO PROPIO_DEF'!$B$10:$H$1114,7,FALSE)</f>
        <v>32590343</v>
      </c>
      <c r="L674" s="45">
        <f>VLOOKUP($B$11:$B$1115,'RECURSOS DE ESFUERZO PROPIO_DEF'!$B$10:$I$1114,8,FALSE)</f>
        <v>0</v>
      </c>
      <c r="M674" s="63">
        <f>VLOOKUP($B$11:$B$1115,'RECURSOS DE ESFUERZO PROPIO_DEF'!$B$10:$M$1114,9,FALSE)</f>
        <v>0</v>
      </c>
      <c r="N674" s="63">
        <f>VLOOKUP($B$11:$B$1115,'RECURSOS DE ESFUERZO PROPIO_DEF'!$B$10:$M$1114,12,FALSE)</f>
        <v>106009209</v>
      </c>
      <c r="O674" s="54">
        <f t="shared" si="41"/>
        <v>2777397062</v>
      </c>
      <c r="P674" s="41">
        <v>996</v>
      </c>
      <c r="Q674" s="17">
        <f t="shared" si="42"/>
        <v>575526847.67421663</v>
      </c>
      <c r="R674" s="19">
        <f t="shared" si="43"/>
        <v>143881711.91855416</v>
      </c>
      <c r="S674" s="69"/>
      <c r="T674" s="60"/>
    </row>
    <row r="675" spans="1:20" ht="12.75" x14ac:dyDescent="0.2">
      <c r="A675" s="56" t="s">
        <v>2197</v>
      </c>
      <c r="B675" s="31" t="s">
        <v>1285</v>
      </c>
      <c r="C675" s="23" t="s">
        <v>1271</v>
      </c>
      <c r="D675" s="23" t="s">
        <v>1286</v>
      </c>
      <c r="E675" s="48" t="s">
        <v>2162</v>
      </c>
      <c r="F675" s="26">
        <f>VLOOKUP($B$11:$B$1115,[1]Hoja2!$A$2:$P$1115,16,FALSE)</f>
        <v>60672</v>
      </c>
      <c r="G675" s="107">
        <v>517730.93152728979</v>
      </c>
      <c r="H675" s="51">
        <f t="shared" si="40"/>
        <v>31411771078</v>
      </c>
      <c r="I675" s="108">
        <v>15228321040</v>
      </c>
      <c r="J675" s="62">
        <v>0</v>
      </c>
      <c r="K675" s="63">
        <f>VLOOKUP($B$11:$B$1115,'RECURSOS DE ESFUERZO PROPIO_DEF'!$B$10:$H$1114,7,FALSE)</f>
        <v>312768811.8888889</v>
      </c>
      <c r="L675" s="45">
        <f>VLOOKUP($B$11:$B$1115,'RECURSOS DE ESFUERZO PROPIO_DEF'!$B$10:$I$1114,8,FALSE)</f>
        <v>0</v>
      </c>
      <c r="M675" s="63">
        <f>VLOOKUP($B$11:$B$1115,'RECURSOS DE ESFUERZO PROPIO_DEF'!$B$10:$M$1114,9,FALSE)</f>
        <v>0</v>
      </c>
      <c r="N675" s="63">
        <f>VLOOKUP($B$11:$B$1115,'RECURSOS DE ESFUERZO PROPIO_DEF'!$B$10:$M$1114,12,FALSE)</f>
        <v>545649431</v>
      </c>
      <c r="O675" s="54">
        <f t="shared" si="41"/>
        <v>15325031795.111111</v>
      </c>
      <c r="P675" s="41">
        <v>808</v>
      </c>
      <c r="Q675" s="17">
        <f t="shared" si="42"/>
        <v>418326592.67405015</v>
      </c>
      <c r="R675" s="19">
        <f t="shared" si="43"/>
        <v>104581648.16851254</v>
      </c>
      <c r="S675" s="69"/>
      <c r="T675" s="60"/>
    </row>
    <row r="676" spans="1:20" ht="12.75" x14ac:dyDescent="0.2">
      <c r="A676" s="56" t="s">
        <v>2197</v>
      </c>
      <c r="B676" s="31" t="s">
        <v>1287</v>
      </c>
      <c r="C676" s="23" t="s">
        <v>1271</v>
      </c>
      <c r="D676" s="23" t="s">
        <v>1288</v>
      </c>
      <c r="E676" s="48" t="s">
        <v>2162</v>
      </c>
      <c r="F676" s="26">
        <f>VLOOKUP($B$11:$B$1115,[1]Hoja2!$A$2:$P$1115,16,FALSE)</f>
        <v>17931</v>
      </c>
      <c r="G676" s="107">
        <v>587784.48568158085</v>
      </c>
      <c r="H676" s="51">
        <f t="shared" si="40"/>
        <v>10539563613</v>
      </c>
      <c r="I676" s="108">
        <v>4655734804</v>
      </c>
      <c r="J676" s="62">
        <v>0</v>
      </c>
      <c r="K676" s="63">
        <f>VLOOKUP($B$11:$B$1115,'RECURSOS DE ESFUERZO PROPIO_DEF'!$B$10:$H$1114,7,FALSE)</f>
        <v>57697900</v>
      </c>
      <c r="L676" s="45">
        <f>VLOOKUP($B$11:$B$1115,'RECURSOS DE ESFUERZO PROPIO_DEF'!$B$10:$I$1114,8,FALSE)</f>
        <v>0</v>
      </c>
      <c r="M676" s="63">
        <f>VLOOKUP($B$11:$B$1115,'RECURSOS DE ESFUERZO PROPIO_DEF'!$B$10:$M$1114,9,FALSE)</f>
        <v>0</v>
      </c>
      <c r="N676" s="63">
        <f>VLOOKUP($B$11:$B$1115,'RECURSOS DE ESFUERZO PROPIO_DEF'!$B$10:$M$1114,12,FALSE)</f>
        <v>219779080</v>
      </c>
      <c r="O676" s="54">
        <f t="shared" si="41"/>
        <v>5606351829</v>
      </c>
      <c r="P676" s="41">
        <v>776</v>
      </c>
      <c r="Q676" s="17">
        <f t="shared" si="42"/>
        <v>456120760.88890672</v>
      </c>
      <c r="R676" s="19">
        <f t="shared" si="43"/>
        <v>114030190.22222668</v>
      </c>
      <c r="S676" s="69"/>
      <c r="T676" s="60"/>
    </row>
    <row r="677" spans="1:20" ht="12.75" x14ac:dyDescent="0.2">
      <c r="A677" s="56" t="s">
        <v>2197</v>
      </c>
      <c r="B677" s="31" t="s">
        <v>1289</v>
      </c>
      <c r="C677" s="23" t="s">
        <v>1271</v>
      </c>
      <c r="D677" s="23" t="s">
        <v>2117</v>
      </c>
      <c r="E677" s="48" t="s">
        <v>2162</v>
      </c>
      <c r="F677" s="26">
        <f>VLOOKUP($B$11:$B$1115,[1]Hoja2!$A$2:$P$1115,16,FALSE)</f>
        <v>15815</v>
      </c>
      <c r="G677" s="107">
        <v>487059.92411549424</v>
      </c>
      <c r="H677" s="51">
        <f t="shared" si="40"/>
        <v>7702852700</v>
      </c>
      <c r="I677" s="108">
        <v>3740693142</v>
      </c>
      <c r="J677" s="62">
        <v>0</v>
      </c>
      <c r="K677" s="63">
        <f>VLOOKUP($B$11:$B$1115,'RECURSOS DE ESFUERZO PROPIO_DEF'!$B$10:$H$1114,7,FALSE)</f>
        <v>45689297</v>
      </c>
      <c r="L677" s="45">
        <f>VLOOKUP($B$11:$B$1115,'RECURSOS DE ESFUERZO PROPIO_DEF'!$B$10:$I$1114,8,FALSE)</f>
        <v>0</v>
      </c>
      <c r="M677" s="63">
        <f>VLOOKUP($B$11:$B$1115,'RECURSOS DE ESFUERZO PROPIO_DEF'!$B$10:$M$1114,9,FALSE)</f>
        <v>0</v>
      </c>
      <c r="N677" s="63">
        <f>VLOOKUP($B$11:$B$1115,'RECURSOS DE ESFUERZO PROPIO_DEF'!$B$10:$M$1114,12,FALSE)</f>
        <v>170395684</v>
      </c>
      <c r="O677" s="54">
        <f t="shared" si="41"/>
        <v>3746074577</v>
      </c>
      <c r="P677" s="41">
        <v>772</v>
      </c>
      <c r="Q677" s="17">
        <f t="shared" si="42"/>
        <v>376010261.41716158</v>
      </c>
      <c r="R677" s="19">
        <f t="shared" si="43"/>
        <v>94002565.354290396</v>
      </c>
      <c r="S677" s="69"/>
      <c r="T677" s="60"/>
    </row>
    <row r="678" spans="1:20" ht="12.75" x14ac:dyDescent="0.2">
      <c r="A678" s="56" t="s">
        <v>2197</v>
      </c>
      <c r="B678" s="31" t="s">
        <v>1290</v>
      </c>
      <c r="C678" s="23" t="s">
        <v>1271</v>
      </c>
      <c r="D678" s="23" t="s">
        <v>2118</v>
      </c>
      <c r="E678" s="48" t="s">
        <v>2162</v>
      </c>
      <c r="F678" s="26">
        <f>VLOOKUP($B$11:$B$1115,[1]Hoja2!$A$2:$P$1115,16,FALSE)</f>
        <v>58754</v>
      </c>
      <c r="G678" s="107">
        <v>501016.95436545287</v>
      </c>
      <c r="H678" s="51">
        <f t="shared" si="40"/>
        <v>29436750137</v>
      </c>
      <c r="I678" s="108">
        <v>11734870098</v>
      </c>
      <c r="J678" s="62">
        <v>0</v>
      </c>
      <c r="K678" s="63">
        <f>VLOOKUP($B$11:$B$1115,'RECURSOS DE ESFUERZO PROPIO_DEF'!$B$10:$H$1114,7,FALSE)</f>
        <v>177685070</v>
      </c>
      <c r="L678" s="45">
        <f>VLOOKUP($B$11:$B$1115,'RECURSOS DE ESFUERZO PROPIO_DEF'!$B$10:$I$1114,8,FALSE)</f>
        <v>0</v>
      </c>
      <c r="M678" s="63">
        <f>VLOOKUP($B$11:$B$1115,'RECURSOS DE ESFUERZO PROPIO_DEF'!$B$10:$M$1114,9,FALSE)</f>
        <v>0</v>
      </c>
      <c r="N678" s="63">
        <f>VLOOKUP($B$11:$B$1115,'RECURSOS DE ESFUERZO PROPIO_DEF'!$B$10:$M$1114,12,FALSE)</f>
        <v>385729633</v>
      </c>
      <c r="O678" s="54">
        <f t="shared" si="41"/>
        <v>17138465336</v>
      </c>
      <c r="P678" s="41">
        <v>2636</v>
      </c>
      <c r="Q678" s="17">
        <f t="shared" si="42"/>
        <v>1320680691.7073338</v>
      </c>
      <c r="R678" s="19">
        <f t="shared" si="43"/>
        <v>330170172.92683345</v>
      </c>
      <c r="S678" s="69"/>
      <c r="T678" s="60"/>
    </row>
    <row r="679" spans="1:20" ht="12.75" x14ac:dyDescent="0.2">
      <c r="A679" s="56" t="s">
        <v>2197</v>
      </c>
      <c r="B679" s="31" t="s">
        <v>1291</v>
      </c>
      <c r="C679" s="23" t="s">
        <v>1271</v>
      </c>
      <c r="D679" s="23" t="s">
        <v>1292</v>
      </c>
      <c r="E679" s="48" t="s">
        <v>2162</v>
      </c>
      <c r="F679" s="26">
        <f>VLOOKUP($B$11:$B$1115,[1]Hoja2!$A$2:$P$1115,16,FALSE)</f>
        <v>25320</v>
      </c>
      <c r="G679" s="107">
        <v>538376.81780365075</v>
      </c>
      <c r="H679" s="51">
        <f t="shared" si="40"/>
        <v>13631701027</v>
      </c>
      <c r="I679" s="108">
        <v>6378036836</v>
      </c>
      <c r="J679" s="62">
        <v>0</v>
      </c>
      <c r="K679" s="63">
        <f>VLOOKUP($B$11:$B$1115,'RECURSOS DE ESFUERZO PROPIO_DEF'!$B$10:$H$1114,7,FALSE)</f>
        <v>145306587.77777779</v>
      </c>
      <c r="L679" s="45">
        <f>VLOOKUP($B$11:$B$1115,'RECURSOS DE ESFUERZO PROPIO_DEF'!$B$10:$I$1114,8,FALSE)</f>
        <v>0</v>
      </c>
      <c r="M679" s="63">
        <f>VLOOKUP($B$11:$B$1115,'RECURSOS DE ESFUERZO PROPIO_DEF'!$B$10:$M$1114,9,FALSE)</f>
        <v>0</v>
      </c>
      <c r="N679" s="63">
        <f>VLOOKUP($B$11:$B$1115,'RECURSOS DE ESFUERZO PROPIO_DEF'!$B$10:$M$1114,12,FALSE)</f>
        <v>207420657</v>
      </c>
      <c r="O679" s="54">
        <f t="shared" si="41"/>
        <v>6900936946.2222223</v>
      </c>
      <c r="P679" s="41">
        <v>746</v>
      </c>
      <c r="Q679" s="17">
        <f t="shared" si="42"/>
        <v>401629106.08152348</v>
      </c>
      <c r="R679" s="19">
        <f t="shared" si="43"/>
        <v>100407276.52038087</v>
      </c>
      <c r="S679" s="69"/>
      <c r="T679" s="60"/>
    </row>
    <row r="680" spans="1:20" ht="12.75" x14ac:dyDescent="0.2">
      <c r="A680" s="56" t="s">
        <v>2197</v>
      </c>
      <c r="B680" s="31" t="s">
        <v>1293</v>
      </c>
      <c r="C680" s="23" t="s">
        <v>1271</v>
      </c>
      <c r="D680" s="23" t="s">
        <v>1294</v>
      </c>
      <c r="E680" s="48" t="s">
        <v>2162</v>
      </c>
      <c r="F680" s="26">
        <f>VLOOKUP($B$11:$B$1115,[1]Hoja2!$A$2:$P$1115,16,FALSE)</f>
        <v>19008</v>
      </c>
      <c r="G680" s="107">
        <v>474276.75288314186</v>
      </c>
      <c r="H680" s="51">
        <f t="shared" si="40"/>
        <v>9015052519</v>
      </c>
      <c r="I680" s="108">
        <v>3771994651</v>
      </c>
      <c r="J680" s="62">
        <v>0</v>
      </c>
      <c r="K680" s="63">
        <f>VLOOKUP($B$11:$B$1115,'RECURSOS DE ESFUERZO PROPIO_DEF'!$B$10:$H$1114,7,FALSE)</f>
        <v>84528625</v>
      </c>
      <c r="L680" s="45">
        <f>VLOOKUP($B$11:$B$1115,'RECURSOS DE ESFUERZO PROPIO_DEF'!$B$10:$I$1114,8,FALSE)</f>
        <v>0</v>
      </c>
      <c r="M680" s="63">
        <f>VLOOKUP($B$11:$B$1115,'RECURSOS DE ESFUERZO PROPIO_DEF'!$B$10:$M$1114,9,FALSE)</f>
        <v>0</v>
      </c>
      <c r="N680" s="63">
        <f>VLOOKUP($B$11:$B$1115,'RECURSOS DE ESFUERZO PROPIO_DEF'!$B$10:$M$1114,12,FALSE)</f>
        <v>118526072</v>
      </c>
      <c r="O680" s="54">
        <f t="shared" si="41"/>
        <v>5040003171</v>
      </c>
      <c r="P680" s="41">
        <v>1169</v>
      </c>
      <c r="Q680" s="17">
        <f t="shared" si="42"/>
        <v>554429524.1203928</v>
      </c>
      <c r="R680" s="19">
        <f t="shared" si="43"/>
        <v>138607381.0300982</v>
      </c>
      <c r="S680" s="69"/>
      <c r="T680" s="60"/>
    </row>
    <row r="681" spans="1:20" ht="12.75" x14ac:dyDescent="0.2">
      <c r="A681" s="56" t="s">
        <v>2197</v>
      </c>
      <c r="B681" s="31" t="s">
        <v>1295</v>
      </c>
      <c r="C681" s="23" t="s">
        <v>1271</v>
      </c>
      <c r="D681" s="23" t="s">
        <v>1296</v>
      </c>
      <c r="E681" s="48" t="s">
        <v>2162</v>
      </c>
      <c r="F681" s="26">
        <f>VLOOKUP($B$11:$B$1115,[1]Hoja2!$A$2:$P$1115,16,FALSE)</f>
        <v>8876</v>
      </c>
      <c r="G681" s="107">
        <v>596058.11372123903</v>
      </c>
      <c r="H681" s="51">
        <f t="shared" si="40"/>
        <v>5290611818</v>
      </c>
      <c r="I681" s="108">
        <v>2160111186</v>
      </c>
      <c r="J681" s="62">
        <v>0</v>
      </c>
      <c r="K681" s="63">
        <f>VLOOKUP($B$11:$B$1115,'RECURSOS DE ESFUERZO PROPIO_DEF'!$B$10:$H$1114,7,FALSE)</f>
        <v>74341022</v>
      </c>
      <c r="L681" s="45">
        <f>VLOOKUP($B$11:$B$1115,'RECURSOS DE ESFUERZO PROPIO_DEF'!$B$10:$I$1114,8,FALSE)</f>
        <v>0</v>
      </c>
      <c r="M681" s="63">
        <f>VLOOKUP($B$11:$B$1115,'RECURSOS DE ESFUERZO PROPIO_DEF'!$B$10:$M$1114,9,FALSE)</f>
        <v>0</v>
      </c>
      <c r="N681" s="63">
        <f>VLOOKUP($B$11:$B$1115,'RECURSOS DE ESFUERZO PROPIO_DEF'!$B$10:$M$1114,12,FALSE)</f>
        <v>80292581</v>
      </c>
      <c r="O681" s="54">
        <f t="shared" si="41"/>
        <v>2975867029</v>
      </c>
      <c r="P681" s="41">
        <v>816</v>
      </c>
      <c r="Q681" s="17">
        <f t="shared" si="42"/>
        <v>486383420.79653102</v>
      </c>
      <c r="R681" s="19">
        <f t="shared" si="43"/>
        <v>121595855.19913276</v>
      </c>
      <c r="S681" s="69"/>
      <c r="T681" s="60"/>
    </row>
    <row r="682" spans="1:20" ht="12.75" x14ac:dyDescent="0.2">
      <c r="A682" s="56" t="s">
        <v>2197</v>
      </c>
      <c r="B682" s="31" t="s">
        <v>1297</v>
      </c>
      <c r="C682" s="23" t="s">
        <v>1271</v>
      </c>
      <c r="D682" s="23" t="s">
        <v>1298</v>
      </c>
      <c r="E682" s="48" t="s">
        <v>2162</v>
      </c>
      <c r="F682" s="26">
        <f>VLOOKUP($B$11:$B$1115,[1]Hoja2!$A$2:$P$1115,16,FALSE)</f>
        <v>10589</v>
      </c>
      <c r="G682" s="107">
        <v>549204.47454324563</v>
      </c>
      <c r="H682" s="51">
        <f t="shared" si="40"/>
        <v>5815526181</v>
      </c>
      <c r="I682" s="108">
        <v>2693824070</v>
      </c>
      <c r="J682" s="62">
        <v>0</v>
      </c>
      <c r="K682" s="63">
        <f>VLOOKUP($B$11:$B$1115,'RECURSOS DE ESFUERZO PROPIO_DEF'!$B$10:$H$1114,7,FALSE)</f>
        <v>33920319</v>
      </c>
      <c r="L682" s="45">
        <f>VLOOKUP($B$11:$B$1115,'RECURSOS DE ESFUERZO PROPIO_DEF'!$B$10:$I$1114,8,FALSE)</f>
        <v>0</v>
      </c>
      <c r="M682" s="63">
        <f>VLOOKUP($B$11:$B$1115,'RECURSOS DE ESFUERZO PROPIO_DEF'!$B$10:$M$1114,9,FALSE)</f>
        <v>0</v>
      </c>
      <c r="N682" s="63">
        <f>VLOOKUP($B$11:$B$1115,'RECURSOS DE ESFUERZO PROPIO_DEF'!$B$10:$M$1114,12,FALSE)</f>
        <v>112991545</v>
      </c>
      <c r="O682" s="54">
        <f t="shared" si="41"/>
        <v>2974790247</v>
      </c>
      <c r="P682" s="41">
        <v>808</v>
      </c>
      <c r="Q682" s="17">
        <f t="shared" si="42"/>
        <v>443757215.43094248</v>
      </c>
      <c r="R682" s="19">
        <f t="shared" si="43"/>
        <v>110939303.85773562</v>
      </c>
      <c r="S682" s="69"/>
      <c r="T682" s="60"/>
    </row>
    <row r="683" spans="1:20" ht="12.75" x14ac:dyDescent="0.2">
      <c r="A683" s="56" t="s">
        <v>2197</v>
      </c>
      <c r="B683" s="31" t="s">
        <v>1299</v>
      </c>
      <c r="C683" s="23" t="s">
        <v>1271</v>
      </c>
      <c r="D683" s="23" t="s">
        <v>1300</v>
      </c>
      <c r="E683" s="48" t="s">
        <v>2162</v>
      </c>
      <c r="F683" s="26">
        <f>VLOOKUP($B$11:$B$1115,[1]Hoja2!$A$2:$P$1115,16,FALSE)</f>
        <v>34221</v>
      </c>
      <c r="G683" s="107">
        <v>531142.67097684904</v>
      </c>
      <c r="H683" s="51">
        <f t="shared" si="40"/>
        <v>18176233344</v>
      </c>
      <c r="I683" s="108">
        <v>8728662764</v>
      </c>
      <c r="J683" s="62">
        <v>0</v>
      </c>
      <c r="K683" s="63">
        <f>VLOOKUP($B$11:$B$1115,'RECURSOS DE ESFUERZO PROPIO_DEF'!$B$10:$H$1114,7,FALSE)</f>
        <v>107233279</v>
      </c>
      <c r="L683" s="45">
        <f>VLOOKUP($B$11:$B$1115,'RECURSOS DE ESFUERZO PROPIO_DEF'!$B$10:$I$1114,8,FALSE)</f>
        <v>0</v>
      </c>
      <c r="M683" s="63">
        <f>VLOOKUP($B$11:$B$1115,'RECURSOS DE ESFUERZO PROPIO_DEF'!$B$10:$M$1114,9,FALSE)</f>
        <v>0</v>
      </c>
      <c r="N683" s="63">
        <f>VLOOKUP($B$11:$B$1115,'RECURSOS DE ESFUERZO PROPIO_DEF'!$B$10:$M$1114,12,FALSE)</f>
        <v>2466342876</v>
      </c>
      <c r="O683" s="54">
        <f t="shared" si="41"/>
        <v>6873994425</v>
      </c>
      <c r="P683" s="41">
        <v>2156</v>
      </c>
      <c r="Q683" s="17">
        <f t="shared" si="42"/>
        <v>1145143598.6260865</v>
      </c>
      <c r="R683" s="19">
        <f t="shared" si="43"/>
        <v>286285899.65652162</v>
      </c>
      <c r="S683" s="69"/>
      <c r="T683" s="60"/>
    </row>
    <row r="684" spans="1:20" ht="12.75" x14ac:dyDescent="0.2">
      <c r="A684" s="56" t="s">
        <v>2197</v>
      </c>
      <c r="B684" s="31" t="s">
        <v>1301</v>
      </c>
      <c r="C684" s="23" t="s">
        <v>1271</v>
      </c>
      <c r="D684" s="23" t="s">
        <v>1302</v>
      </c>
      <c r="E684" s="48" t="s">
        <v>2162</v>
      </c>
      <c r="F684" s="26">
        <f>VLOOKUP($B$11:$B$1115,[1]Hoja2!$A$2:$P$1115,16,FALSE)</f>
        <v>61727</v>
      </c>
      <c r="G684" s="107">
        <v>502562.84957135713</v>
      </c>
      <c r="H684" s="51">
        <f t="shared" si="40"/>
        <v>31021697016</v>
      </c>
      <c r="I684" s="108">
        <v>13257380237</v>
      </c>
      <c r="J684" s="62">
        <v>0</v>
      </c>
      <c r="K684" s="63">
        <f>VLOOKUP($B$11:$B$1115,'RECURSOS DE ESFUERZO PROPIO_DEF'!$B$10:$H$1114,7,FALSE)</f>
        <v>186575532</v>
      </c>
      <c r="L684" s="45">
        <f>VLOOKUP($B$11:$B$1115,'RECURSOS DE ESFUERZO PROPIO_DEF'!$B$10:$I$1114,8,FALSE)</f>
        <v>0</v>
      </c>
      <c r="M684" s="63">
        <f>VLOOKUP($B$11:$B$1115,'RECURSOS DE ESFUERZO PROPIO_DEF'!$B$10:$M$1114,9,FALSE)</f>
        <v>0</v>
      </c>
      <c r="N684" s="63">
        <f>VLOOKUP($B$11:$B$1115,'RECURSOS DE ESFUERZO PROPIO_DEF'!$B$10:$M$1114,12,FALSE)</f>
        <v>426657434</v>
      </c>
      <c r="O684" s="54">
        <f t="shared" si="41"/>
        <v>17151083813</v>
      </c>
      <c r="P684" s="41">
        <v>3318</v>
      </c>
      <c r="Q684" s="17">
        <f t="shared" si="42"/>
        <v>1667503534.877763</v>
      </c>
      <c r="R684" s="19">
        <f t="shared" si="43"/>
        <v>416875883.71944076</v>
      </c>
      <c r="S684" s="69"/>
      <c r="T684" s="60"/>
    </row>
    <row r="685" spans="1:20" ht="12.75" x14ac:dyDescent="0.2">
      <c r="A685" s="56" t="s">
        <v>2197</v>
      </c>
      <c r="B685" s="31" t="s">
        <v>1303</v>
      </c>
      <c r="C685" s="23" t="s">
        <v>1271</v>
      </c>
      <c r="D685" s="23" t="s">
        <v>1304</v>
      </c>
      <c r="E685" s="48" t="s">
        <v>2162</v>
      </c>
      <c r="F685" s="26">
        <f>VLOOKUP($B$11:$B$1115,[1]Hoja2!$A$2:$P$1115,16,FALSE)</f>
        <v>23279</v>
      </c>
      <c r="G685" s="107">
        <v>500752.90497210744</v>
      </c>
      <c r="H685" s="51">
        <f t="shared" si="40"/>
        <v>11657026875</v>
      </c>
      <c r="I685" s="108">
        <v>6132396357</v>
      </c>
      <c r="J685" s="62">
        <v>0</v>
      </c>
      <c r="K685" s="63">
        <f>VLOOKUP($B$11:$B$1115,'RECURSOS DE ESFUERZO PROPIO_DEF'!$B$10:$H$1114,7,FALSE)</f>
        <v>74698156</v>
      </c>
      <c r="L685" s="45">
        <f>VLOOKUP($B$11:$B$1115,'RECURSOS DE ESFUERZO PROPIO_DEF'!$B$10:$I$1114,8,FALSE)</f>
        <v>0</v>
      </c>
      <c r="M685" s="63">
        <f>VLOOKUP($B$11:$B$1115,'RECURSOS DE ESFUERZO PROPIO_DEF'!$B$10:$M$1114,9,FALSE)</f>
        <v>0</v>
      </c>
      <c r="N685" s="63">
        <f>VLOOKUP($B$11:$B$1115,'RECURSOS DE ESFUERZO PROPIO_DEF'!$B$10:$M$1114,12,FALSE)</f>
        <v>1018206458</v>
      </c>
      <c r="O685" s="54">
        <f t="shared" si="41"/>
        <v>4431725904</v>
      </c>
      <c r="P685" s="41">
        <v>2299</v>
      </c>
      <c r="Q685" s="17">
        <f t="shared" si="42"/>
        <v>1151230928.530875</v>
      </c>
      <c r="R685" s="19">
        <f t="shared" si="43"/>
        <v>287807732.13271874</v>
      </c>
      <c r="S685" s="69"/>
      <c r="T685" s="60"/>
    </row>
    <row r="686" spans="1:20" ht="12.75" x14ac:dyDescent="0.2">
      <c r="A686" s="56" t="s">
        <v>2197</v>
      </c>
      <c r="B686" s="31" t="s">
        <v>1305</v>
      </c>
      <c r="C686" s="23" t="s">
        <v>1271</v>
      </c>
      <c r="D686" s="23" t="s">
        <v>1306</v>
      </c>
      <c r="E686" s="48" t="s">
        <v>2162</v>
      </c>
      <c r="F686" s="26">
        <f>VLOOKUP($B$11:$B$1115,[1]Hoja2!$A$2:$P$1115,16,FALSE)</f>
        <v>7543</v>
      </c>
      <c r="G686" s="107">
        <v>551545.39253798046</v>
      </c>
      <c r="H686" s="51">
        <f t="shared" si="40"/>
        <v>4160306896</v>
      </c>
      <c r="I686" s="108">
        <v>1848598206</v>
      </c>
      <c r="J686" s="62">
        <v>0</v>
      </c>
      <c r="K686" s="63">
        <f>VLOOKUP($B$11:$B$1115,'RECURSOS DE ESFUERZO PROPIO_DEF'!$B$10:$H$1114,7,FALSE)</f>
        <v>36076505</v>
      </c>
      <c r="L686" s="45">
        <f>VLOOKUP($B$11:$B$1115,'RECURSOS DE ESFUERZO PROPIO_DEF'!$B$10:$I$1114,8,FALSE)</f>
        <v>0</v>
      </c>
      <c r="M686" s="63">
        <f>VLOOKUP($B$11:$B$1115,'RECURSOS DE ESFUERZO PROPIO_DEF'!$B$10:$M$1114,9,FALSE)</f>
        <v>0</v>
      </c>
      <c r="N686" s="63">
        <f>VLOOKUP($B$11:$B$1115,'RECURSOS DE ESFUERZO PROPIO_DEF'!$B$10:$M$1114,12,FALSE)</f>
        <v>130027380</v>
      </c>
      <c r="O686" s="54">
        <f t="shared" si="41"/>
        <v>2145604805</v>
      </c>
      <c r="P686" s="41">
        <v>517</v>
      </c>
      <c r="Q686" s="17">
        <f t="shared" si="42"/>
        <v>285148967.94213587</v>
      </c>
      <c r="R686" s="19">
        <f t="shared" si="43"/>
        <v>71287241.985533968</v>
      </c>
      <c r="S686" s="69"/>
      <c r="T686" s="60"/>
    </row>
    <row r="687" spans="1:20" ht="12.75" x14ac:dyDescent="0.2">
      <c r="A687" s="56" t="s">
        <v>2197</v>
      </c>
      <c r="B687" s="31" t="s">
        <v>1307</v>
      </c>
      <c r="C687" s="23" t="s">
        <v>1271</v>
      </c>
      <c r="D687" s="23" t="s">
        <v>1308</v>
      </c>
      <c r="E687" s="48" t="s">
        <v>2162</v>
      </c>
      <c r="F687" s="26">
        <f>VLOOKUP($B$11:$B$1115,[1]Hoja2!$A$2:$P$1115,16,FALSE)</f>
        <v>12225</v>
      </c>
      <c r="G687" s="107">
        <v>555767.6634164491</v>
      </c>
      <c r="H687" s="51">
        <f t="shared" si="40"/>
        <v>6794259686</v>
      </c>
      <c r="I687" s="108">
        <v>2804413166</v>
      </c>
      <c r="J687" s="62">
        <v>0</v>
      </c>
      <c r="K687" s="63">
        <f>VLOOKUP($B$11:$B$1115,'RECURSOS DE ESFUERZO PROPIO_DEF'!$B$10:$H$1114,7,FALSE)</f>
        <v>36347012</v>
      </c>
      <c r="L687" s="45">
        <f>VLOOKUP($B$11:$B$1115,'RECURSOS DE ESFUERZO PROPIO_DEF'!$B$10:$I$1114,8,FALSE)</f>
        <v>0</v>
      </c>
      <c r="M687" s="63">
        <f>VLOOKUP($B$11:$B$1115,'RECURSOS DE ESFUERZO PROPIO_DEF'!$B$10:$M$1114,9,FALSE)</f>
        <v>0</v>
      </c>
      <c r="N687" s="63">
        <f>VLOOKUP($B$11:$B$1115,'RECURSOS DE ESFUERZO PROPIO_DEF'!$B$10:$M$1114,12,FALSE)</f>
        <v>472761519</v>
      </c>
      <c r="O687" s="54">
        <f t="shared" si="41"/>
        <v>3480737989</v>
      </c>
      <c r="P687" s="41">
        <v>988</v>
      </c>
      <c r="Q687" s="17">
        <f t="shared" si="42"/>
        <v>549098451.45545173</v>
      </c>
      <c r="R687" s="19">
        <f t="shared" si="43"/>
        <v>137274612.86386293</v>
      </c>
      <c r="S687" s="69"/>
      <c r="T687" s="60"/>
    </row>
    <row r="688" spans="1:20" ht="12.75" x14ac:dyDescent="0.2">
      <c r="A688" s="56" t="s">
        <v>2197</v>
      </c>
      <c r="B688" s="31" t="s">
        <v>1309</v>
      </c>
      <c r="C688" s="23" t="s">
        <v>1271</v>
      </c>
      <c r="D688" s="23" t="s">
        <v>658</v>
      </c>
      <c r="E688" s="48" t="s">
        <v>2162</v>
      </c>
      <c r="F688" s="26">
        <f>VLOOKUP($B$11:$B$1115,[1]Hoja2!$A$2:$P$1115,16,FALSE)</f>
        <v>8087</v>
      </c>
      <c r="G688" s="107">
        <v>551483.67792880896</v>
      </c>
      <c r="H688" s="51">
        <f t="shared" si="40"/>
        <v>4459848504</v>
      </c>
      <c r="I688" s="108">
        <v>2207548339</v>
      </c>
      <c r="J688" s="62">
        <v>0</v>
      </c>
      <c r="K688" s="63">
        <f>VLOOKUP($B$11:$B$1115,'RECURSOS DE ESFUERZO PROPIO_DEF'!$B$10:$H$1114,7,FALSE)</f>
        <v>26632978</v>
      </c>
      <c r="L688" s="45">
        <f>VLOOKUP($B$11:$B$1115,'RECURSOS DE ESFUERZO PROPIO_DEF'!$B$10:$I$1114,8,FALSE)</f>
        <v>0</v>
      </c>
      <c r="M688" s="63">
        <f>VLOOKUP($B$11:$B$1115,'RECURSOS DE ESFUERZO PROPIO_DEF'!$B$10:$M$1114,9,FALSE)</f>
        <v>0</v>
      </c>
      <c r="N688" s="63">
        <f>VLOOKUP($B$11:$B$1115,'RECURSOS DE ESFUERZO PROPIO_DEF'!$B$10:$M$1114,12,FALSE)</f>
        <v>88302981</v>
      </c>
      <c r="O688" s="54">
        <f t="shared" si="41"/>
        <v>2137364206</v>
      </c>
      <c r="P688" s="41">
        <v>143</v>
      </c>
      <c r="Q688" s="17">
        <f t="shared" si="42"/>
        <v>78862165.943819687</v>
      </c>
      <c r="R688" s="19">
        <f t="shared" si="43"/>
        <v>19715541.485954922</v>
      </c>
      <c r="S688" s="69"/>
      <c r="T688" s="60"/>
    </row>
    <row r="689" spans="1:20" ht="12.75" x14ac:dyDescent="0.2">
      <c r="A689" s="56" t="s">
        <v>2197</v>
      </c>
      <c r="B689" s="31" t="s">
        <v>1310</v>
      </c>
      <c r="C689" s="23" t="s">
        <v>1271</v>
      </c>
      <c r="D689" s="23" t="s">
        <v>1311</v>
      </c>
      <c r="E689" s="48" t="s">
        <v>2162</v>
      </c>
      <c r="F689" s="26">
        <f>VLOOKUP($B$11:$B$1115,[1]Hoja2!$A$2:$P$1115,16,FALSE)</f>
        <v>19141</v>
      </c>
      <c r="G689" s="107">
        <v>593690.46360856784</v>
      </c>
      <c r="H689" s="51">
        <f t="shared" si="40"/>
        <v>11363829164</v>
      </c>
      <c r="I689" s="108">
        <v>4906968946</v>
      </c>
      <c r="J689" s="62">
        <v>0</v>
      </c>
      <c r="K689" s="63">
        <f>VLOOKUP($B$11:$B$1115,'RECURSOS DE ESFUERZO PROPIO_DEF'!$B$10:$H$1114,7,FALSE)</f>
        <v>76703773.666666672</v>
      </c>
      <c r="L689" s="45">
        <f>VLOOKUP($B$11:$B$1115,'RECURSOS DE ESFUERZO PROPIO_DEF'!$B$10:$I$1114,8,FALSE)</f>
        <v>0</v>
      </c>
      <c r="M689" s="63">
        <f>VLOOKUP($B$11:$B$1115,'RECURSOS DE ESFUERZO PROPIO_DEF'!$B$10:$M$1114,9,FALSE)</f>
        <v>0</v>
      </c>
      <c r="N689" s="63">
        <f>VLOOKUP($B$11:$B$1115,'RECURSOS DE ESFUERZO PROPIO_DEF'!$B$10:$M$1114,12,FALSE)</f>
        <v>182539634</v>
      </c>
      <c r="O689" s="54">
        <f t="shared" si="41"/>
        <v>6197616810.333333</v>
      </c>
      <c r="P689" s="41">
        <v>824</v>
      </c>
      <c r="Q689" s="17">
        <f t="shared" si="42"/>
        <v>489200942.01345992</v>
      </c>
      <c r="R689" s="19">
        <f t="shared" si="43"/>
        <v>122300235.50336498</v>
      </c>
      <c r="S689" s="69"/>
      <c r="T689" s="60"/>
    </row>
    <row r="690" spans="1:20" ht="12.75" x14ac:dyDescent="0.2">
      <c r="A690" s="56" t="s">
        <v>2197</v>
      </c>
      <c r="B690" s="31" t="s">
        <v>1312</v>
      </c>
      <c r="C690" s="23" t="s">
        <v>1271</v>
      </c>
      <c r="D690" s="23" t="s">
        <v>1313</v>
      </c>
      <c r="E690" s="48" t="s">
        <v>2162</v>
      </c>
      <c r="F690" s="26">
        <f>VLOOKUP($B$11:$B$1115,[1]Hoja2!$A$2:$P$1115,16,FALSE)</f>
        <v>7544</v>
      </c>
      <c r="G690" s="107">
        <v>602550.15169317718</v>
      </c>
      <c r="H690" s="51">
        <f t="shared" si="40"/>
        <v>4545638345</v>
      </c>
      <c r="I690" s="108">
        <v>2055167771</v>
      </c>
      <c r="J690" s="62">
        <v>0</v>
      </c>
      <c r="K690" s="63">
        <f>VLOOKUP($B$11:$B$1115,'RECURSOS DE ESFUERZO PROPIO_DEF'!$B$10:$H$1114,7,FALSE)</f>
        <v>25397198</v>
      </c>
      <c r="L690" s="45">
        <f>VLOOKUP($B$11:$B$1115,'RECURSOS DE ESFUERZO PROPIO_DEF'!$B$10:$I$1114,8,FALSE)</f>
        <v>0</v>
      </c>
      <c r="M690" s="63">
        <f>VLOOKUP($B$11:$B$1115,'RECURSOS DE ESFUERZO PROPIO_DEF'!$B$10:$M$1114,9,FALSE)</f>
        <v>0</v>
      </c>
      <c r="N690" s="63">
        <f>VLOOKUP($B$11:$B$1115,'RECURSOS DE ESFUERZO PROPIO_DEF'!$B$10:$M$1114,12,FALSE)</f>
        <v>102342228</v>
      </c>
      <c r="O690" s="54">
        <f t="shared" si="41"/>
        <v>2362731148</v>
      </c>
      <c r="P690" s="41">
        <v>1082</v>
      </c>
      <c r="Q690" s="17">
        <f t="shared" si="42"/>
        <v>651959264.13201773</v>
      </c>
      <c r="R690" s="19">
        <f t="shared" si="43"/>
        <v>162989816.03300443</v>
      </c>
      <c r="S690" s="69"/>
      <c r="T690" s="60"/>
    </row>
    <row r="691" spans="1:20" ht="12.75" x14ac:dyDescent="0.2">
      <c r="A691" s="56" t="s">
        <v>2197</v>
      </c>
      <c r="B691" s="31" t="s">
        <v>1314</v>
      </c>
      <c r="C691" s="23" t="s">
        <v>1271</v>
      </c>
      <c r="D691" s="23" t="s">
        <v>1315</v>
      </c>
      <c r="E691" s="48" t="s">
        <v>2162</v>
      </c>
      <c r="F691" s="26">
        <f>VLOOKUP($B$11:$B$1115,[1]Hoja2!$A$2:$P$1115,16,FALSE)</f>
        <v>21150</v>
      </c>
      <c r="G691" s="107">
        <v>496938.88929449732</v>
      </c>
      <c r="H691" s="51">
        <f t="shared" si="40"/>
        <v>10510257509</v>
      </c>
      <c r="I691" s="108">
        <v>5489536754</v>
      </c>
      <c r="J691" s="62">
        <v>0</v>
      </c>
      <c r="K691" s="63">
        <f>VLOOKUP($B$11:$B$1115,'RECURSOS DE ESFUERZO PROPIO_DEF'!$B$10:$H$1114,7,FALSE)</f>
        <v>103208454</v>
      </c>
      <c r="L691" s="45">
        <f>VLOOKUP($B$11:$B$1115,'RECURSOS DE ESFUERZO PROPIO_DEF'!$B$10:$I$1114,8,FALSE)</f>
        <v>0</v>
      </c>
      <c r="M691" s="63">
        <f>VLOOKUP($B$11:$B$1115,'RECURSOS DE ESFUERZO PROPIO_DEF'!$B$10:$M$1114,9,FALSE)</f>
        <v>0</v>
      </c>
      <c r="N691" s="63">
        <f>VLOOKUP($B$11:$B$1115,'RECURSOS DE ESFUERZO PROPIO_DEF'!$B$10:$M$1114,12,FALSE)</f>
        <v>223168696</v>
      </c>
      <c r="O691" s="54">
        <f t="shared" si="41"/>
        <v>4694343605</v>
      </c>
      <c r="P691" s="41">
        <v>741</v>
      </c>
      <c r="Q691" s="17">
        <f t="shared" si="42"/>
        <v>368231716.96722251</v>
      </c>
      <c r="R691" s="19">
        <f t="shared" si="43"/>
        <v>92057929.241805628</v>
      </c>
      <c r="S691" s="69"/>
      <c r="T691" s="60"/>
    </row>
    <row r="692" spans="1:20" ht="12.75" x14ac:dyDescent="0.2">
      <c r="A692" s="56" t="s">
        <v>2197</v>
      </c>
      <c r="B692" s="31" t="s">
        <v>1316</v>
      </c>
      <c r="C692" s="23" t="s">
        <v>1271</v>
      </c>
      <c r="D692" s="23" t="s">
        <v>1317</v>
      </c>
      <c r="E692" s="48" t="s">
        <v>2162</v>
      </c>
      <c r="F692" s="26">
        <f>VLOOKUP($B$11:$B$1115,[1]Hoja2!$A$2:$P$1115,16,FALSE)</f>
        <v>9884</v>
      </c>
      <c r="G692" s="107">
        <v>506113.61063687608</v>
      </c>
      <c r="H692" s="51">
        <f t="shared" si="40"/>
        <v>5002426928</v>
      </c>
      <c r="I692" s="108">
        <v>2647175410</v>
      </c>
      <c r="J692" s="62">
        <v>0</v>
      </c>
      <c r="K692" s="63">
        <f>VLOOKUP($B$11:$B$1115,'RECURSOS DE ESFUERZO PROPIO_DEF'!$B$10:$H$1114,7,FALSE)</f>
        <v>32183656</v>
      </c>
      <c r="L692" s="45">
        <f>VLOOKUP($B$11:$B$1115,'RECURSOS DE ESFUERZO PROPIO_DEF'!$B$10:$I$1114,8,FALSE)</f>
        <v>0</v>
      </c>
      <c r="M692" s="63">
        <f>VLOOKUP($B$11:$B$1115,'RECURSOS DE ESFUERZO PROPIO_DEF'!$B$10:$M$1114,9,FALSE)</f>
        <v>0</v>
      </c>
      <c r="N692" s="63">
        <f>VLOOKUP($B$11:$B$1115,'RECURSOS DE ESFUERZO PROPIO_DEF'!$B$10:$M$1114,12,FALSE)</f>
        <v>134374002</v>
      </c>
      <c r="O692" s="54">
        <f t="shared" si="41"/>
        <v>2188693860</v>
      </c>
      <c r="P692" s="41">
        <v>328</v>
      </c>
      <c r="Q692" s="17">
        <f t="shared" si="42"/>
        <v>166005264.28889537</v>
      </c>
      <c r="R692" s="19">
        <f t="shared" si="43"/>
        <v>41501316.072223842</v>
      </c>
      <c r="S692" s="69"/>
      <c r="T692" s="60"/>
    </row>
    <row r="693" spans="1:20" ht="12.75" x14ac:dyDescent="0.2">
      <c r="A693" s="56" t="s">
        <v>2197</v>
      </c>
      <c r="B693" s="31" t="s">
        <v>1318</v>
      </c>
      <c r="C693" s="23" t="s">
        <v>1271</v>
      </c>
      <c r="D693" s="23" t="s">
        <v>1319</v>
      </c>
      <c r="E693" s="48" t="s">
        <v>2162</v>
      </c>
      <c r="F693" s="26">
        <f>VLOOKUP($B$11:$B$1115,[1]Hoja2!$A$2:$P$1115,16,FALSE)</f>
        <v>16690</v>
      </c>
      <c r="G693" s="107">
        <v>502184.44864945643</v>
      </c>
      <c r="H693" s="51">
        <f t="shared" si="40"/>
        <v>8381458448</v>
      </c>
      <c r="I693" s="108">
        <v>4162541063</v>
      </c>
      <c r="J693" s="62">
        <v>0</v>
      </c>
      <c r="K693" s="63">
        <f>VLOOKUP($B$11:$B$1115,'RECURSOS DE ESFUERZO PROPIO_DEF'!$B$10:$H$1114,7,FALSE)</f>
        <v>189843154.22222221</v>
      </c>
      <c r="L693" s="45">
        <f>VLOOKUP($B$11:$B$1115,'RECURSOS DE ESFUERZO PROPIO_DEF'!$B$10:$I$1114,8,FALSE)</f>
        <v>0</v>
      </c>
      <c r="M693" s="63">
        <f>VLOOKUP($B$11:$B$1115,'RECURSOS DE ESFUERZO PROPIO_DEF'!$B$10:$M$1114,9,FALSE)</f>
        <v>0</v>
      </c>
      <c r="N693" s="63">
        <f>VLOOKUP($B$11:$B$1115,'RECURSOS DE ESFUERZO PROPIO_DEF'!$B$10:$M$1114,12,FALSE)</f>
        <v>147607760</v>
      </c>
      <c r="O693" s="54">
        <f t="shared" si="41"/>
        <v>3881466470.7777777</v>
      </c>
      <c r="P693" s="41">
        <v>859</v>
      </c>
      <c r="Q693" s="17">
        <f t="shared" si="42"/>
        <v>431376441.3898831</v>
      </c>
      <c r="R693" s="19">
        <f t="shared" si="43"/>
        <v>107844110.34747078</v>
      </c>
      <c r="S693" s="69"/>
      <c r="T693" s="60"/>
    </row>
    <row r="694" spans="1:20" ht="12.75" x14ac:dyDescent="0.2">
      <c r="A694" s="56" t="s">
        <v>2197</v>
      </c>
      <c r="B694" s="31" t="s">
        <v>1320</v>
      </c>
      <c r="C694" s="23" t="s">
        <v>1271</v>
      </c>
      <c r="D694" s="23" t="s">
        <v>1321</v>
      </c>
      <c r="E694" s="48" t="s">
        <v>2162</v>
      </c>
      <c r="F694" s="26">
        <f>VLOOKUP($B$11:$B$1115,[1]Hoja2!$A$2:$P$1115,16,FALSE)</f>
        <v>12140</v>
      </c>
      <c r="G694" s="107">
        <v>517953.00230919576</v>
      </c>
      <c r="H694" s="51">
        <f t="shared" si="40"/>
        <v>6287949449</v>
      </c>
      <c r="I694" s="108">
        <v>2706944716</v>
      </c>
      <c r="J694" s="62">
        <v>0</v>
      </c>
      <c r="K694" s="63">
        <f>VLOOKUP($B$11:$B$1115,'RECURSOS DE ESFUERZO PROPIO_DEF'!$B$10:$H$1114,7,FALSE)</f>
        <v>33208403</v>
      </c>
      <c r="L694" s="45">
        <f>VLOOKUP($B$11:$B$1115,'RECURSOS DE ESFUERZO PROPIO_DEF'!$B$10:$I$1114,8,FALSE)</f>
        <v>0</v>
      </c>
      <c r="M694" s="63">
        <f>VLOOKUP($B$11:$B$1115,'RECURSOS DE ESFUERZO PROPIO_DEF'!$B$10:$M$1114,9,FALSE)</f>
        <v>0</v>
      </c>
      <c r="N694" s="63">
        <f>VLOOKUP($B$11:$B$1115,'RECURSOS DE ESFUERZO PROPIO_DEF'!$B$10:$M$1114,12,FALSE)</f>
        <v>250233370</v>
      </c>
      <c r="O694" s="54">
        <f t="shared" si="41"/>
        <v>3297562960</v>
      </c>
      <c r="P694" s="41">
        <v>1101</v>
      </c>
      <c r="Q694" s="17">
        <f t="shared" si="42"/>
        <v>570266255.54242456</v>
      </c>
      <c r="R694" s="19">
        <f t="shared" si="43"/>
        <v>142566563.88560614</v>
      </c>
      <c r="S694" s="69"/>
      <c r="T694" s="60"/>
    </row>
    <row r="695" spans="1:20" ht="12.75" x14ac:dyDescent="0.2">
      <c r="A695" s="56" t="s">
        <v>2197</v>
      </c>
      <c r="B695" s="31" t="s">
        <v>1322</v>
      </c>
      <c r="C695" s="23" t="s">
        <v>1271</v>
      </c>
      <c r="D695" s="23" t="s">
        <v>1323</v>
      </c>
      <c r="E695" s="48" t="s">
        <v>2162</v>
      </c>
      <c r="F695" s="26">
        <f>VLOOKUP($B$11:$B$1115,[1]Hoja2!$A$2:$P$1115,16,FALSE)</f>
        <v>8029</v>
      </c>
      <c r="G695" s="107">
        <v>555410.182065389</v>
      </c>
      <c r="H695" s="51">
        <f t="shared" si="40"/>
        <v>4459388352</v>
      </c>
      <c r="I695" s="108">
        <v>2147046904</v>
      </c>
      <c r="J695" s="62">
        <v>0</v>
      </c>
      <c r="K695" s="63">
        <f>VLOOKUP($B$11:$B$1115,'RECURSOS DE ESFUERZO PROPIO_DEF'!$B$10:$H$1114,7,FALSE)</f>
        <v>133289986.22222222</v>
      </c>
      <c r="L695" s="45">
        <f>VLOOKUP($B$11:$B$1115,'RECURSOS DE ESFUERZO PROPIO_DEF'!$B$10:$I$1114,8,FALSE)</f>
        <v>0</v>
      </c>
      <c r="M695" s="63">
        <f>VLOOKUP($B$11:$B$1115,'RECURSOS DE ESFUERZO PROPIO_DEF'!$B$10:$M$1114,9,FALSE)</f>
        <v>0</v>
      </c>
      <c r="N695" s="63">
        <f>VLOOKUP($B$11:$B$1115,'RECURSOS DE ESFUERZO PROPIO_DEF'!$B$10:$M$1114,12,FALSE)</f>
        <v>60564799</v>
      </c>
      <c r="O695" s="54">
        <f t="shared" si="41"/>
        <v>2118486662.7777777</v>
      </c>
      <c r="P695" s="41">
        <v>805</v>
      </c>
      <c r="Q695" s="17">
        <f t="shared" si="42"/>
        <v>447105196.56263816</v>
      </c>
      <c r="R695" s="19">
        <f t="shared" si="43"/>
        <v>111776299.14065954</v>
      </c>
      <c r="S695" s="69"/>
      <c r="T695" s="60"/>
    </row>
    <row r="696" spans="1:20" ht="12.75" x14ac:dyDescent="0.2">
      <c r="A696" s="56" t="s">
        <v>2197</v>
      </c>
      <c r="B696" s="31" t="s">
        <v>1324</v>
      </c>
      <c r="C696" s="23" t="s">
        <v>1271</v>
      </c>
      <c r="D696" s="23" t="s">
        <v>1325</v>
      </c>
      <c r="E696" s="48" t="s">
        <v>2162</v>
      </c>
      <c r="F696" s="26">
        <f>VLOOKUP($B$11:$B$1115,[1]Hoja2!$A$2:$P$1115,16,FALSE)</f>
        <v>45854</v>
      </c>
      <c r="G696" s="107">
        <v>490847.79436266469</v>
      </c>
      <c r="H696" s="51">
        <f t="shared" si="40"/>
        <v>22507334763</v>
      </c>
      <c r="I696" s="108">
        <v>11470427387</v>
      </c>
      <c r="J696" s="62">
        <v>0</v>
      </c>
      <c r="K696" s="63">
        <f>VLOOKUP($B$11:$B$1115,'RECURSOS DE ESFUERZO PROPIO_DEF'!$B$10:$H$1114,7,FALSE)</f>
        <v>140585575</v>
      </c>
      <c r="L696" s="45">
        <f>VLOOKUP($B$11:$B$1115,'RECURSOS DE ESFUERZO PROPIO_DEF'!$B$10:$I$1114,8,FALSE)</f>
        <v>0</v>
      </c>
      <c r="M696" s="63">
        <f>VLOOKUP($B$11:$B$1115,'RECURSOS DE ESFUERZO PROPIO_DEF'!$B$10:$M$1114,9,FALSE)</f>
        <v>0</v>
      </c>
      <c r="N696" s="63">
        <f>VLOOKUP($B$11:$B$1115,'RECURSOS DE ESFUERZO PROPIO_DEF'!$B$10:$M$1114,12,FALSE)</f>
        <v>0</v>
      </c>
      <c r="O696" s="54">
        <f t="shared" si="41"/>
        <v>10896321801</v>
      </c>
      <c r="P696" s="41">
        <v>2380</v>
      </c>
      <c r="Q696" s="17">
        <f t="shared" si="42"/>
        <v>1168217750.583142</v>
      </c>
      <c r="R696" s="19">
        <f t="shared" si="43"/>
        <v>292054437.64578551</v>
      </c>
      <c r="S696" s="69"/>
      <c r="T696" s="60"/>
    </row>
    <row r="697" spans="1:20" ht="12.75" x14ac:dyDescent="0.2">
      <c r="A697" s="56" t="s">
        <v>2198</v>
      </c>
      <c r="B697" s="31" t="s">
        <v>1326</v>
      </c>
      <c r="C697" s="23" t="s">
        <v>1327</v>
      </c>
      <c r="D697" s="23" t="s">
        <v>1328</v>
      </c>
      <c r="E697" s="48" t="s">
        <v>2163</v>
      </c>
      <c r="F697" s="26">
        <f>VLOOKUP($B$11:$B$1115,[1]Hoja2!$A$2:$P$1115,16,FALSE)</f>
        <v>152480</v>
      </c>
      <c r="G697" s="107">
        <v>623778.1292813929</v>
      </c>
      <c r="H697" s="51">
        <f t="shared" si="40"/>
        <v>95113689153</v>
      </c>
      <c r="I697" s="108">
        <v>37515592499</v>
      </c>
      <c r="J697" s="62">
        <v>0</v>
      </c>
      <c r="K697" s="63">
        <f>VLOOKUP($B$11:$B$1115,'RECURSOS DE ESFUERZO PROPIO_DEF'!$B$10:$H$1114,7,FALSE)</f>
        <v>1763119981</v>
      </c>
      <c r="L697" s="45">
        <f>VLOOKUP($B$11:$B$1115,'RECURSOS DE ESFUERZO PROPIO_DEF'!$B$10:$I$1114,8,FALSE)</f>
        <v>79582539</v>
      </c>
      <c r="M697" s="63">
        <f>VLOOKUP($B$11:$B$1115,'RECURSOS DE ESFUERZO PROPIO_DEF'!$B$10:$M$1114,9,FALSE)</f>
        <v>90754798</v>
      </c>
      <c r="N697" s="63">
        <f>VLOOKUP($B$11:$B$1115,'RECURSOS DE ESFUERZO PROPIO_DEF'!$B$10:$M$1114,12,FALSE)</f>
        <v>8482456339</v>
      </c>
      <c r="O697" s="54">
        <f t="shared" si="41"/>
        <v>47182182997</v>
      </c>
      <c r="P697" s="41">
        <v>8361</v>
      </c>
      <c r="Q697" s="17">
        <f t="shared" si="42"/>
        <v>5215408938.9217262</v>
      </c>
      <c r="R697" s="19">
        <f t="shared" si="43"/>
        <v>1303852234.7304316</v>
      </c>
      <c r="S697" s="69"/>
      <c r="T697" s="60"/>
    </row>
    <row r="698" spans="1:20" ht="12.75" x14ac:dyDescent="0.2">
      <c r="A698" s="56" t="s">
        <v>2198</v>
      </c>
      <c r="B698" s="31" t="s">
        <v>1329</v>
      </c>
      <c r="C698" s="23" t="s">
        <v>1327</v>
      </c>
      <c r="D698" s="23" t="s">
        <v>1330</v>
      </c>
      <c r="E698" s="48" t="s">
        <v>2164</v>
      </c>
      <c r="F698" s="26">
        <f>VLOOKUP($B$11:$B$1115,[1]Hoja2!$A$2:$P$1115,16,FALSE)</f>
        <v>29977</v>
      </c>
      <c r="G698" s="107">
        <v>626492.26872958965</v>
      </c>
      <c r="H698" s="51">
        <f t="shared" si="40"/>
        <v>18780358740</v>
      </c>
      <c r="I698" s="108">
        <v>7752251232</v>
      </c>
      <c r="J698" s="62">
        <v>0</v>
      </c>
      <c r="K698" s="63">
        <f>VLOOKUP($B$11:$B$1115,'RECURSOS DE ESFUERZO PROPIO_DEF'!$B$10:$H$1114,7,FALSE)</f>
        <v>380791052</v>
      </c>
      <c r="L698" s="45">
        <f>VLOOKUP($B$11:$B$1115,'RECURSOS DE ESFUERZO PROPIO_DEF'!$B$10:$I$1114,8,FALSE)</f>
        <v>0</v>
      </c>
      <c r="M698" s="63">
        <f>VLOOKUP($B$11:$B$1115,'RECURSOS DE ESFUERZO PROPIO_DEF'!$B$10:$M$1114,9,FALSE)</f>
        <v>0</v>
      </c>
      <c r="N698" s="63">
        <f>VLOOKUP($B$11:$B$1115,'RECURSOS DE ESFUERZO PROPIO_DEF'!$B$10:$M$1114,12,FALSE)</f>
        <v>0</v>
      </c>
      <c r="O698" s="54">
        <f t="shared" si="41"/>
        <v>10647316456</v>
      </c>
      <c r="P698" s="41">
        <v>827</v>
      </c>
      <c r="Q698" s="17">
        <f t="shared" si="42"/>
        <v>518109106.23937064</v>
      </c>
      <c r="R698" s="19">
        <f t="shared" si="43"/>
        <v>129527276.55984266</v>
      </c>
      <c r="S698" s="69"/>
      <c r="T698" s="60"/>
    </row>
    <row r="699" spans="1:20" ht="12.75" x14ac:dyDescent="0.2">
      <c r="A699" s="56" t="s">
        <v>2198</v>
      </c>
      <c r="B699" s="31" t="s">
        <v>1331</v>
      </c>
      <c r="C699" s="23" t="s">
        <v>1327</v>
      </c>
      <c r="D699" s="23" t="s">
        <v>1332</v>
      </c>
      <c r="E699" s="48" t="s">
        <v>2164</v>
      </c>
      <c r="F699" s="26">
        <f>VLOOKUP($B$11:$B$1115,[1]Hoja2!$A$2:$P$1115,16,FALSE)</f>
        <v>2821</v>
      </c>
      <c r="G699" s="107">
        <v>570329.58316473989</v>
      </c>
      <c r="H699" s="51">
        <f t="shared" si="40"/>
        <v>1608899755</v>
      </c>
      <c r="I699" s="108">
        <v>622400431</v>
      </c>
      <c r="J699" s="62">
        <v>0</v>
      </c>
      <c r="K699" s="63">
        <f>VLOOKUP($B$11:$B$1115,'RECURSOS DE ESFUERZO PROPIO_DEF'!$B$10:$H$1114,7,FALSE)</f>
        <v>8338070</v>
      </c>
      <c r="L699" s="45">
        <f>VLOOKUP($B$11:$B$1115,'RECURSOS DE ESFUERZO PROPIO_DEF'!$B$10:$I$1114,8,FALSE)</f>
        <v>0</v>
      </c>
      <c r="M699" s="63">
        <f>VLOOKUP($B$11:$B$1115,'RECURSOS DE ESFUERZO PROPIO_DEF'!$B$10:$M$1114,9,FALSE)</f>
        <v>0</v>
      </c>
      <c r="N699" s="63">
        <f>VLOOKUP($B$11:$B$1115,'RECURSOS DE ESFUERZO PROPIO_DEF'!$B$10:$M$1114,12,FALSE)</f>
        <v>157983207</v>
      </c>
      <c r="O699" s="54">
        <f t="shared" si="41"/>
        <v>820178047</v>
      </c>
      <c r="P699" s="41">
        <v>161</v>
      </c>
      <c r="Q699" s="17">
        <f t="shared" si="42"/>
        <v>91823062.889523119</v>
      </c>
      <c r="R699" s="19">
        <f t="shared" si="43"/>
        <v>22955765.72238078</v>
      </c>
      <c r="S699" s="69"/>
      <c r="T699" s="60"/>
    </row>
    <row r="700" spans="1:20" ht="12.75" x14ac:dyDescent="0.2">
      <c r="A700" s="56" t="s">
        <v>2198</v>
      </c>
      <c r="B700" s="31" t="s">
        <v>1333</v>
      </c>
      <c r="C700" s="23" t="s">
        <v>1327</v>
      </c>
      <c r="D700" s="23" t="s">
        <v>1334</v>
      </c>
      <c r="E700" s="48" t="s">
        <v>2164</v>
      </c>
      <c r="F700" s="26">
        <f>VLOOKUP($B$11:$B$1115,[1]Hoja2!$A$2:$P$1115,16,FALSE)</f>
        <v>3224</v>
      </c>
      <c r="G700" s="107">
        <v>593513.93710358057</v>
      </c>
      <c r="H700" s="51">
        <f t="shared" si="40"/>
        <v>1913488934</v>
      </c>
      <c r="I700" s="108">
        <v>856123888</v>
      </c>
      <c r="J700" s="62">
        <v>0</v>
      </c>
      <c r="K700" s="63">
        <f>VLOOKUP($B$11:$B$1115,'RECURSOS DE ESFUERZO PROPIO_DEF'!$B$10:$H$1114,7,FALSE)</f>
        <v>10853039</v>
      </c>
      <c r="L700" s="45">
        <f>VLOOKUP($B$11:$B$1115,'RECURSOS DE ESFUERZO PROPIO_DEF'!$B$10:$I$1114,8,FALSE)</f>
        <v>0</v>
      </c>
      <c r="M700" s="63">
        <f>VLOOKUP($B$11:$B$1115,'RECURSOS DE ESFUERZO PROPIO_DEF'!$B$10:$M$1114,9,FALSE)</f>
        <v>0</v>
      </c>
      <c r="N700" s="63">
        <f>VLOOKUP($B$11:$B$1115,'RECURSOS DE ESFUERZO PROPIO_DEF'!$B$10:$M$1114,12,FALSE)</f>
        <v>391505329</v>
      </c>
      <c r="O700" s="54">
        <f t="shared" si="41"/>
        <v>655006678</v>
      </c>
      <c r="P700" s="41">
        <v>142</v>
      </c>
      <c r="Q700" s="17">
        <f t="shared" si="42"/>
        <v>84278979.068708435</v>
      </c>
      <c r="R700" s="19">
        <f t="shared" si="43"/>
        <v>21069744.767177109</v>
      </c>
      <c r="S700" s="69"/>
      <c r="T700" s="60"/>
    </row>
    <row r="701" spans="1:20" ht="12.75" x14ac:dyDescent="0.2">
      <c r="A701" s="56" t="s">
        <v>2198</v>
      </c>
      <c r="B701" s="31" t="s">
        <v>1335</v>
      </c>
      <c r="C701" s="23" t="s">
        <v>1327</v>
      </c>
      <c r="D701" s="23" t="s">
        <v>1336</v>
      </c>
      <c r="E701" s="48" t="s">
        <v>2164</v>
      </c>
      <c r="F701" s="26">
        <f>VLOOKUP($B$11:$B$1115,[1]Hoja2!$A$2:$P$1115,16,FALSE)</f>
        <v>5005</v>
      </c>
      <c r="G701" s="107">
        <v>589426.69303204876</v>
      </c>
      <c r="H701" s="51">
        <f t="shared" si="40"/>
        <v>2950080599</v>
      </c>
      <c r="I701" s="108">
        <v>1113470163</v>
      </c>
      <c r="J701" s="62">
        <v>0</v>
      </c>
      <c r="K701" s="63">
        <f>VLOOKUP($B$11:$B$1115,'RECURSOS DE ESFUERZO PROPIO_DEF'!$B$10:$H$1114,7,FALSE)</f>
        <v>36567481</v>
      </c>
      <c r="L701" s="45">
        <f>VLOOKUP($B$11:$B$1115,'RECURSOS DE ESFUERZO PROPIO_DEF'!$B$10:$I$1114,8,FALSE)</f>
        <v>0</v>
      </c>
      <c r="M701" s="63">
        <f>VLOOKUP($B$11:$B$1115,'RECURSOS DE ESFUERZO PROPIO_DEF'!$B$10:$M$1114,9,FALSE)</f>
        <v>0</v>
      </c>
      <c r="N701" s="63">
        <f>VLOOKUP($B$11:$B$1115,'RECURSOS DE ESFUERZO PROPIO_DEF'!$B$10:$M$1114,12,FALSE)</f>
        <v>390227105</v>
      </c>
      <c r="O701" s="54">
        <f t="shared" si="41"/>
        <v>1409815850</v>
      </c>
      <c r="P701" s="41">
        <v>140</v>
      </c>
      <c r="Q701" s="17">
        <f t="shared" si="42"/>
        <v>82519737.024486825</v>
      </c>
      <c r="R701" s="19">
        <f t="shared" si="43"/>
        <v>20629934.256121706</v>
      </c>
      <c r="S701" s="69"/>
      <c r="T701" s="60"/>
    </row>
    <row r="702" spans="1:20" ht="12.75" x14ac:dyDescent="0.2">
      <c r="A702" s="56" t="s">
        <v>2198</v>
      </c>
      <c r="B702" s="31" t="s">
        <v>1337</v>
      </c>
      <c r="C702" s="23" t="s">
        <v>1327</v>
      </c>
      <c r="D702" s="23" t="s">
        <v>1338</v>
      </c>
      <c r="E702" s="48" t="s">
        <v>2164</v>
      </c>
      <c r="F702" s="26">
        <f>VLOOKUP($B$11:$B$1115,[1]Hoja2!$A$2:$P$1115,16,FALSE)</f>
        <v>3872</v>
      </c>
      <c r="G702" s="107">
        <v>609367.02175434958</v>
      </c>
      <c r="H702" s="51">
        <f t="shared" si="40"/>
        <v>2359469109</v>
      </c>
      <c r="I702" s="108">
        <v>1070337177</v>
      </c>
      <c r="J702" s="62">
        <v>0</v>
      </c>
      <c r="K702" s="63">
        <f>VLOOKUP($B$11:$B$1115,'RECURSOS DE ESFUERZO PROPIO_DEF'!$B$10:$H$1114,7,FALSE)</f>
        <v>14021085</v>
      </c>
      <c r="L702" s="45">
        <f>VLOOKUP($B$11:$B$1115,'RECURSOS DE ESFUERZO PROPIO_DEF'!$B$10:$I$1114,8,FALSE)</f>
        <v>0</v>
      </c>
      <c r="M702" s="63">
        <f>VLOOKUP($B$11:$B$1115,'RECURSOS DE ESFUERZO PROPIO_DEF'!$B$10:$M$1114,9,FALSE)</f>
        <v>0</v>
      </c>
      <c r="N702" s="63">
        <f>VLOOKUP($B$11:$B$1115,'RECURSOS DE ESFUERZO PROPIO_DEF'!$B$10:$M$1114,12,FALSE)</f>
        <v>479388919</v>
      </c>
      <c r="O702" s="54">
        <f t="shared" si="41"/>
        <v>795721928</v>
      </c>
      <c r="P702" s="41">
        <v>142</v>
      </c>
      <c r="Q702" s="17">
        <f t="shared" si="42"/>
        <v>86530117.089117646</v>
      </c>
      <c r="R702" s="19">
        <f t="shared" si="43"/>
        <v>21632529.272279412</v>
      </c>
      <c r="S702" s="69"/>
      <c r="T702" s="60"/>
    </row>
    <row r="703" spans="1:20" ht="12.75" x14ac:dyDescent="0.2">
      <c r="A703" s="56" t="s">
        <v>2198</v>
      </c>
      <c r="B703" s="31" t="s">
        <v>1339</v>
      </c>
      <c r="C703" s="23" t="s">
        <v>1327</v>
      </c>
      <c r="D703" s="23" t="s">
        <v>1340</v>
      </c>
      <c r="E703" s="48" t="s">
        <v>2164</v>
      </c>
      <c r="F703" s="26">
        <f>VLOOKUP($B$11:$B$1115,[1]Hoja2!$A$2:$P$1115,16,FALSE)</f>
        <v>8102</v>
      </c>
      <c r="G703" s="107">
        <v>630319.99977848656</v>
      </c>
      <c r="H703" s="51">
        <f t="shared" si="40"/>
        <v>5106852639</v>
      </c>
      <c r="I703" s="108">
        <v>1935313665</v>
      </c>
      <c r="J703" s="62">
        <v>0</v>
      </c>
      <c r="K703" s="63">
        <f>VLOOKUP($B$11:$B$1115,'RECURSOS DE ESFUERZO PROPIO_DEF'!$B$10:$H$1114,7,FALSE)</f>
        <v>109173111</v>
      </c>
      <c r="L703" s="45">
        <f>VLOOKUP($B$11:$B$1115,'RECURSOS DE ESFUERZO PROPIO_DEF'!$B$10:$I$1114,8,FALSE)</f>
        <v>0</v>
      </c>
      <c r="M703" s="63">
        <f>VLOOKUP($B$11:$B$1115,'RECURSOS DE ESFUERZO PROPIO_DEF'!$B$10:$M$1114,9,FALSE)</f>
        <v>0</v>
      </c>
      <c r="N703" s="63">
        <f>VLOOKUP($B$11:$B$1115,'RECURSOS DE ESFUERZO PROPIO_DEF'!$B$10:$M$1114,12,FALSE)</f>
        <v>409164808</v>
      </c>
      <c r="O703" s="54">
        <f t="shared" si="41"/>
        <v>2653201055</v>
      </c>
      <c r="P703" s="41">
        <v>415</v>
      </c>
      <c r="Q703" s="17">
        <f t="shared" si="42"/>
        <v>261582799.90807194</v>
      </c>
      <c r="R703" s="19">
        <f t="shared" si="43"/>
        <v>65395699.977017984</v>
      </c>
      <c r="S703" s="69"/>
      <c r="T703" s="60"/>
    </row>
    <row r="704" spans="1:20" ht="12.75" x14ac:dyDescent="0.2">
      <c r="A704" s="56" t="s">
        <v>2198</v>
      </c>
      <c r="B704" s="31" t="s">
        <v>1341</v>
      </c>
      <c r="C704" s="23" t="s">
        <v>1327</v>
      </c>
      <c r="D704" s="23" t="s">
        <v>1342</v>
      </c>
      <c r="E704" s="48" t="s">
        <v>2164</v>
      </c>
      <c r="F704" s="26">
        <f>VLOOKUP($B$11:$B$1115,[1]Hoja2!$A$2:$P$1115,16,FALSE)</f>
        <v>1570</v>
      </c>
      <c r="G704" s="107">
        <v>631494.08501863352</v>
      </c>
      <c r="H704" s="51">
        <f t="shared" si="40"/>
        <v>991445714</v>
      </c>
      <c r="I704" s="108">
        <v>364234515</v>
      </c>
      <c r="J704" s="62">
        <v>0</v>
      </c>
      <c r="K704" s="63">
        <f>VLOOKUP($B$11:$B$1115,'RECURSOS DE ESFUERZO PROPIO_DEF'!$B$10:$H$1114,7,FALSE)</f>
        <v>4715204</v>
      </c>
      <c r="L704" s="45">
        <f>VLOOKUP($B$11:$B$1115,'RECURSOS DE ESFUERZO PROPIO_DEF'!$B$10:$I$1114,8,FALSE)</f>
        <v>0</v>
      </c>
      <c r="M704" s="63">
        <f>VLOOKUP($B$11:$B$1115,'RECURSOS DE ESFUERZO PROPIO_DEF'!$B$10:$M$1114,9,FALSE)</f>
        <v>0</v>
      </c>
      <c r="N704" s="63">
        <f>VLOOKUP($B$11:$B$1115,'RECURSOS DE ESFUERZO PROPIO_DEF'!$B$10:$M$1114,12,FALSE)</f>
        <v>217438157</v>
      </c>
      <c r="O704" s="54">
        <f t="shared" si="41"/>
        <v>405057838</v>
      </c>
      <c r="P704" s="41">
        <v>54</v>
      </c>
      <c r="Q704" s="17">
        <f t="shared" si="42"/>
        <v>34100680.591006212</v>
      </c>
      <c r="R704" s="19">
        <f t="shared" si="43"/>
        <v>8525170.147751553</v>
      </c>
      <c r="S704" s="69"/>
      <c r="T704" s="60"/>
    </row>
    <row r="705" spans="1:20" ht="12.75" x14ac:dyDescent="0.2">
      <c r="A705" s="56" t="s">
        <v>2198</v>
      </c>
      <c r="B705" s="31" t="s">
        <v>1343</v>
      </c>
      <c r="C705" s="23" t="s">
        <v>1327</v>
      </c>
      <c r="D705" s="23" t="s">
        <v>1344</v>
      </c>
      <c r="E705" s="48" t="s">
        <v>2164</v>
      </c>
      <c r="F705" s="26">
        <f>VLOOKUP($B$11:$B$1115,[1]Hoja2!$A$2:$P$1115,16,FALSE)</f>
        <v>6785</v>
      </c>
      <c r="G705" s="107">
        <v>607154.07445822109</v>
      </c>
      <c r="H705" s="51">
        <f t="shared" si="40"/>
        <v>4119540396</v>
      </c>
      <c r="I705" s="108">
        <v>1291741501</v>
      </c>
      <c r="J705" s="62">
        <v>0</v>
      </c>
      <c r="K705" s="63">
        <f>VLOOKUP($B$11:$B$1115,'RECURSOS DE ESFUERZO PROPIO_DEF'!$B$10:$H$1114,7,FALSE)</f>
        <v>16522917</v>
      </c>
      <c r="L705" s="45">
        <f>VLOOKUP($B$11:$B$1115,'RECURSOS DE ESFUERZO PROPIO_DEF'!$B$10:$I$1114,8,FALSE)</f>
        <v>0</v>
      </c>
      <c r="M705" s="63">
        <f>VLOOKUP($B$11:$B$1115,'RECURSOS DE ESFUERZO PROPIO_DEF'!$B$10:$M$1114,9,FALSE)</f>
        <v>0</v>
      </c>
      <c r="N705" s="63">
        <f>VLOOKUP($B$11:$B$1115,'RECURSOS DE ESFUERZO PROPIO_DEF'!$B$10:$M$1114,12,FALSE)</f>
        <v>70162961</v>
      </c>
      <c r="O705" s="54">
        <f t="shared" si="41"/>
        <v>2741113017</v>
      </c>
      <c r="P705" s="41">
        <v>225</v>
      </c>
      <c r="Q705" s="17">
        <f t="shared" si="42"/>
        <v>136609666.75309974</v>
      </c>
      <c r="R705" s="19">
        <f t="shared" si="43"/>
        <v>34152416.688274935</v>
      </c>
      <c r="S705" s="69"/>
      <c r="T705" s="60"/>
    </row>
    <row r="706" spans="1:20" ht="12.75" x14ac:dyDescent="0.2">
      <c r="A706" s="56" t="s">
        <v>2198</v>
      </c>
      <c r="B706" s="31" t="s">
        <v>1345</v>
      </c>
      <c r="C706" s="23" t="s">
        <v>1327</v>
      </c>
      <c r="D706" s="23" t="s">
        <v>1346</v>
      </c>
      <c r="E706" s="48" t="s">
        <v>2164</v>
      </c>
      <c r="F706" s="26">
        <f>VLOOKUP($B$11:$B$1115,[1]Hoja2!$A$2:$P$1115,16,FALSE)</f>
        <v>3227</v>
      </c>
      <c r="G706" s="107">
        <v>589878.84162344143</v>
      </c>
      <c r="H706" s="51">
        <f t="shared" si="40"/>
        <v>1903539022</v>
      </c>
      <c r="I706" s="108">
        <v>796590741</v>
      </c>
      <c r="J706" s="62">
        <v>0</v>
      </c>
      <c r="K706" s="63">
        <f>VLOOKUP($B$11:$B$1115,'RECURSOS DE ESFUERZO PROPIO_DEF'!$B$10:$H$1114,7,FALSE)</f>
        <v>9776198</v>
      </c>
      <c r="L706" s="45">
        <f>VLOOKUP($B$11:$B$1115,'RECURSOS DE ESFUERZO PROPIO_DEF'!$B$10:$I$1114,8,FALSE)</f>
        <v>0</v>
      </c>
      <c r="M706" s="63">
        <f>VLOOKUP($B$11:$B$1115,'RECURSOS DE ESFUERZO PROPIO_DEF'!$B$10:$M$1114,9,FALSE)</f>
        <v>0</v>
      </c>
      <c r="N706" s="63">
        <f>VLOOKUP($B$11:$B$1115,'RECURSOS DE ESFUERZO PROPIO_DEF'!$B$10:$M$1114,12,FALSE)</f>
        <v>344622358</v>
      </c>
      <c r="O706" s="54">
        <f t="shared" si="41"/>
        <v>752549725</v>
      </c>
      <c r="P706" s="41">
        <v>94</v>
      </c>
      <c r="Q706" s="17">
        <f t="shared" si="42"/>
        <v>55448611.112603493</v>
      </c>
      <c r="R706" s="19">
        <f t="shared" si="43"/>
        <v>13862152.778150873</v>
      </c>
      <c r="S706" s="69"/>
      <c r="T706" s="60"/>
    </row>
    <row r="707" spans="1:20" ht="12.75" x14ac:dyDescent="0.2">
      <c r="A707" s="56" t="s">
        <v>2198</v>
      </c>
      <c r="B707" s="31" t="s">
        <v>1347</v>
      </c>
      <c r="C707" s="23" t="s">
        <v>1327</v>
      </c>
      <c r="D707" s="23" t="s">
        <v>1348</v>
      </c>
      <c r="E707" s="48" t="s">
        <v>2164</v>
      </c>
      <c r="F707" s="26">
        <f>VLOOKUP($B$11:$B$1115,[1]Hoja2!$A$2:$P$1115,16,FALSE)</f>
        <v>10010</v>
      </c>
      <c r="G707" s="107">
        <v>578698.613905148</v>
      </c>
      <c r="H707" s="51">
        <f t="shared" si="40"/>
        <v>5792773126</v>
      </c>
      <c r="I707" s="108">
        <v>2741905228</v>
      </c>
      <c r="J707" s="62">
        <v>0</v>
      </c>
      <c r="K707" s="63">
        <f>VLOOKUP($B$11:$B$1115,'RECURSOS DE ESFUERZO PROPIO_DEF'!$B$10:$H$1114,7,FALSE)</f>
        <v>57372895</v>
      </c>
      <c r="L707" s="45">
        <f>VLOOKUP($B$11:$B$1115,'RECURSOS DE ESFUERZO PROPIO_DEF'!$B$10:$I$1114,8,FALSE)</f>
        <v>0</v>
      </c>
      <c r="M707" s="63">
        <f>VLOOKUP($B$11:$B$1115,'RECURSOS DE ESFUERZO PROPIO_DEF'!$B$10:$M$1114,9,FALSE)</f>
        <v>0</v>
      </c>
      <c r="N707" s="63">
        <f>VLOOKUP($B$11:$B$1115,'RECURSOS DE ESFUERZO PROPIO_DEF'!$B$10:$M$1114,12,FALSE)</f>
        <v>308573858</v>
      </c>
      <c r="O707" s="54">
        <f t="shared" si="41"/>
        <v>2684921145</v>
      </c>
      <c r="P707" s="41">
        <v>261</v>
      </c>
      <c r="Q707" s="17">
        <f t="shared" si="42"/>
        <v>151040338.22924364</v>
      </c>
      <c r="R707" s="19">
        <f t="shared" si="43"/>
        <v>37760084.557310909</v>
      </c>
      <c r="S707" s="69"/>
      <c r="T707" s="60"/>
    </row>
    <row r="708" spans="1:20" ht="12.75" x14ac:dyDescent="0.2">
      <c r="A708" s="56" t="s">
        <v>2198</v>
      </c>
      <c r="B708" s="31" t="s">
        <v>1349</v>
      </c>
      <c r="C708" s="23" t="s">
        <v>1327</v>
      </c>
      <c r="D708" s="23" t="s">
        <v>99</v>
      </c>
      <c r="E708" s="48" t="s">
        <v>2164</v>
      </c>
      <c r="F708" s="26">
        <f>VLOOKUP($B$11:$B$1115,[1]Hoja2!$A$2:$P$1115,16,FALSE)</f>
        <v>39527</v>
      </c>
      <c r="G708" s="107">
        <v>599059.44462855824</v>
      </c>
      <c r="H708" s="51">
        <f t="shared" si="40"/>
        <v>23679022668</v>
      </c>
      <c r="I708" s="108">
        <v>9145903355</v>
      </c>
      <c r="J708" s="62">
        <v>0</v>
      </c>
      <c r="K708" s="63">
        <f>VLOOKUP($B$11:$B$1115,'RECURSOS DE ESFUERZO PROPIO_DEF'!$B$10:$H$1114,7,FALSE)</f>
        <v>309453383</v>
      </c>
      <c r="L708" s="45">
        <f>VLOOKUP($B$11:$B$1115,'RECURSOS DE ESFUERZO PROPIO_DEF'!$B$10:$I$1114,8,FALSE)</f>
        <v>0</v>
      </c>
      <c r="M708" s="63">
        <f>VLOOKUP($B$11:$B$1115,'RECURSOS DE ESFUERZO PROPIO_DEF'!$B$10:$M$1114,9,FALSE)</f>
        <v>0</v>
      </c>
      <c r="N708" s="63">
        <f>VLOOKUP($B$11:$B$1115,'RECURSOS DE ESFUERZO PROPIO_DEF'!$B$10:$M$1114,12,FALSE)</f>
        <v>602426714</v>
      </c>
      <c r="O708" s="54">
        <f t="shared" si="41"/>
        <v>13621239216</v>
      </c>
      <c r="P708" s="41">
        <v>1932</v>
      </c>
      <c r="Q708" s="17">
        <f t="shared" si="42"/>
        <v>1157382847.0223746</v>
      </c>
      <c r="R708" s="19">
        <f t="shared" si="43"/>
        <v>289345711.75559366</v>
      </c>
      <c r="S708" s="69"/>
      <c r="T708" s="60"/>
    </row>
    <row r="709" spans="1:20" ht="12.75" x14ac:dyDescent="0.2">
      <c r="A709" s="56" t="s">
        <v>2198</v>
      </c>
      <c r="B709" s="31" t="s">
        <v>1350</v>
      </c>
      <c r="C709" s="23" t="s">
        <v>1327</v>
      </c>
      <c r="D709" s="23" t="s">
        <v>1292</v>
      </c>
      <c r="E709" s="48" t="s">
        <v>2164</v>
      </c>
      <c r="F709" s="26">
        <f>VLOOKUP($B$11:$B$1115,[1]Hoja2!$A$2:$P$1115,16,FALSE)</f>
        <v>6237</v>
      </c>
      <c r="G709" s="107">
        <v>624299.01892972621</v>
      </c>
      <c r="H709" s="51">
        <f t="shared" si="40"/>
        <v>3893752982</v>
      </c>
      <c r="I709" s="108">
        <v>1634631025</v>
      </c>
      <c r="J709" s="62">
        <v>0</v>
      </c>
      <c r="K709" s="63">
        <f>VLOOKUP($B$11:$B$1115,'RECURSOS DE ESFUERZO PROPIO_DEF'!$B$10:$H$1114,7,FALSE)</f>
        <v>49153858</v>
      </c>
      <c r="L709" s="45">
        <f>VLOOKUP($B$11:$B$1115,'RECURSOS DE ESFUERZO PROPIO_DEF'!$B$10:$I$1114,8,FALSE)</f>
        <v>0</v>
      </c>
      <c r="M709" s="63">
        <f>VLOOKUP($B$11:$B$1115,'RECURSOS DE ESFUERZO PROPIO_DEF'!$B$10:$M$1114,9,FALSE)</f>
        <v>0</v>
      </c>
      <c r="N709" s="63">
        <f>VLOOKUP($B$11:$B$1115,'RECURSOS DE ESFUERZO PROPIO_DEF'!$B$10:$M$1114,12,FALSE)</f>
        <v>612964714</v>
      </c>
      <c r="O709" s="54">
        <f t="shared" si="41"/>
        <v>1597003385</v>
      </c>
      <c r="P709" s="41">
        <v>218</v>
      </c>
      <c r="Q709" s="17">
        <f t="shared" si="42"/>
        <v>136097186.12668031</v>
      </c>
      <c r="R709" s="19">
        <f t="shared" si="43"/>
        <v>34024296.531670079</v>
      </c>
      <c r="S709" s="69"/>
      <c r="T709" s="60"/>
    </row>
    <row r="710" spans="1:20" ht="12.75" x14ac:dyDescent="0.2">
      <c r="A710" s="56" t="s">
        <v>2198</v>
      </c>
      <c r="B710" s="31" t="s">
        <v>1351</v>
      </c>
      <c r="C710" s="23" t="s">
        <v>1327</v>
      </c>
      <c r="D710" s="23" t="s">
        <v>1352</v>
      </c>
      <c r="E710" s="48" t="s">
        <v>2164</v>
      </c>
      <c r="F710" s="26">
        <f>VLOOKUP($B$11:$B$1115,[1]Hoja2!$A$2:$P$1115,16,FALSE)</f>
        <v>4861</v>
      </c>
      <c r="G710" s="107">
        <v>599980.78665660392</v>
      </c>
      <c r="H710" s="51">
        <f t="shared" si="40"/>
        <v>2916506604</v>
      </c>
      <c r="I710" s="108">
        <v>871799419</v>
      </c>
      <c r="J710" s="62">
        <v>0</v>
      </c>
      <c r="K710" s="63">
        <f>VLOOKUP($B$11:$B$1115,'RECURSOS DE ESFUERZO PROPIO_DEF'!$B$10:$H$1114,7,FALSE)</f>
        <v>19924899</v>
      </c>
      <c r="L710" s="45">
        <f>VLOOKUP($B$11:$B$1115,'RECURSOS DE ESFUERZO PROPIO_DEF'!$B$10:$I$1114,8,FALSE)</f>
        <v>0</v>
      </c>
      <c r="M710" s="63">
        <f>VLOOKUP($B$11:$B$1115,'RECURSOS DE ESFUERZO PROPIO_DEF'!$B$10:$M$1114,9,FALSE)</f>
        <v>0</v>
      </c>
      <c r="N710" s="63">
        <f>VLOOKUP($B$11:$B$1115,'RECURSOS DE ESFUERZO PROPIO_DEF'!$B$10:$M$1114,12,FALSE)</f>
        <v>688102149</v>
      </c>
      <c r="O710" s="54">
        <f t="shared" si="41"/>
        <v>1336680137</v>
      </c>
      <c r="P710" s="41">
        <v>482</v>
      </c>
      <c r="Q710" s="17">
        <f t="shared" si="42"/>
        <v>289190739.16848308</v>
      </c>
      <c r="R710" s="19">
        <f t="shared" si="43"/>
        <v>72297684.79212077</v>
      </c>
      <c r="S710" s="69"/>
      <c r="T710" s="60"/>
    </row>
    <row r="711" spans="1:20" ht="12.75" x14ac:dyDescent="0.2">
      <c r="A711" s="56" t="s">
        <v>2198</v>
      </c>
      <c r="B711" s="31" t="s">
        <v>1353</v>
      </c>
      <c r="C711" s="23" t="s">
        <v>1327</v>
      </c>
      <c r="D711" s="23" t="s">
        <v>1354</v>
      </c>
      <c r="E711" s="48" t="s">
        <v>2164</v>
      </c>
      <c r="F711" s="26">
        <f>VLOOKUP($B$11:$B$1115,[1]Hoja2!$A$2:$P$1115,16,FALSE)</f>
        <v>7945</v>
      </c>
      <c r="G711" s="107">
        <v>606321.7405150421</v>
      </c>
      <c r="H711" s="51">
        <f t="shared" si="40"/>
        <v>4817226229</v>
      </c>
      <c r="I711" s="108">
        <v>1859994855</v>
      </c>
      <c r="J711" s="62">
        <v>0</v>
      </c>
      <c r="K711" s="63">
        <f>VLOOKUP($B$11:$B$1115,'RECURSOS DE ESFUERZO PROPIO_DEF'!$B$10:$H$1114,7,FALSE)</f>
        <v>24975845</v>
      </c>
      <c r="L711" s="45">
        <f>VLOOKUP($B$11:$B$1115,'RECURSOS DE ESFUERZO PROPIO_DEF'!$B$10:$I$1114,8,FALSE)</f>
        <v>0</v>
      </c>
      <c r="M711" s="63">
        <f>VLOOKUP($B$11:$B$1115,'RECURSOS DE ESFUERZO PROPIO_DEF'!$B$10:$M$1114,9,FALSE)</f>
        <v>0</v>
      </c>
      <c r="N711" s="63">
        <f>VLOOKUP($B$11:$B$1115,'RECURSOS DE ESFUERZO PROPIO_DEF'!$B$10:$M$1114,12,FALSE)</f>
        <v>713233319</v>
      </c>
      <c r="O711" s="54">
        <f t="shared" si="41"/>
        <v>2219022210</v>
      </c>
      <c r="P711" s="41">
        <v>546</v>
      </c>
      <c r="Q711" s="17">
        <f t="shared" si="42"/>
        <v>331051670.32121301</v>
      </c>
      <c r="R711" s="19">
        <f t="shared" si="43"/>
        <v>82762917.580303252</v>
      </c>
      <c r="S711" s="69"/>
      <c r="T711" s="60"/>
    </row>
    <row r="712" spans="1:20" ht="12.75" x14ac:dyDescent="0.2">
      <c r="A712" s="56" t="s">
        <v>2198</v>
      </c>
      <c r="B712" s="31" t="s">
        <v>1355</v>
      </c>
      <c r="C712" s="23" t="s">
        <v>1327</v>
      </c>
      <c r="D712" s="23" t="s">
        <v>1356</v>
      </c>
      <c r="E712" s="48" t="s">
        <v>2164</v>
      </c>
      <c r="F712" s="26">
        <f>VLOOKUP($B$11:$B$1115,[1]Hoja2!$A$2:$P$1115,16,FALSE)</f>
        <v>7700</v>
      </c>
      <c r="G712" s="107">
        <v>562529.81147244095</v>
      </c>
      <c r="H712" s="51">
        <f t="shared" si="40"/>
        <v>4331479549</v>
      </c>
      <c r="I712" s="108">
        <v>2064259871</v>
      </c>
      <c r="J712" s="62">
        <v>0</v>
      </c>
      <c r="K712" s="63">
        <f>VLOOKUP($B$11:$B$1115,'RECURSOS DE ESFUERZO PROPIO_DEF'!$B$10:$H$1114,7,FALSE)</f>
        <v>35139959</v>
      </c>
      <c r="L712" s="45">
        <f>VLOOKUP($B$11:$B$1115,'RECURSOS DE ESFUERZO PROPIO_DEF'!$B$10:$I$1114,8,FALSE)</f>
        <v>0</v>
      </c>
      <c r="M712" s="63">
        <f>VLOOKUP($B$11:$B$1115,'RECURSOS DE ESFUERZO PROPIO_DEF'!$B$10:$M$1114,9,FALSE)</f>
        <v>0</v>
      </c>
      <c r="N712" s="63">
        <f>VLOOKUP($B$11:$B$1115,'RECURSOS DE ESFUERZO PROPIO_DEF'!$B$10:$M$1114,12,FALSE)</f>
        <v>359392864</v>
      </c>
      <c r="O712" s="54">
        <f t="shared" si="41"/>
        <v>1872686855</v>
      </c>
      <c r="P712" s="41">
        <v>451</v>
      </c>
      <c r="Q712" s="17">
        <f t="shared" si="42"/>
        <v>253700944.97407088</v>
      </c>
      <c r="R712" s="19">
        <f t="shared" si="43"/>
        <v>63425236.243517719</v>
      </c>
      <c r="S712" s="69"/>
      <c r="T712" s="60"/>
    </row>
    <row r="713" spans="1:20" ht="12.75" x14ac:dyDescent="0.2">
      <c r="A713" s="56" t="s">
        <v>2198</v>
      </c>
      <c r="B713" s="31" t="s">
        <v>1357</v>
      </c>
      <c r="C713" s="23" t="s">
        <v>1327</v>
      </c>
      <c r="D713" s="23" t="s">
        <v>1358</v>
      </c>
      <c r="E713" s="48" t="s">
        <v>2164</v>
      </c>
      <c r="F713" s="26">
        <f>VLOOKUP($B$11:$B$1115,[1]Hoja2!$A$2:$P$1115,16,FALSE)</f>
        <v>7393</v>
      </c>
      <c r="G713" s="107">
        <v>553318.86026261735</v>
      </c>
      <c r="H713" s="51">
        <f t="shared" si="40"/>
        <v>4090686334</v>
      </c>
      <c r="I713" s="108">
        <v>2172886829</v>
      </c>
      <c r="J713" s="62">
        <v>0</v>
      </c>
      <c r="K713" s="63">
        <f>VLOOKUP($B$11:$B$1115,'RECURSOS DE ESFUERZO PROPIO_DEF'!$B$10:$H$1114,7,FALSE)</f>
        <v>30633939</v>
      </c>
      <c r="L713" s="45">
        <f>VLOOKUP($B$11:$B$1115,'RECURSOS DE ESFUERZO PROPIO_DEF'!$B$10:$I$1114,8,FALSE)</f>
        <v>0</v>
      </c>
      <c r="M713" s="63">
        <f>VLOOKUP($B$11:$B$1115,'RECURSOS DE ESFUERZO PROPIO_DEF'!$B$10:$M$1114,9,FALSE)</f>
        <v>0</v>
      </c>
      <c r="N713" s="63">
        <f>VLOOKUP($B$11:$B$1115,'RECURSOS DE ESFUERZO PROPIO_DEF'!$B$10:$M$1114,12,FALSE)</f>
        <v>612412176</v>
      </c>
      <c r="O713" s="54">
        <f t="shared" si="41"/>
        <v>1274753390</v>
      </c>
      <c r="P713" s="41">
        <v>345</v>
      </c>
      <c r="Q713" s="17">
        <f t="shared" si="42"/>
        <v>190895006.79060298</v>
      </c>
      <c r="R713" s="19">
        <f t="shared" si="43"/>
        <v>47723751.697650746</v>
      </c>
      <c r="S713" s="69"/>
      <c r="T713" s="60"/>
    </row>
    <row r="714" spans="1:20" ht="12.75" x14ac:dyDescent="0.2">
      <c r="A714" s="56" t="s">
        <v>2198</v>
      </c>
      <c r="B714" s="31" t="s">
        <v>1359</v>
      </c>
      <c r="C714" s="23" t="s">
        <v>1327</v>
      </c>
      <c r="D714" s="23" t="s">
        <v>1360</v>
      </c>
      <c r="E714" s="48" t="s">
        <v>2164</v>
      </c>
      <c r="F714" s="26">
        <f>VLOOKUP($B$11:$B$1115,[1]Hoja2!$A$2:$P$1115,16,FALSE)</f>
        <v>8989</v>
      </c>
      <c r="G714" s="107">
        <v>602713.54992970824</v>
      </c>
      <c r="H714" s="51">
        <f t="shared" si="40"/>
        <v>5417792101</v>
      </c>
      <c r="I714" s="108">
        <v>2539962344</v>
      </c>
      <c r="J714" s="62">
        <v>0</v>
      </c>
      <c r="K714" s="63">
        <f>VLOOKUP($B$11:$B$1115,'RECURSOS DE ESFUERZO PROPIO_DEF'!$B$10:$H$1114,7,FALSE)</f>
        <v>31885381</v>
      </c>
      <c r="L714" s="45">
        <f>VLOOKUP($B$11:$B$1115,'RECURSOS DE ESFUERZO PROPIO_DEF'!$B$10:$I$1114,8,FALSE)</f>
        <v>0</v>
      </c>
      <c r="M714" s="63">
        <f>VLOOKUP($B$11:$B$1115,'RECURSOS DE ESFUERZO PROPIO_DEF'!$B$10:$M$1114,9,FALSE)</f>
        <v>0</v>
      </c>
      <c r="N714" s="63">
        <f>VLOOKUP($B$11:$B$1115,'RECURSOS DE ESFUERZO PROPIO_DEF'!$B$10:$M$1114,12,FALSE)</f>
        <v>411511426</v>
      </c>
      <c r="O714" s="54">
        <f t="shared" si="41"/>
        <v>2434432950</v>
      </c>
      <c r="P714" s="41">
        <v>255</v>
      </c>
      <c r="Q714" s="17">
        <f t="shared" si="42"/>
        <v>153691955.2320756</v>
      </c>
      <c r="R714" s="19">
        <f t="shared" si="43"/>
        <v>38422988.8080189</v>
      </c>
      <c r="S714" s="69"/>
      <c r="T714" s="60"/>
    </row>
    <row r="715" spans="1:20" ht="12.75" x14ac:dyDescent="0.2">
      <c r="A715" s="56" t="s">
        <v>2198</v>
      </c>
      <c r="B715" s="31" t="s">
        <v>1361</v>
      </c>
      <c r="C715" s="23" t="s">
        <v>1327</v>
      </c>
      <c r="D715" s="23" t="s">
        <v>1362</v>
      </c>
      <c r="E715" s="48" t="s">
        <v>2164</v>
      </c>
      <c r="F715" s="26">
        <f>VLOOKUP($B$11:$B$1115,[1]Hoja2!$A$2:$P$1115,16,FALSE)</f>
        <v>7442</v>
      </c>
      <c r="G715" s="107">
        <v>569711.98479914607</v>
      </c>
      <c r="H715" s="51">
        <f t="shared" ref="H715:H778" si="44">ROUNDUP(F715*G715,0)</f>
        <v>4239796591</v>
      </c>
      <c r="I715" s="108">
        <v>1824064899</v>
      </c>
      <c r="J715" s="62">
        <v>0</v>
      </c>
      <c r="K715" s="63">
        <f>VLOOKUP($B$11:$B$1115,'RECURSOS DE ESFUERZO PROPIO_DEF'!$B$10:$H$1114,7,FALSE)</f>
        <v>25558946</v>
      </c>
      <c r="L715" s="45">
        <f>VLOOKUP($B$11:$B$1115,'RECURSOS DE ESFUERZO PROPIO_DEF'!$B$10:$I$1114,8,FALSE)</f>
        <v>0</v>
      </c>
      <c r="M715" s="63">
        <f>VLOOKUP($B$11:$B$1115,'RECURSOS DE ESFUERZO PROPIO_DEF'!$B$10:$M$1114,9,FALSE)</f>
        <v>0</v>
      </c>
      <c r="N715" s="63">
        <f>VLOOKUP($B$11:$B$1115,'RECURSOS DE ESFUERZO PROPIO_DEF'!$B$10:$M$1114,12,FALSE)</f>
        <v>710992961</v>
      </c>
      <c r="O715" s="54">
        <f t="shared" ref="O715:O778" si="45">(H715)-(I715+J715+K715+L715+M715+N715)</f>
        <v>1679179785</v>
      </c>
      <c r="P715" s="41">
        <v>172</v>
      </c>
      <c r="Q715" s="17">
        <f t="shared" ref="Q715:Q778" si="46">+P715*G715</f>
        <v>97990461.38545312</v>
      </c>
      <c r="R715" s="19">
        <f t="shared" si="43"/>
        <v>24497615.34636328</v>
      </c>
      <c r="S715" s="69"/>
      <c r="T715" s="60"/>
    </row>
    <row r="716" spans="1:20" ht="12.75" x14ac:dyDescent="0.2">
      <c r="A716" s="56" t="s">
        <v>2198</v>
      </c>
      <c r="B716" s="31" t="s">
        <v>1363</v>
      </c>
      <c r="C716" s="23" t="s">
        <v>1327</v>
      </c>
      <c r="D716" s="23" t="s">
        <v>2115</v>
      </c>
      <c r="E716" s="48" t="s">
        <v>2164</v>
      </c>
      <c r="F716" s="26">
        <f>VLOOKUP($B$11:$B$1115,[1]Hoja2!$A$2:$P$1115,16,FALSE)</f>
        <v>24324</v>
      </c>
      <c r="G716" s="107">
        <v>512887.05022174789</v>
      </c>
      <c r="H716" s="51">
        <f t="shared" si="44"/>
        <v>12475464610</v>
      </c>
      <c r="I716" s="108">
        <v>2487510892</v>
      </c>
      <c r="J716" s="62">
        <v>0</v>
      </c>
      <c r="K716" s="63">
        <f>VLOOKUP($B$11:$B$1115,'RECURSOS DE ESFUERZO PROPIO_DEF'!$B$10:$H$1114,7,FALSE)</f>
        <v>148033863</v>
      </c>
      <c r="L716" s="45">
        <f>VLOOKUP($B$11:$B$1115,'RECURSOS DE ESFUERZO PROPIO_DEF'!$B$10:$I$1114,8,FALSE)</f>
        <v>0</v>
      </c>
      <c r="M716" s="63">
        <f>VLOOKUP($B$11:$B$1115,'RECURSOS DE ESFUERZO PROPIO_DEF'!$B$10:$M$1114,9,FALSE)</f>
        <v>0</v>
      </c>
      <c r="N716" s="63">
        <f>VLOOKUP($B$11:$B$1115,'RECURSOS DE ESFUERZO PROPIO_DEF'!$B$10:$M$1114,12,FALSE)</f>
        <v>0</v>
      </c>
      <c r="O716" s="54">
        <f t="shared" si="45"/>
        <v>9839919855</v>
      </c>
      <c r="P716" s="41">
        <v>789</v>
      </c>
      <c r="Q716" s="17">
        <f t="shared" si="46"/>
        <v>404667882.62495911</v>
      </c>
      <c r="R716" s="19">
        <f t="shared" ref="R716:R779" si="47">+Q716*0.25</f>
        <v>101166970.65623978</v>
      </c>
      <c r="S716" s="69"/>
      <c r="T716" s="60"/>
    </row>
    <row r="717" spans="1:20" ht="12.75" x14ac:dyDescent="0.2">
      <c r="A717" s="56" t="s">
        <v>2198</v>
      </c>
      <c r="B717" s="31" t="s">
        <v>1364</v>
      </c>
      <c r="C717" s="23" t="s">
        <v>1327</v>
      </c>
      <c r="D717" s="23" t="s">
        <v>2114</v>
      </c>
      <c r="E717" s="48" t="s">
        <v>2164</v>
      </c>
      <c r="F717" s="26">
        <f>VLOOKUP($B$11:$B$1115,[1]Hoja2!$A$2:$P$1115,16,FALSE)</f>
        <v>18291</v>
      </c>
      <c r="G717" s="107">
        <v>587742.43889428361</v>
      </c>
      <c r="H717" s="51">
        <f t="shared" si="44"/>
        <v>10750396950</v>
      </c>
      <c r="I717" s="108">
        <v>4576478365</v>
      </c>
      <c r="J717" s="62">
        <v>0</v>
      </c>
      <c r="K717" s="63">
        <f>VLOOKUP($B$11:$B$1115,'RECURSOS DE ESFUERZO PROPIO_DEF'!$B$10:$H$1114,7,FALSE)</f>
        <v>215381982</v>
      </c>
      <c r="L717" s="45">
        <f>VLOOKUP($B$11:$B$1115,'RECURSOS DE ESFUERZO PROPIO_DEF'!$B$10:$I$1114,8,FALSE)</f>
        <v>0</v>
      </c>
      <c r="M717" s="63">
        <f>VLOOKUP($B$11:$B$1115,'RECURSOS DE ESFUERZO PROPIO_DEF'!$B$10:$M$1114,9,FALSE)</f>
        <v>0</v>
      </c>
      <c r="N717" s="63">
        <f>VLOOKUP($B$11:$B$1115,'RECURSOS DE ESFUERZO PROPIO_DEF'!$B$10:$M$1114,12,FALSE)</f>
        <v>448201514</v>
      </c>
      <c r="O717" s="54">
        <f t="shared" si="45"/>
        <v>5510335089</v>
      </c>
      <c r="P717" s="41">
        <v>723</v>
      </c>
      <c r="Q717" s="17">
        <f t="shared" si="46"/>
        <v>424937783.32056707</v>
      </c>
      <c r="R717" s="19">
        <f t="shared" si="47"/>
        <v>106234445.83014177</v>
      </c>
      <c r="S717" s="69"/>
      <c r="T717" s="60"/>
    </row>
    <row r="718" spans="1:20" ht="12.75" x14ac:dyDescent="0.2">
      <c r="A718" s="56" t="s">
        <v>2198</v>
      </c>
      <c r="B718" s="31" t="s">
        <v>1365</v>
      </c>
      <c r="C718" s="23" t="s">
        <v>1327</v>
      </c>
      <c r="D718" s="23" t="s">
        <v>1366</v>
      </c>
      <c r="E718" s="48" t="s">
        <v>2164</v>
      </c>
      <c r="F718" s="26">
        <f>VLOOKUP($B$11:$B$1115,[1]Hoja2!$A$2:$P$1115,16,FALSE)</f>
        <v>7861</v>
      </c>
      <c r="G718" s="107">
        <v>587623.46422297019</v>
      </c>
      <c r="H718" s="51">
        <f t="shared" si="44"/>
        <v>4619308053</v>
      </c>
      <c r="I718" s="108">
        <v>1848882551</v>
      </c>
      <c r="J718" s="62">
        <v>0</v>
      </c>
      <c r="K718" s="63">
        <f>VLOOKUP($B$11:$B$1115,'RECURSOS DE ESFUERZO PROPIO_DEF'!$B$10:$H$1114,7,FALSE)</f>
        <v>24051368</v>
      </c>
      <c r="L718" s="45">
        <f>VLOOKUP($B$11:$B$1115,'RECURSOS DE ESFUERZO PROPIO_DEF'!$B$10:$I$1114,8,FALSE)</f>
        <v>0</v>
      </c>
      <c r="M718" s="63">
        <f>VLOOKUP($B$11:$B$1115,'RECURSOS DE ESFUERZO PROPIO_DEF'!$B$10:$M$1114,9,FALSE)</f>
        <v>0</v>
      </c>
      <c r="N718" s="63">
        <f>VLOOKUP($B$11:$B$1115,'RECURSOS DE ESFUERZO PROPIO_DEF'!$B$10:$M$1114,12,FALSE)</f>
        <v>922422638</v>
      </c>
      <c r="O718" s="54">
        <f t="shared" si="45"/>
        <v>1823951496</v>
      </c>
      <c r="P718" s="41">
        <v>173</v>
      </c>
      <c r="Q718" s="17">
        <f t="shared" si="46"/>
        <v>101658859.31057385</v>
      </c>
      <c r="R718" s="19">
        <f t="shared" si="47"/>
        <v>25414714.827643462</v>
      </c>
      <c r="S718" s="69"/>
      <c r="T718" s="60"/>
    </row>
    <row r="719" spans="1:20" ht="12.75" x14ac:dyDescent="0.2">
      <c r="A719" s="56" t="s">
        <v>2198</v>
      </c>
      <c r="B719" s="31" t="s">
        <v>1367</v>
      </c>
      <c r="C719" s="23" t="s">
        <v>1327</v>
      </c>
      <c r="D719" s="23" t="s">
        <v>691</v>
      </c>
      <c r="E719" s="48" t="s">
        <v>2164</v>
      </c>
      <c r="F719" s="26">
        <f>VLOOKUP($B$11:$B$1115,[1]Hoja2!$A$2:$P$1115,16,FALSE)</f>
        <v>8194</v>
      </c>
      <c r="G719" s="107">
        <v>587671.19748124387</v>
      </c>
      <c r="H719" s="51">
        <f t="shared" si="44"/>
        <v>4815377793</v>
      </c>
      <c r="I719" s="108">
        <v>2059934986</v>
      </c>
      <c r="J719" s="62">
        <v>0</v>
      </c>
      <c r="K719" s="63">
        <f>VLOOKUP($B$11:$B$1115,'RECURSOS DE ESFUERZO PROPIO_DEF'!$B$10:$H$1114,7,FALSE)</f>
        <v>38293480</v>
      </c>
      <c r="L719" s="45">
        <f>VLOOKUP($B$11:$B$1115,'RECURSOS DE ESFUERZO PROPIO_DEF'!$B$10:$I$1114,8,FALSE)</f>
        <v>0</v>
      </c>
      <c r="M719" s="63">
        <f>VLOOKUP($B$11:$B$1115,'RECURSOS DE ESFUERZO PROPIO_DEF'!$B$10:$M$1114,9,FALSE)</f>
        <v>0</v>
      </c>
      <c r="N719" s="63">
        <f>VLOOKUP($B$11:$B$1115,'RECURSOS DE ESFUERZO PROPIO_DEF'!$B$10:$M$1114,12,FALSE)</f>
        <v>611303348</v>
      </c>
      <c r="O719" s="54">
        <f t="shared" si="45"/>
        <v>2105845979</v>
      </c>
      <c r="P719" s="41">
        <v>476</v>
      </c>
      <c r="Q719" s="17">
        <f t="shared" si="46"/>
        <v>279731490.00107211</v>
      </c>
      <c r="R719" s="19">
        <f t="shared" si="47"/>
        <v>69932872.500268027</v>
      </c>
      <c r="S719" s="69"/>
      <c r="T719" s="60"/>
    </row>
    <row r="720" spans="1:20" ht="12.75" x14ac:dyDescent="0.2">
      <c r="A720" s="56" t="s">
        <v>2198</v>
      </c>
      <c r="B720" s="31" t="s">
        <v>1368</v>
      </c>
      <c r="C720" s="23" t="s">
        <v>1327</v>
      </c>
      <c r="D720" s="23" t="s">
        <v>1369</v>
      </c>
      <c r="E720" s="48" t="s">
        <v>2164</v>
      </c>
      <c r="F720" s="26">
        <f>VLOOKUP($B$11:$B$1115,[1]Hoja2!$A$2:$P$1115,16,FALSE)</f>
        <v>6755</v>
      </c>
      <c r="G720" s="107">
        <v>594798.78221830016</v>
      </c>
      <c r="H720" s="51">
        <f t="shared" si="44"/>
        <v>4017865774</v>
      </c>
      <c r="I720" s="108">
        <v>1742182007</v>
      </c>
      <c r="J720" s="62">
        <v>0</v>
      </c>
      <c r="K720" s="63">
        <f>VLOOKUP($B$11:$B$1115,'RECURSOS DE ESFUERZO PROPIO_DEF'!$B$10:$H$1114,7,FALSE)</f>
        <v>73348551</v>
      </c>
      <c r="L720" s="45">
        <f>VLOOKUP($B$11:$B$1115,'RECURSOS DE ESFUERZO PROPIO_DEF'!$B$10:$I$1114,8,FALSE)</f>
        <v>0</v>
      </c>
      <c r="M720" s="63">
        <f>VLOOKUP($B$11:$B$1115,'RECURSOS DE ESFUERZO PROPIO_DEF'!$B$10:$M$1114,9,FALSE)</f>
        <v>0</v>
      </c>
      <c r="N720" s="63">
        <f>VLOOKUP($B$11:$B$1115,'RECURSOS DE ESFUERZO PROPIO_DEF'!$B$10:$M$1114,12,FALSE)</f>
        <v>463024209</v>
      </c>
      <c r="O720" s="54">
        <f t="shared" si="45"/>
        <v>1739311007</v>
      </c>
      <c r="P720" s="41">
        <v>278</v>
      </c>
      <c r="Q720" s="17">
        <f t="shared" si="46"/>
        <v>165354061.45668745</v>
      </c>
      <c r="R720" s="19">
        <f t="shared" si="47"/>
        <v>41338515.364171863</v>
      </c>
      <c r="S720" s="69"/>
      <c r="T720" s="60"/>
    </row>
    <row r="721" spans="1:20" ht="12.75" x14ac:dyDescent="0.2">
      <c r="A721" s="56" t="s">
        <v>2198</v>
      </c>
      <c r="B721" s="31" t="s">
        <v>1370</v>
      </c>
      <c r="C721" s="23" t="s">
        <v>1327</v>
      </c>
      <c r="D721" s="23" t="s">
        <v>1371</v>
      </c>
      <c r="E721" s="48" t="s">
        <v>2164</v>
      </c>
      <c r="F721" s="26">
        <f>VLOOKUP($B$11:$B$1115,[1]Hoja2!$A$2:$P$1115,16,FALSE)</f>
        <v>5424</v>
      </c>
      <c r="G721" s="107">
        <v>586548.71356687183</v>
      </c>
      <c r="H721" s="51">
        <f t="shared" si="44"/>
        <v>3181440223</v>
      </c>
      <c r="I721" s="108">
        <v>1453652615</v>
      </c>
      <c r="J721" s="62">
        <v>0</v>
      </c>
      <c r="K721" s="63">
        <f>VLOOKUP($B$11:$B$1115,'RECURSOS DE ESFUERZO PROPIO_DEF'!$B$10:$H$1114,7,FALSE)</f>
        <v>21239737</v>
      </c>
      <c r="L721" s="45">
        <f>VLOOKUP($B$11:$B$1115,'RECURSOS DE ESFUERZO PROPIO_DEF'!$B$10:$I$1114,8,FALSE)</f>
        <v>0</v>
      </c>
      <c r="M721" s="63">
        <f>VLOOKUP($B$11:$B$1115,'RECURSOS DE ESFUERZO PROPIO_DEF'!$B$10:$M$1114,9,FALSE)</f>
        <v>0</v>
      </c>
      <c r="N721" s="63">
        <f>VLOOKUP($B$11:$B$1115,'RECURSOS DE ESFUERZO PROPIO_DEF'!$B$10:$M$1114,12,FALSE)</f>
        <v>219250150</v>
      </c>
      <c r="O721" s="54">
        <f t="shared" si="45"/>
        <v>1487297721</v>
      </c>
      <c r="P721" s="41">
        <v>167</v>
      </c>
      <c r="Q721" s="17">
        <f t="shared" si="46"/>
        <v>97953635.165667593</v>
      </c>
      <c r="R721" s="19">
        <f t="shared" si="47"/>
        <v>24488408.791416898</v>
      </c>
      <c r="S721" s="69"/>
      <c r="T721" s="60"/>
    </row>
    <row r="722" spans="1:20" ht="12.75" x14ac:dyDescent="0.2">
      <c r="A722" s="56" t="s">
        <v>2198</v>
      </c>
      <c r="B722" s="31" t="s">
        <v>1372</v>
      </c>
      <c r="C722" s="23" t="s">
        <v>1327</v>
      </c>
      <c r="D722" s="23" t="s">
        <v>1373</v>
      </c>
      <c r="E722" s="48" t="s">
        <v>2164</v>
      </c>
      <c r="F722" s="26">
        <f>VLOOKUP($B$11:$B$1115,[1]Hoja2!$A$2:$P$1115,16,FALSE)</f>
        <v>5396</v>
      </c>
      <c r="G722" s="107">
        <v>611236.18310340971</v>
      </c>
      <c r="H722" s="51">
        <f t="shared" si="44"/>
        <v>3298230445</v>
      </c>
      <c r="I722" s="108">
        <v>1682509830</v>
      </c>
      <c r="J722" s="62">
        <v>0</v>
      </c>
      <c r="K722" s="63">
        <f>VLOOKUP($B$11:$B$1115,'RECURSOS DE ESFUERZO PROPIO_DEF'!$B$10:$H$1114,7,FALSE)</f>
        <v>21535488</v>
      </c>
      <c r="L722" s="45">
        <f>VLOOKUP($B$11:$B$1115,'RECURSOS DE ESFUERZO PROPIO_DEF'!$B$10:$I$1114,8,FALSE)</f>
        <v>0</v>
      </c>
      <c r="M722" s="63">
        <f>VLOOKUP($B$11:$B$1115,'RECURSOS DE ESFUERZO PROPIO_DEF'!$B$10:$M$1114,9,FALSE)</f>
        <v>0</v>
      </c>
      <c r="N722" s="63">
        <f>VLOOKUP($B$11:$B$1115,'RECURSOS DE ESFUERZO PROPIO_DEF'!$B$10:$M$1114,12,FALSE)</f>
        <v>575758216</v>
      </c>
      <c r="O722" s="54">
        <f t="shared" si="45"/>
        <v>1018426911</v>
      </c>
      <c r="P722" s="41">
        <v>160</v>
      </c>
      <c r="Q722" s="17">
        <f t="shared" si="46"/>
        <v>97797789.29654555</v>
      </c>
      <c r="R722" s="19">
        <f t="shared" si="47"/>
        <v>24449447.324136388</v>
      </c>
      <c r="S722" s="69"/>
      <c r="T722" s="60"/>
    </row>
    <row r="723" spans="1:20" ht="12.75" x14ac:dyDescent="0.2">
      <c r="A723" s="56" t="s">
        <v>2198</v>
      </c>
      <c r="B723" s="31" t="s">
        <v>1374</v>
      </c>
      <c r="C723" s="23" t="s">
        <v>1327</v>
      </c>
      <c r="D723" s="23" t="s">
        <v>1375</v>
      </c>
      <c r="E723" s="48" t="s">
        <v>2164</v>
      </c>
      <c r="F723" s="26">
        <f>VLOOKUP($B$11:$B$1115,[1]Hoja2!$A$2:$P$1115,16,FALSE)</f>
        <v>1363</v>
      </c>
      <c r="G723" s="107">
        <v>604151.61179409537</v>
      </c>
      <c r="H723" s="51">
        <f t="shared" si="44"/>
        <v>823458647</v>
      </c>
      <c r="I723" s="108">
        <v>370320543</v>
      </c>
      <c r="J723" s="62">
        <v>0</v>
      </c>
      <c r="K723" s="63">
        <f>VLOOKUP($B$11:$B$1115,'RECURSOS DE ESFUERZO PROPIO_DEF'!$B$10:$H$1114,7,FALSE)</f>
        <v>4610663</v>
      </c>
      <c r="L723" s="45">
        <f>VLOOKUP($B$11:$B$1115,'RECURSOS DE ESFUERZO PROPIO_DEF'!$B$10:$I$1114,8,FALSE)</f>
        <v>0</v>
      </c>
      <c r="M723" s="63">
        <f>VLOOKUP($B$11:$B$1115,'RECURSOS DE ESFUERZO PROPIO_DEF'!$B$10:$M$1114,9,FALSE)</f>
        <v>0</v>
      </c>
      <c r="N723" s="63">
        <f>VLOOKUP($B$11:$B$1115,'RECURSOS DE ESFUERZO PROPIO_DEF'!$B$10:$M$1114,12,FALSE)</f>
        <v>86236967</v>
      </c>
      <c r="O723" s="54">
        <f t="shared" si="45"/>
        <v>362290474</v>
      </c>
      <c r="P723" s="41">
        <v>35</v>
      </c>
      <c r="Q723" s="17">
        <f t="shared" si="46"/>
        <v>21145306.412793338</v>
      </c>
      <c r="R723" s="19">
        <f t="shared" si="47"/>
        <v>5286326.6031983346</v>
      </c>
      <c r="S723" s="69"/>
      <c r="T723" s="60"/>
    </row>
    <row r="724" spans="1:20" ht="12.75" x14ac:dyDescent="0.2">
      <c r="A724" s="56" t="s">
        <v>2198</v>
      </c>
      <c r="B724" s="31" t="s">
        <v>1376</v>
      </c>
      <c r="C724" s="23" t="s">
        <v>1327</v>
      </c>
      <c r="D724" s="23" t="s">
        <v>829</v>
      </c>
      <c r="E724" s="48" t="s">
        <v>2164</v>
      </c>
      <c r="F724" s="26">
        <f>VLOOKUP($B$11:$B$1115,[1]Hoja2!$A$2:$P$1115,16,FALSE)</f>
        <v>11372</v>
      </c>
      <c r="G724" s="107">
        <v>619810.23214135796</v>
      </c>
      <c r="H724" s="51">
        <f t="shared" si="44"/>
        <v>7048481960</v>
      </c>
      <c r="I724" s="108">
        <v>3244746192</v>
      </c>
      <c r="J724" s="62">
        <v>0</v>
      </c>
      <c r="K724" s="63">
        <f>VLOOKUP($B$11:$B$1115,'RECURSOS DE ESFUERZO PROPIO_DEF'!$B$10:$H$1114,7,FALSE)</f>
        <v>139332175</v>
      </c>
      <c r="L724" s="45">
        <f>VLOOKUP($B$11:$B$1115,'RECURSOS DE ESFUERZO PROPIO_DEF'!$B$10:$I$1114,8,FALSE)</f>
        <v>0</v>
      </c>
      <c r="M724" s="63">
        <f>VLOOKUP($B$11:$B$1115,'RECURSOS DE ESFUERZO PROPIO_DEF'!$B$10:$M$1114,9,FALSE)</f>
        <v>0</v>
      </c>
      <c r="N724" s="63">
        <f>VLOOKUP($B$11:$B$1115,'RECURSOS DE ESFUERZO PROPIO_DEF'!$B$10:$M$1114,12,FALSE)</f>
        <v>837226971</v>
      </c>
      <c r="O724" s="54">
        <f t="shared" si="45"/>
        <v>2827176622</v>
      </c>
      <c r="P724" s="41">
        <v>395</v>
      </c>
      <c r="Q724" s="17">
        <f t="shared" si="46"/>
        <v>244825041.6958364</v>
      </c>
      <c r="R724" s="19">
        <f t="shared" si="47"/>
        <v>61206260.423959099</v>
      </c>
      <c r="S724" s="69"/>
      <c r="T724" s="60"/>
    </row>
    <row r="725" spans="1:20" ht="12.75" x14ac:dyDescent="0.2">
      <c r="A725" s="56" t="s">
        <v>2198</v>
      </c>
      <c r="B725" s="31" t="s">
        <v>1377</v>
      </c>
      <c r="C725" s="23" t="s">
        <v>1327</v>
      </c>
      <c r="D725" s="23" t="s">
        <v>1378</v>
      </c>
      <c r="E725" s="48" t="s">
        <v>2164</v>
      </c>
      <c r="F725" s="26">
        <f>VLOOKUP($B$11:$B$1115,[1]Hoja2!$A$2:$P$1115,16,FALSE)</f>
        <v>14679</v>
      </c>
      <c r="G725" s="107">
        <v>576321.03981976747</v>
      </c>
      <c r="H725" s="51">
        <f t="shared" si="44"/>
        <v>8459816544</v>
      </c>
      <c r="I725" s="108">
        <v>4172031061</v>
      </c>
      <c r="J725" s="62">
        <v>0</v>
      </c>
      <c r="K725" s="63">
        <f>VLOOKUP($B$11:$B$1115,'RECURSOS DE ESFUERZO PROPIO_DEF'!$B$10:$H$1114,7,FALSE)</f>
        <v>55280025</v>
      </c>
      <c r="L725" s="45">
        <f>VLOOKUP($B$11:$B$1115,'RECURSOS DE ESFUERZO PROPIO_DEF'!$B$10:$I$1114,8,FALSE)</f>
        <v>0</v>
      </c>
      <c r="M725" s="63">
        <f>VLOOKUP($B$11:$B$1115,'RECURSOS DE ESFUERZO PROPIO_DEF'!$B$10:$M$1114,9,FALSE)</f>
        <v>0</v>
      </c>
      <c r="N725" s="63">
        <f>VLOOKUP($B$11:$B$1115,'RECURSOS DE ESFUERZO PROPIO_DEF'!$B$10:$M$1114,12,FALSE)</f>
        <v>448552413</v>
      </c>
      <c r="O725" s="54">
        <f t="shared" si="45"/>
        <v>3783953045</v>
      </c>
      <c r="P725" s="41">
        <v>741</v>
      </c>
      <c r="Q725" s="17">
        <f t="shared" si="46"/>
        <v>427053890.50644767</v>
      </c>
      <c r="R725" s="19">
        <f t="shared" si="47"/>
        <v>106763472.62661192</v>
      </c>
      <c r="S725" s="69"/>
      <c r="T725" s="60"/>
    </row>
    <row r="726" spans="1:20" ht="12.75" x14ac:dyDescent="0.2">
      <c r="A726" s="56" t="s">
        <v>2199</v>
      </c>
      <c r="B726" s="31" t="s">
        <v>1379</v>
      </c>
      <c r="C726" s="23" t="s">
        <v>1380</v>
      </c>
      <c r="D726" s="23" t="s">
        <v>1381</v>
      </c>
      <c r="E726" s="48" t="s">
        <v>2163</v>
      </c>
      <c r="F726" s="26">
        <f>VLOOKUP($B$11:$B$1115,[1]Hoja2!$A$2:$P$1115,16,FALSE)</f>
        <v>207833</v>
      </c>
      <c r="G726" s="107">
        <v>624454.10406363825</v>
      </c>
      <c r="H726" s="51">
        <f t="shared" si="44"/>
        <v>129782169810</v>
      </c>
      <c r="I726" s="108">
        <v>55408280339</v>
      </c>
      <c r="J726" s="62">
        <v>0</v>
      </c>
      <c r="K726" s="63">
        <f>VLOOKUP($B$11:$B$1115,'RECURSOS DE ESFUERZO PROPIO_DEF'!$B$10:$H$1114,7,FALSE)</f>
        <v>1330506282</v>
      </c>
      <c r="L726" s="45">
        <f>VLOOKUP($B$11:$B$1115,'RECURSOS DE ESFUERZO PROPIO_DEF'!$B$10:$I$1114,8,FALSE)</f>
        <v>0</v>
      </c>
      <c r="M726" s="63">
        <f>VLOOKUP($B$11:$B$1115,'RECURSOS DE ESFUERZO PROPIO_DEF'!$B$10:$M$1114,9,FALSE)</f>
        <v>118642662</v>
      </c>
      <c r="N726" s="63">
        <f>VLOOKUP($B$11:$B$1115,'RECURSOS DE ESFUERZO PROPIO_DEF'!$B$10:$M$1114,12,FALSE)</f>
        <v>3337601636</v>
      </c>
      <c r="O726" s="54">
        <f t="shared" si="45"/>
        <v>69587138891</v>
      </c>
      <c r="P726" s="41">
        <v>4890</v>
      </c>
      <c r="Q726" s="17">
        <f t="shared" si="46"/>
        <v>3053580568.871191</v>
      </c>
      <c r="R726" s="19">
        <f t="shared" si="47"/>
        <v>763395142.21779776</v>
      </c>
      <c r="S726" s="69"/>
      <c r="T726" s="60"/>
    </row>
    <row r="727" spans="1:20" ht="12.75" x14ac:dyDescent="0.2">
      <c r="A727" s="56" t="s">
        <v>2199</v>
      </c>
      <c r="B727" s="31" t="s">
        <v>1382</v>
      </c>
      <c r="C727" s="23" t="s">
        <v>1380</v>
      </c>
      <c r="D727" s="23" t="s">
        <v>891</v>
      </c>
      <c r="E727" s="48" t="s">
        <v>2162</v>
      </c>
      <c r="F727" s="26">
        <f>VLOOKUP($B$11:$B$1115,[1]Hoja2!$A$2:$P$1115,16,FALSE)</f>
        <v>7641</v>
      </c>
      <c r="G727" s="107">
        <v>594266.05622243066</v>
      </c>
      <c r="H727" s="51">
        <f t="shared" si="44"/>
        <v>4540786936</v>
      </c>
      <c r="I727" s="108">
        <v>2179835093</v>
      </c>
      <c r="J727" s="62">
        <v>0</v>
      </c>
      <c r="K727" s="63">
        <f>VLOOKUP($B$11:$B$1115,'RECURSOS DE ESFUERZO PROPIO_DEF'!$B$10:$H$1114,7,FALSE)</f>
        <v>26938382</v>
      </c>
      <c r="L727" s="45">
        <f>VLOOKUP($B$11:$B$1115,'RECURSOS DE ESFUERZO PROPIO_DEF'!$B$10:$I$1114,8,FALSE)</f>
        <v>0</v>
      </c>
      <c r="M727" s="63">
        <f>VLOOKUP($B$11:$B$1115,'RECURSOS DE ESFUERZO PROPIO_DEF'!$B$10:$M$1114,9,FALSE)</f>
        <v>0</v>
      </c>
      <c r="N727" s="63">
        <f>VLOOKUP($B$11:$B$1115,'RECURSOS DE ESFUERZO PROPIO_DEF'!$B$10:$M$1114,12,FALSE)</f>
        <v>151654557</v>
      </c>
      <c r="O727" s="54">
        <f t="shared" si="45"/>
        <v>2182358904</v>
      </c>
      <c r="P727" s="41">
        <v>122</v>
      </c>
      <c r="Q727" s="17">
        <f t="shared" si="46"/>
        <v>72500458.859136537</v>
      </c>
      <c r="R727" s="19">
        <f t="shared" si="47"/>
        <v>18125114.714784134</v>
      </c>
      <c r="S727" s="69"/>
      <c r="T727" s="60"/>
    </row>
    <row r="728" spans="1:20" ht="12.75" x14ac:dyDescent="0.2">
      <c r="A728" s="56" t="s">
        <v>2199</v>
      </c>
      <c r="B728" s="31" t="s">
        <v>1383</v>
      </c>
      <c r="C728" s="23" t="s">
        <v>1380</v>
      </c>
      <c r="D728" s="23" t="s">
        <v>1384</v>
      </c>
      <c r="E728" s="48" t="s">
        <v>2162</v>
      </c>
      <c r="F728" s="26">
        <f>VLOOKUP($B$11:$B$1115,[1]Hoja2!$A$2:$P$1115,16,FALSE)</f>
        <v>7541</v>
      </c>
      <c r="G728" s="107">
        <v>563259.55625660368</v>
      </c>
      <c r="H728" s="51">
        <f t="shared" si="44"/>
        <v>4247540314</v>
      </c>
      <c r="I728" s="108">
        <v>1776746075</v>
      </c>
      <c r="J728" s="62">
        <v>0</v>
      </c>
      <c r="K728" s="63">
        <f>VLOOKUP($B$11:$B$1115,'RECURSOS DE ESFUERZO PROPIO_DEF'!$B$10:$H$1114,7,FALSE)</f>
        <v>25105749</v>
      </c>
      <c r="L728" s="45">
        <f>VLOOKUP($B$11:$B$1115,'RECURSOS DE ESFUERZO PROPIO_DEF'!$B$10:$I$1114,8,FALSE)</f>
        <v>0</v>
      </c>
      <c r="M728" s="63">
        <f>VLOOKUP($B$11:$B$1115,'RECURSOS DE ESFUERZO PROPIO_DEF'!$B$10:$M$1114,9,FALSE)</f>
        <v>0</v>
      </c>
      <c r="N728" s="63">
        <f>VLOOKUP($B$11:$B$1115,'RECURSOS DE ESFUERZO PROPIO_DEF'!$B$10:$M$1114,12,FALSE)</f>
        <v>145628476</v>
      </c>
      <c r="O728" s="54">
        <f t="shared" si="45"/>
        <v>2300060014</v>
      </c>
      <c r="P728" s="41">
        <v>84</v>
      </c>
      <c r="Q728" s="17">
        <f t="shared" si="46"/>
        <v>47313802.725554712</v>
      </c>
      <c r="R728" s="19">
        <f t="shared" si="47"/>
        <v>11828450.681388678</v>
      </c>
      <c r="S728" s="69"/>
      <c r="T728" s="60"/>
    </row>
    <row r="729" spans="1:20" ht="12.75" x14ac:dyDescent="0.2">
      <c r="A729" s="56" t="s">
        <v>2199</v>
      </c>
      <c r="B729" s="31" t="s">
        <v>1385</v>
      </c>
      <c r="C729" s="23" t="s">
        <v>1380</v>
      </c>
      <c r="D729" s="23" t="s">
        <v>1386</v>
      </c>
      <c r="E729" s="48" t="s">
        <v>2162</v>
      </c>
      <c r="F729" s="26">
        <f>VLOOKUP($B$11:$B$1115,[1]Hoja2!$A$2:$P$1115,16,FALSE)</f>
        <v>7389</v>
      </c>
      <c r="G729" s="107">
        <v>641646.75790072873</v>
      </c>
      <c r="H729" s="51">
        <f t="shared" si="44"/>
        <v>4741127895</v>
      </c>
      <c r="I729" s="108">
        <v>2113218598</v>
      </c>
      <c r="J729" s="62">
        <v>0</v>
      </c>
      <c r="K729" s="63">
        <f>VLOOKUP($B$11:$B$1115,'RECURSOS DE ESFUERZO PROPIO_DEF'!$B$10:$H$1114,7,FALSE)</f>
        <v>26337356</v>
      </c>
      <c r="L729" s="45">
        <f>VLOOKUP($B$11:$B$1115,'RECURSOS DE ESFUERZO PROPIO_DEF'!$B$10:$I$1114,8,FALSE)</f>
        <v>0</v>
      </c>
      <c r="M729" s="63">
        <f>VLOOKUP($B$11:$B$1115,'RECURSOS DE ESFUERZO PROPIO_DEF'!$B$10:$M$1114,9,FALSE)</f>
        <v>0</v>
      </c>
      <c r="N729" s="63">
        <f>VLOOKUP($B$11:$B$1115,'RECURSOS DE ESFUERZO PROPIO_DEF'!$B$10:$M$1114,12,FALSE)</f>
        <v>331888264</v>
      </c>
      <c r="O729" s="54">
        <f t="shared" si="45"/>
        <v>2269683677</v>
      </c>
      <c r="P729" s="41">
        <v>85</v>
      </c>
      <c r="Q729" s="17">
        <f t="shared" si="46"/>
        <v>54539974.421561942</v>
      </c>
      <c r="R729" s="19">
        <f t="shared" si="47"/>
        <v>13634993.605390485</v>
      </c>
      <c r="S729" s="69"/>
      <c r="T729" s="60"/>
    </row>
    <row r="730" spans="1:20" ht="12.75" x14ac:dyDescent="0.2">
      <c r="A730" s="56" t="s">
        <v>2199</v>
      </c>
      <c r="B730" s="31" t="s">
        <v>1387</v>
      </c>
      <c r="C730" s="23" t="s">
        <v>1380</v>
      </c>
      <c r="D730" s="23" t="s">
        <v>1388</v>
      </c>
      <c r="E730" s="48" t="s">
        <v>2162</v>
      </c>
      <c r="F730" s="26">
        <f>VLOOKUP($B$11:$B$1115,[1]Hoja2!$A$2:$P$1115,16,FALSE)</f>
        <v>6614</v>
      </c>
      <c r="G730" s="107">
        <v>594098.43825160293</v>
      </c>
      <c r="H730" s="51">
        <f t="shared" si="44"/>
        <v>3929367071</v>
      </c>
      <c r="I730" s="108">
        <v>1969955412</v>
      </c>
      <c r="J730" s="62">
        <v>0</v>
      </c>
      <c r="K730" s="63">
        <f>VLOOKUP($B$11:$B$1115,'RECURSOS DE ESFUERZO PROPIO_DEF'!$B$10:$H$1114,7,FALSE)</f>
        <v>28986716.222222224</v>
      </c>
      <c r="L730" s="45">
        <f>VLOOKUP($B$11:$B$1115,'RECURSOS DE ESFUERZO PROPIO_DEF'!$B$10:$I$1114,8,FALSE)</f>
        <v>0</v>
      </c>
      <c r="M730" s="63">
        <f>VLOOKUP($B$11:$B$1115,'RECURSOS DE ESFUERZO PROPIO_DEF'!$B$10:$M$1114,9,FALSE)</f>
        <v>0</v>
      </c>
      <c r="N730" s="63">
        <f>VLOOKUP($B$11:$B$1115,'RECURSOS DE ESFUERZO PROPIO_DEF'!$B$10:$M$1114,12,FALSE)</f>
        <v>20000000</v>
      </c>
      <c r="O730" s="54">
        <f t="shared" si="45"/>
        <v>1910424942.7777777</v>
      </c>
      <c r="P730" s="41">
        <v>133</v>
      </c>
      <c r="Q730" s="17">
        <f t="shared" si="46"/>
        <v>79015092.287463188</v>
      </c>
      <c r="R730" s="19">
        <f t="shared" si="47"/>
        <v>19753773.071865797</v>
      </c>
      <c r="S730" s="69"/>
      <c r="T730" s="60"/>
    </row>
    <row r="731" spans="1:20" ht="12.75" x14ac:dyDescent="0.2">
      <c r="A731" s="56" t="s">
        <v>2199</v>
      </c>
      <c r="B731" s="31" t="s">
        <v>1389</v>
      </c>
      <c r="C731" s="23" t="s">
        <v>1380</v>
      </c>
      <c r="D731" s="23" t="s">
        <v>1390</v>
      </c>
      <c r="E731" s="48" t="s">
        <v>2162</v>
      </c>
      <c r="F731" s="26">
        <f>VLOOKUP($B$11:$B$1115,[1]Hoja2!$A$2:$P$1115,16,FALSE)</f>
        <v>33239</v>
      </c>
      <c r="G731" s="107">
        <v>525335.32407260803</v>
      </c>
      <c r="H731" s="51">
        <f t="shared" si="44"/>
        <v>17461620837</v>
      </c>
      <c r="I731" s="108">
        <v>6017130232</v>
      </c>
      <c r="J731" s="62">
        <v>0</v>
      </c>
      <c r="K731" s="63">
        <f>VLOOKUP($B$11:$B$1115,'RECURSOS DE ESFUERZO PROPIO_DEF'!$B$10:$H$1114,7,FALSE)</f>
        <v>261862640.77777779</v>
      </c>
      <c r="L731" s="45">
        <f>VLOOKUP($B$11:$B$1115,'RECURSOS DE ESFUERZO PROPIO_DEF'!$B$10:$I$1114,8,FALSE)</f>
        <v>0</v>
      </c>
      <c r="M731" s="63">
        <f>VLOOKUP($B$11:$B$1115,'RECURSOS DE ESFUERZO PROPIO_DEF'!$B$10:$M$1114,9,FALSE)</f>
        <v>0</v>
      </c>
      <c r="N731" s="63">
        <f>VLOOKUP($B$11:$B$1115,'RECURSOS DE ESFUERZO PROPIO_DEF'!$B$10:$M$1114,12,FALSE)</f>
        <v>402908319</v>
      </c>
      <c r="O731" s="54">
        <f t="shared" si="45"/>
        <v>10779719645.222221</v>
      </c>
      <c r="P731" s="41">
        <v>3054</v>
      </c>
      <c r="Q731" s="17">
        <f t="shared" si="46"/>
        <v>1604374079.7177448</v>
      </c>
      <c r="R731" s="19">
        <f t="shared" si="47"/>
        <v>401093519.92943621</v>
      </c>
      <c r="S731" s="69"/>
      <c r="T731" s="60"/>
    </row>
    <row r="732" spans="1:20" ht="12.75" x14ac:dyDescent="0.2">
      <c r="A732" s="56" t="s">
        <v>2199</v>
      </c>
      <c r="B732" s="31" t="s">
        <v>1391</v>
      </c>
      <c r="C732" s="23" t="s">
        <v>1380</v>
      </c>
      <c r="D732" s="23" t="s">
        <v>385</v>
      </c>
      <c r="E732" s="48" t="s">
        <v>2162</v>
      </c>
      <c r="F732" s="26">
        <f>VLOOKUP($B$11:$B$1115,[1]Hoja2!$A$2:$P$1115,16,FALSE)</f>
        <v>5173</v>
      </c>
      <c r="G732" s="107">
        <v>602876.35523939272</v>
      </c>
      <c r="H732" s="51">
        <f t="shared" si="44"/>
        <v>3118679386</v>
      </c>
      <c r="I732" s="108">
        <v>1501636513</v>
      </c>
      <c r="J732" s="62">
        <v>0</v>
      </c>
      <c r="K732" s="63">
        <f>VLOOKUP($B$11:$B$1115,'RECURSOS DE ESFUERZO PROPIO_DEF'!$B$10:$H$1114,7,FALSE)</f>
        <v>27942056</v>
      </c>
      <c r="L732" s="45">
        <f>VLOOKUP($B$11:$B$1115,'RECURSOS DE ESFUERZO PROPIO_DEF'!$B$10:$I$1114,8,FALSE)</f>
        <v>0</v>
      </c>
      <c r="M732" s="63">
        <f>VLOOKUP($B$11:$B$1115,'RECURSOS DE ESFUERZO PROPIO_DEF'!$B$10:$M$1114,9,FALSE)</f>
        <v>0</v>
      </c>
      <c r="N732" s="63">
        <f>VLOOKUP($B$11:$B$1115,'RECURSOS DE ESFUERZO PROPIO_DEF'!$B$10:$M$1114,12,FALSE)</f>
        <v>110591705</v>
      </c>
      <c r="O732" s="54">
        <f t="shared" si="45"/>
        <v>1478509112</v>
      </c>
      <c r="P732" s="41">
        <v>118</v>
      </c>
      <c r="Q732" s="17">
        <f t="shared" si="46"/>
        <v>71139409.91824834</v>
      </c>
      <c r="R732" s="19">
        <f t="shared" si="47"/>
        <v>17784852.479562085</v>
      </c>
      <c r="S732" s="69"/>
      <c r="T732" s="60"/>
    </row>
    <row r="733" spans="1:20" ht="12.75" x14ac:dyDescent="0.2">
      <c r="A733" s="56" t="s">
        <v>2199</v>
      </c>
      <c r="B733" s="31" t="s">
        <v>1392</v>
      </c>
      <c r="C733" s="23" t="s">
        <v>1380</v>
      </c>
      <c r="D733" s="23" t="s">
        <v>1393</v>
      </c>
      <c r="E733" s="48" t="s">
        <v>2162</v>
      </c>
      <c r="F733" s="26">
        <f>VLOOKUP($B$11:$B$1115,[1]Hoja2!$A$2:$P$1115,16,FALSE)</f>
        <v>18718</v>
      </c>
      <c r="G733" s="107">
        <v>596934.7641570234</v>
      </c>
      <c r="H733" s="51">
        <f t="shared" si="44"/>
        <v>11173424916</v>
      </c>
      <c r="I733" s="108">
        <v>5651300113</v>
      </c>
      <c r="J733" s="62">
        <v>0</v>
      </c>
      <c r="K733" s="63">
        <f>VLOOKUP($B$11:$B$1115,'RECURSOS DE ESFUERZO PROPIO_DEF'!$B$10:$H$1114,7,FALSE)</f>
        <v>70108069</v>
      </c>
      <c r="L733" s="45">
        <f>VLOOKUP($B$11:$B$1115,'RECURSOS DE ESFUERZO PROPIO_DEF'!$B$10:$I$1114,8,FALSE)</f>
        <v>0</v>
      </c>
      <c r="M733" s="63">
        <f>VLOOKUP($B$11:$B$1115,'RECURSOS DE ESFUERZO PROPIO_DEF'!$B$10:$M$1114,9,FALSE)</f>
        <v>0</v>
      </c>
      <c r="N733" s="63">
        <f>VLOOKUP($B$11:$B$1115,'RECURSOS DE ESFUERZO PROPIO_DEF'!$B$10:$M$1114,12,FALSE)</f>
        <v>116522817</v>
      </c>
      <c r="O733" s="54">
        <f t="shared" si="45"/>
        <v>5335493917</v>
      </c>
      <c r="P733" s="41">
        <v>513</v>
      </c>
      <c r="Q733" s="17">
        <f t="shared" si="46"/>
        <v>306227534.01255298</v>
      </c>
      <c r="R733" s="19">
        <f t="shared" si="47"/>
        <v>76556883.503138244</v>
      </c>
      <c r="S733" s="69"/>
      <c r="T733" s="60"/>
    </row>
    <row r="734" spans="1:20" ht="12.75" x14ac:dyDescent="0.2">
      <c r="A734" s="56" t="s">
        <v>2199</v>
      </c>
      <c r="B734" s="31" t="s">
        <v>1394</v>
      </c>
      <c r="C734" s="23" t="s">
        <v>1380</v>
      </c>
      <c r="D734" s="23" t="s">
        <v>1395</v>
      </c>
      <c r="E734" s="48" t="s">
        <v>2162</v>
      </c>
      <c r="F734" s="26">
        <f>VLOOKUP($B$11:$B$1115,[1]Hoja2!$A$2:$P$1115,16,FALSE)</f>
        <v>7804</v>
      </c>
      <c r="G734" s="107">
        <v>618983.43672595103</v>
      </c>
      <c r="H734" s="51">
        <f t="shared" si="44"/>
        <v>4830546741</v>
      </c>
      <c r="I734" s="108">
        <v>2335426747</v>
      </c>
      <c r="J734" s="62">
        <v>0</v>
      </c>
      <c r="K734" s="63">
        <f>VLOOKUP($B$11:$B$1115,'RECURSOS DE ESFUERZO PROPIO_DEF'!$B$10:$H$1114,7,FALSE)</f>
        <v>28187178</v>
      </c>
      <c r="L734" s="45">
        <f>VLOOKUP($B$11:$B$1115,'RECURSOS DE ESFUERZO PROPIO_DEF'!$B$10:$I$1114,8,FALSE)</f>
        <v>0</v>
      </c>
      <c r="M734" s="63">
        <f>VLOOKUP($B$11:$B$1115,'RECURSOS DE ESFUERZO PROPIO_DEF'!$B$10:$M$1114,9,FALSE)</f>
        <v>0</v>
      </c>
      <c r="N734" s="63">
        <f>VLOOKUP($B$11:$B$1115,'RECURSOS DE ESFUERZO PROPIO_DEF'!$B$10:$M$1114,12,FALSE)</f>
        <v>294752319</v>
      </c>
      <c r="O734" s="54">
        <f t="shared" si="45"/>
        <v>2172180497</v>
      </c>
      <c r="P734" s="41">
        <v>182</v>
      </c>
      <c r="Q734" s="17">
        <f t="shared" si="46"/>
        <v>112654985.48412308</v>
      </c>
      <c r="R734" s="19">
        <f t="shared" si="47"/>
        <v>28163746.37103077</v>
      </c>
      <c r="S734" s="69"/>
      <c r="T734" s="60"/>
    </row>
    <row r="735" spans="1:20" ht="12.75" x14ac:dyDescent="0.2">
      <c r="A735" s="56" t="s">
        <v>2199</v>
      </c>
      <c r="B735" s="31" t="s">
        <v>1396</v>
      </c>
      <c r="C735" s="23" t="s">
        <v>1380</v>
      </c>
      <c r="D735" s="23" t="s">
        <v>1397</v>
      </c>
      <c r="E735" s="48" t="s">
        <v>2162</v>
      </c>
      <c r="F735" s="26">
        <f>VLOOKUP($B$11:$B$1115,[1]Hoja2!$A$2:$P$1115,16,FALSE)</f>
        <v>9090</v>
      </c>
      <c r="G735" s="107">
        <v>609058.22589452378</v>
      </c>
      <c r="H735" s="51">
        <f t="shared" si="44"/>
        <v>5536339274</v>
      </c>
      <c r="I735" s="108">
        <v>2307328625</v>
      </c>
      <c r="J735" s="62">
        <v>0</v>
      </c>
      <c r="K735" s="63">
        <f>VLOOKUP($B$11:$B$1115,'RECURSOS DE ESFUERZO PROPIO_DEF'!$B$10:$H$1114,7,FALSE)</f>
        <v>31029681.222222224</v>
      </c>
      <c r="L735" s="45">
        <f>VLOOKUP($B$11:$B$1115,'RECURSOS DE ESFUERZO PROPIO_DEF'!$B$10:$I$1114,8,FALSE)</f>
        <v>0</v>
      </c>
      <c r="M735" s="63">
        <f>VLOOKUP($B$11:$B$1115,'RECURSOS DE ESFUERZO PROPIO_DEF'!$B$10:$M$1114,9,FALSE)</f>
        <v>0</v>
      </c>
      <c r="N735" s="63">
        <f>VLOOKUP($B$11:$B$1115,'RECURSOS DE ESFUERZO PROPIO_DEF'!$B$10:$M$1114,12,FALSE)</f>
        <v>104594517</v>
      </c>
      <c r="O735" s="54">
        <f t="shared" si="45"/>
        <v>3093386450.7777777</v>
      </c>
      <c r="P735" s="41">
        <v>155</v>
      </c>
      <c r="Q735" s="17">
        <f t="shared" si="46"/>
        <v>94404025.013651192</v>
      </c>
      <c r="R735" s="19">
        <f t="shared" si="47"/>
        <v>23601006.253412798</v>
      </c>
      <c r="S735" s="69"/>
      <c r="T735" s="60"/>
    </row>
    <row r="736" spans="1:20" ht="12.75" x14ac:dyDescent="0.2">
      <c r="A736" s="56" t="s">
        <v>2199</v>
      </c>
      <c r="B736" s="31" t="s">
        <v>1398</v>
      </c>
      <c r="C736" s="23" t="s">
        <v>1380</v>
      </c>
      <c r="D736" s="23" t="s">
        <v>1399</v>
      </c>
      <c r="E736" s="48" t="s">
        <v>2162</v>
      </c>
      <c r="F736" s="26">
        <f>VLOOKUP($B$11:$B$1115,[1]Hoja2!$A$2:$P$1115,16,FALSE)</f>
        <v>6351</v>
      </c>
      <c r="G736" s="107">
        <v>606621.36768829532</v>
      </c>
      <c r="H736" s="51">
        <f t="shared" si="44"/>
        <v>3852652307</v>
      </c>
      <c r="I736" s="108">
        <v>1857299235</v>
      </c>
      <c r="J736" s="62">
        <v>0</v>
      </c>
      <c r="K736" s="63">
        <f>VLOOKUP($B$11:$B$1115,'RECURSOS DE ESFUERZO PROPIO_DEF'!$B$10:$H$1114,7,FALSE)</f>
        <v>23090343</v>
      </c>
      <c r="L736" s="45">
        <f>VLOOKUP($B$11:$B$1115,'RECURSOS DE ESFUERZO PROPIO_DEF'!$B$10:$I$1114,8,FALSE)</f>
        <v>0</v>
      </c>
      <c r="M736" s="63">
        <f>VLOOKUP($B$11:$B$1115,'RECURSOS DE ESFUERZO PROPIO_DEF'!$B$10:$M$1114,9,FALSE)</f>
        <v>0</v>
      </c>
      <c r="N736" s="63">
        <f>VLOOKUP($B$11:$B$1115,'RECURSOS DE ESFUERZO PROPIO_DEF'!$B$10:$M$1114,12,FALSE)</f>
        <v>110784369</v>
      </c>
      <c r="O736" s="54">
        <f t="shared" si="45"/>
        <v>1861478360</v>
      </c>
      <c r="P736" s="41">
        <v>162</v>
      </c>
      <c r="Q736" s="17">
        <f t="shared" si="46"/>
        <v>98272661.565503836</v>
      </c>
      <c r="R736" s="19">
        <f t="shared" si="47"/>
        <v>24568165.391375959</v>
      </c>
      <c r="S736" s="69"/>
      <c r="T736" s="60"/>
    </row>
    <row r="737" spans="1:20" ht="12.75" x14ac:dyDescent="0.2">
      <c r="A737" s="56" t="s">
        <v>2199</v>
      </c>
      <c r="B737" s="31" t="s">
        <v>1400</v>
      </c>
      <c r="C737" s="23" t="s">
        <v>1380</v>
      </c>
      <c r="D737" s="23" t="s">
        <v>833</v>
      </c>
      <c r="E737" s="48" t="s">
        <v>2162</v>
      </c>
      <c r="F737" s="26">
        <f>VLOOKUP($B$11:$B$1115,[1]Hoja2!$A$2:$P$1115,16,FALSE)</f>
        <v>14573</v>
      </c>
      <c r="G737" s="107">
        <v>564576.68997545925</v>
      </c>
      <c r="H737" s="51">
        <f t="shared" si="44"/>
        <v>8227576104</v>
      </c>
      <c r="I737" s="108">
        <v>3309960146</v>
      </c>
      <c r="J737" s="62">
        <v>0</v>
      </c>
      <c r="K737" s="63">
        <f>VLOOKUP($B$11:$B$1115,'RECURSOS DE ESFUERZO PROPIO_DEF'!$B$10:$H$1114,7,FALSE)</f>
        <v>226966244.8888889</v>
      </c>
      <c r="L737" s="45">
        <f>VLOOKUP($B$11:$B$1115,'RECURSOS DE ESFUERZO PROPIO_DEF'!$B$10:$I$1114,8,FALSE)</f>
        <v>0</v>
      </c>
      <c r="M737" s="63">
        <f>VLOOKUP($B$11:$B$1115,'RECURSOS DE ESFUERZO PROPIO_DEF'!$B$10:$M$1114,9,FALSE)</f>
        <v>0</v>
      </c>
      <c r="N737" s="63">
        <f>VLOOKUP($B$11:$B$1115,'RECURSOS DE ESFUERZO PROPIO_DEF'!$B$10:$M$1114,12,FALSE)</f>
        <v>20000000</v>
      </c>
      <c r="O737" s="54">
        <f t="shared" si="45"/>
        <v>4670649713.1111107</v>
      </c>
      <c r="P737" s="41">
        <v>450</v>
      </c>
      <c r="Q737" s="17">
        <f t="shared" si="46"/>
        <v>254059510.48895666</v>
      </c>
      <c r="R737" s="19">
        <f t="shared" si="47"/>
        <v>63514877.622239165</v>
      </c>
      <c r="S737" s="69"/>
      <c r="T737" s="60"/>
    </row>
    <row r="738" spans="1:20" ht="12.75" x14ac:dyDescent="0.2">
      <c r="A738" s="56" t="s">
        <v>2199</v>
      </c>
      <c r="B738" s="31" t="s">
        <v>1401</v>
      </c>
      <c r="C738" s="23" t="s">
        <v>1380</v>
      </c>
      <c r="D738" s="23" t="s">
        <v>1402</v>
      </c>
      <c r="E738" s="48" t="s">
        <v>2162</v>
      </c>
      <c r="F738" s="26">
        <f>VLOOKUP($B$11:$B$1115,[1]Hoja2!$A$2:$P$1115,16,FALSE)</f>
        <v>9255</v>
      </c>
      <c r="G738" s="107">
        <v>582361.7622333297</v>
      </c>
      <c r="H738" s="51">
        <f t="shared" si="44"/>
        <v>5389758110</v>
      </c>
      <c r="I738" s="108">
        <v>1867321322</v>
      </c>
      <c r="J738" s="62">
        <v>0</v>
      </c>
      <c r="K738" s="63">
        <f>VLOOKUP($B$11:$B$1115,'RECURSOS DE ESFUERZO PROPIO_DEF'!$B$10:$H$1114,7,FALSE)</f>
        <v>30414806</v>
      </c>
      <c r="L738" s="45">
        <f>VLOOKUP($B$11:$B$1115,'RECURSOS DE ESFUERZO PROPIO_DEF'!$B$10:$I$1114,8,FALSE)</f>
        <v>0</v>
      </c>
      <c r="M738" s="63">
        <f>VLOOKUP($B$11:$B$1115,'RECURSOS DE ESFUERZO PROPIO_DEF'!$B$10:$M$1114,9,FALSE)</f>
        <v>0</v>
      </c>
      <c r="N738" s="63">
        <f>VLOOKUP($B$11:$B$1115,'RECURSOS DE ESFUERZO PROPIO_DEF'!$B$10:$M$1114,12,FALSE)</f>
        <v>192321585</v>
      </c>
      <c r="O738" s="54">
        <f t="shared" si="45"/>
        <v>3299700397</v>
      </c>
      <c r="P738" s="41">
        <v>199</v>
      </c>
      <c r="Q738" s="17">
        <f t="shared" si="46"/>
        <v>115889990.68443261</v>
      </c>
      <c r="R738" s="19">
        <f t="shared" si="47"/>
        <v>28972497.671108153</v>
      </c>
      <c r="S738" s="69"/>
      <c r="T738" s="60"/>
    </row>
    <row r="739" spans="1:20" ht="12.75" x14ac:dyDescent="0.2">
      <c r="A739" s="56" t="s">
        <v>2199</v>
      </c>
      <c r="B739" s="31" t="s">
        <v>1403</v>
      </c>
      <c r="C739" s="23" t="s">
        <v>1380</v>
      </c>
      <c r="D739" s="23" t="s">
        <v>1404</v>
      </c>
      <c r="E739" s="48" t="s">
        <v>2162</v>
      </c>
      <c r="F739" s="26">
        <f>VLOOKUP($B$11:$B$1115,[1]Hoja2!$A$2:$P$1115,16,FALSE)</f>
        <v>31751</v>
      </c>
      <c r="G739" s="107">
        <v>612403.8592558552</v>
      </c>
      <c r="H739" s="51">
        <f t="shared" si="44"/>
        <v>19444434936</v>
      </c>
      <c r="I739" s="108">
        <v>3952948965</v>
      </c>
      <c r="J739" s="62">
        <v>0</v>
      </c>
      <c r="K739" s="63">
        <f>VLOOKUP($B$11:$B$1115,'RECURSOS DE ESFUERZO PROPIO_DEF'!$B$10:$H$1114,7,FALSE)</f>
        <v>120244807.8888889</v>
      </c>
      <c r="L739" s="45">
        <f>VLOOKUP($B$11:$B$1115,'RECURSOS DE ESFUERZO PROPIO_DEF'!$B$10:$I$1114,8,FALSE)</f>
        <v>0</v>
      </c>
      <c r="M739" s="63">
        <f>VLOOKUP($B$11:$B$1115,'RECURSOS DE ESFUERZO PROPIO_DEF'!$B$10:$M$1114,9,FALSE)</f>
        <v>0</v>
      </c>
      <c r="N739" s="63">
        <f>VLOOKUP($B$11:$B$1115,'RECURSOS DE ESFUERZO PROPIO_DEF'!$B$10:$M$1114,12,FALSE)</f>
        <v>531324311</v>
      </c>
      <c r="O739" s="54">
        <f t="shared" si="45"/>
        <v>14839916852.111111</v>
      </c>
      <c r="P739" s="41">
        <v>306</v>
      </c>
      <c r="Q739" s="17">
        <f t="shared" si="46"/>
        <v>187395580.93229169</v>
      </c>
      <c r="R739" s="19">
        <f t="shared" si="47"/>
        <v>46848895.233072922</v>
      </c>
      <c r="S739" s="69"/>
      <c r="T739" s="60"/>
    </row>
    <row r="740" spans="1:20" ht="12.75" x14ac:dyDescent="0.2">
      <c r="A740" s="56" t="s">
        <v>2199</v>
      </c>
      <c r="B740" s="31" t="s">
        <v>1405</v>
      </c>
      <c r="C740" s="23" t="s">
        <v>1380</v>
      </c>
      <c r="D740" s="23" t="s">
        <v>1406</v>
      </c>
      <c r="E740" s="48" t="s">
        <v>2162</v>
      </c>
      <c r="F740" s="26">
        <f>VLOOKUP($B$11:$B$1115,[1]Hoja2!$A$2:$P$1115,16,FALSE)</f>
        <v>7208</v>
      </c>
      <c r="G740" s="107">
        <v>607216.87212326494</v>
      </c>
      <c r="H740" s="51">
        <f t="shared" si="44"/>
        <v>4376819215</v>
      </c>
      <c r="I740" s="108">
        <v>2068317447</v>
      </c>
      <c r="J740" s="62">
        <v>0</v>
      </c>
      <c r="K740" s="63">
        <f>VLOOKUP($B$11:$B$1115,'RECURSOS DE ESFUERZO PROPIO_DEF'!$B$10:$H$1114,7,FALSE)</f>
        <v>25395822</v>
      </c>
      <c r="L740" s="45">
        <f>VLOOKUP($B$11:$B$1115,'RECURSOS DE ESFUERZO PROPIO_DEF'!$B$10:$I$1114,8,FALSE)</f>
        <v>0</v>
      </c>
      <c r="M740" s="63">
        <f>VLOOKUP($B$11:$B$1115,'RECURSOS DE ESFUERZO PROPIO_DEF'!$B$10:$M$1114,9,FALSE)</f>
        <v>0</v>
      </c>
      <c r="N740" s="63">
        <f>VLOOKUP($B$11:$B$1115,'RECURSOS DE ESFUERZO PROPIO_DEF'!$B$10:$M$1114,12,FALSE)</f>
        <v>170416097</v>
      </c>
      <c r="O740" s="54">
        <f t="shared" si="45"/>
        <v>2112689849</v>
      </c>
      <c r="P740" s="41">
        <v>275</v>
      </c>
      <c r="Q740" s="17">
        <f t="shared" si="46"/>
        <v>166984639.83389786</v>
      </c>
      <c r="R740" s="19">
        <f t="shared" si="47"/>
        <v>41746159.958474465</v>
      </c>
      <c r="S740" s="69"/>
      <c r="T740" s="60"/>
    </row>
    <row r="741" spans="1:20" ht="12.75" x14ac:dyDescent="0.2">
      <c r="A741" s="56" t="s">
        <v>2199</v>
      </c>
      <c r="B741" s="31" t="s">
        <v>1407</v>
      </c>
      <c r="C741" s="23" t="s">
        <v>1380</v>
      </c>
      <c r="D741" s="23" t="s">
        <v>1408</v>
      </c>
      <c r="E741" s="48" t="s">
        <v>2162</v>
      </c>
      <c r="F741" s="26">
        <f>VLOOKUP($B$11:$B$1115,[1]Hoja2!$A$2:$P$1115,16,FALSE)</f>
        <v>9356</v>
      </c>
      <c r="G741" s="107">
        <v>557587.7150953667</v>
      </c>
      <c r="H741" s="51">
        <f t="shared" si="44"/>
        <v>5216790663</v>
      </c>
      <c r="I741" s="108">
        <v>2600501054</v>
      </c>
      <c r="J741" s="62">
        <v>0</v>
      </c>
      <c r="K741" s="63">
        <f>VLOOKUP($B$11:$B$1115,'RECURSOS DE ESFUERZO PROPIO_DEF'!$B$10:$H$1114,7,FALSE)</f>
        <v>30613058</v>
      </c>
      <c r="L741" s="45">
        <f>VLOOKUP($B$11:$B$1115,'RECURSOS DE ESFUERZO PROPIO_DEF'!$B$10:$I$1114,8,FALSE)</f>
        <v>0</v>
      </c>
      <c r="M741" s="63">
        <f>VLOOKUP($B$11:$B$1115,'RECURSOS DE ESFUERZO PROPIO_DEF'!$B$10:$M$1114,9,FALSE)</f>
        <v>0</v>
      </c>
      <c r="N741" s="63">
        <f>VLOOKUP($B$11:$B$1115,'RECURSOS DE ESFUERZO PROPIO_DEF'!$B$10:$M$1114,12,FALSE)</f>
        <v>66339133</v>
      </c>
      <c r="O741" s="54">
        <f t="shared" si="45"/>
        <v>2519337418</v>
      </c>
      <c r="P741" s="41">
        <v>162</v>
      </c>
      <c r="Q741" s="17">
        <f t="shared" si="46"/>
        <v>90329209.845449403</v>
      </c>
      <c r="R741" s="19">
        <f t="shared" si="47"/>
        <v>22582302.461362351</v>
      </c>
      <c r="S741" s="69"/>
      <c r="T741" s="60"/>
    </row>
    <row r="742" spans="1:20" ht="12.75" x14ac:dyDescent="0.2">
      <c r="A742" s="56" t="s">
        <v>2199</v>
      </c>
      <c r="B742" s="31" t="s">
        <v>1409</v>
      </c>
      <c r="C742" s="23" t="s">
        <v>1380</v>
      </c>
      <c r="D742" s="23" t="s">
        <v>1410</v>
      </c>
      <c r="E742" s="48" t="s">
        <v>2162</v>
      </c>
      <c r="F742" s="26">
        <f>VLOOKUP($B$11:$B$1115,[1]Hoja2!$A$2:$P$1115,16,FALSE)</f>
        <v>19830</v>
      </c>
      <c r="G742" s="107">
        <v>527473.7424207126</v>
      </c>
      <c r="H742" s="51">
        <f t="shared" si="44"/>
        <v>10459804313</v>
      </c>
      <c r="I742" s="108">
        <v>4711053939</v>
      </c>
      <c r="J742" s="62">
        <v>0</v>
      </c>
      <c r="K742" s="63">
        <f>VLOOKUP($B$11:$B$1115,'RECURSOS DE ESFUERZO PROPIO_DEF'!$B$10:$H$1114,7,FALSE)</f>
        <v>187442554.77777779</v>
      </c>
      <c r="L742" s="45">
        <f>VLOOKUP($B$11:$B$1115,'RECURSOS DE ESFUERZO PROPIO_DEF'!$B$10:$I$1114,8,FALSE)</f>
        <v>0</v>
      </c>
      <c r="M742" s="63">
        <f>VLOOKUP($B$11:$B$1115,'RECURSOS DE ESFUERZO PROPIO_DEF'!$B$10:$M$1114,9,FALSE)</f>
        <v>0</v>
      </c>
      <c r="N742" s="63">
        <f>VLOOKUP($B$11:$B$1115,'RECURSOS DE ESFUERZO PROPIO_DEF'!$B$10:$M$1114,12,FALSE)</f>
        <v>110100569</v>
      </c>
      <c r="O742" s="54">
        <f t="shared" si="45"/>
        <v>5451207250.2222223</v>
      </c>
      <c r="P742" s="41">
        <v>2217</v>
      </c>
      <c r="Q742" s="17">
        <f t="shared" si="46"/>
        <v>1169409286.9467199</v>
      </c>
      <c r="R742" s="19">
        <f t="shared" si="47"/>
        <v>292352321.73667997</v>
      </c>
      <c r="S742" s="69"/>
      <c r="T742" s="60"/>
    </row>
    <row r="743" spans="1:20" ht="12.75" x14ac:dyDescent="0.2">
      <c r="A743" s="56" t="s">
        <v>2199</v>
      </c>
      <c r="B743" s="31" t="s">
        <v>1411</v>
      </c>
      <c r="C743" s="23" t="s">
        <v>1380</v>
      </c>
      <c r="D743" s="23" t="s">
        <v>1412</v>
      </c>
      <c r="E743" s="48" t="s">
        <v>2162</v>
      </c>
      <c r="F743" s="26">
        <f>VLOOKUP($B$11:$B$1115,[1]Hoja2!$A$2:$P$1115,16,FALSE)</f>
        <v>5850</v>
      </c>
      <c r="G743" s="107">
        <v>606809.82080180501</v>
      </c>
      <c r="H743" s="51">
        <f t="shared" si="44"/>
        <v>3549837452</v>
      </c>
      <c r="I743" s="108">
        <v>1687568478</v>
      </c>
      <c r="J743" s="62">
        <v>0</v>
      </c>
      <c r="K743" s="63">
        <f>VLOOKUP($B$11:$B$1115,'RECURSOS DE ESFUERZO PROPIO_DEF'!$B$10:$H$1114,7,FALSE)</f>
        <v>24766814.777777776</v>
      </c>
      <c r="L743" s="45">
        <f>VLOOKUP($B$11:$B$1115,'RECURSOS DE ESFUERZO PROPIO_DEF'!$B$10:$I$1114,8,FALSE)</f>
        <v>0</v>
      </c>
      <c r="M743" s="63">
        <f>VLOOKUP($B$11:$B$1115,'RECURSOS DE ESFUERZO PROPIO_DEF'!$B$10:$M$1114,9,FALSE)</f>
        <v>0</v>
      </c>
      <c r="N743" s="63">
        <f>VLOOKUP($B$11:$B$1115,'RECURSOS DE ESFUERZO PROPIO_DEF'!$B$10:$M$1114,12,FALSE)</f>
        <v>209856924</v>
      </c>
      <c r="O743" s="54">
        <f t="shared" si="45"/>
        <v>1627645235.2222223</v>
      </c>
      <c r="P743" s="41">
        <v>74</v>
      </c>
      <c r="Q743" s="17">
        <f t="shared" si="46"/>
        <v>44903926.73933357</v>
      </c>
      <c r="R743" s="19">
        <f t="shared" si="47"/>
        <v>11225981.684833393</v>
      </c>
      <c r="S743" s="69"/>
      <c r="T743" s="60"/>
    </row>
    <row r="744" spans="1:20" ht="12.75" x14ac:dyDescent="0.2">
      <c r="A744" s="56" t="s">
        <v>2199</v>
      </c>
      <c r="B744" s="31" t="s">
        <v>1413</v>
      </c>
      <c r="C744" s="23" t="s">
        <v>1380</v>
      </c>
      <c r="D744" s="23" t="s">
        <v>1414</v>
      </c>
      <c r="E744" s="48" t="s">
        <v>2162</v>
      </c>
      <c r="F744" s="26">
        <f>VLOOKUP($B$11:$B$1115,[1]Hoja2!$A$2:$P$1115,16,FALSE)</f>
        <v>7926</v>
      </c>
      <c r="G744" s="107">
        <v>626405.23390982661</v>
      </c>
      <c r="H744" s="51">
        <f t="shared" si="44"/>
        <v>4964887884</v>
      </c>
      <c r="I744" s="108">
        <v>2088725843</v>
      </c>
      <c r="J744" s="62">
        <v>0</v>
      </c>
      <c r="K744" s="63">
        <f>VLOOKUP($B$11:$B$1115,'RECURSOS DE ESFUERZO PROPIO_DEF'!$B$10:$H$1114,7,FALSE)</f>
        <v>26492280</v>
      </c>
      <c r="L744" s="45">
        <f>VLOOKUP($B$11:$B$1115,'RECURSOS DE ESFUERZO PROPIO_DEF'!$B$10:$I$1114,8,FALSE)</f>
        <v>0</v>
      </c>
      <c r="M744" s="63">
        <f>VLOOKUP($B$11:$B$1115,'RECURSOS DE ESFUERZO PROPIO_DEF'!$B$10:$M$1114,9,FALSE)</f>
        <v>0</v>
      </c>
      <c r="N744" s="63">
        <f>VLOOKUP($B$11:$B$1115,'RECURSOS DE ESFUERZO PROPIO_DEF'!$B$10:$M$1114,12,FALSE)</f>
        <v>245896150</v>
      </c>
      <c r="O744" s="54">
        <f t="shared" si="45"/>
        <v>2603773611</v>
      </c>
      <c r="P744" s="41">
        <v>212</v>
      </c>
      <c r="Q744" s="17">
        <f t="shared" si="46"/>
        <v>132797909.58888324</v>
      </c>
      <c r="R744" s="19">
        <f t="shared" si="47"/>
        <v>33199477.397220809</v>
      </c>
      <c r="S744" s="69"/>
      <c r="T744" s="60"/>
    </row>
    <row r="745" spans="1:20" ht="12.75" x14ac:dyDescent="0.2">
      <c r="A745" s="56" t="s">
        <v>2199</v>
      </c>
      <c r="B745" s="31" t="s">
        <v>1415</v>
      </c>
      <c r="C745" s="23" t="s">
        <v>1380</v>
      </c>
      <c r="D745" s="23" t="s">
        <v>1416</v>
      </c>
      <c r="E745" s="48" t="s">
        <v>2162</v>
      </c>
      <c r="F745" s="26">
        <f>VLOOKUP($B$11:$B$1115,[1]Hoja2!$A$2:$P$1115,16,FALSE)</f>
        <v>13444</v>
      </c>
      <c r="G745" s="107">
        <v>551522.26268047828</v>
      </c>
      <c r="H745" s="51">
        <f t="shared" si="44"/>
        <v>7414665300</v>
      </c>
      <c r="I745" s="108">
        <v>3307117279</v>
      </c>
      <c r="J745" s="62">
        <v>0</v>
      </c>
      <c r="K745" s="63">
        <f>VLOOKUP($B$11:$B$1115,'RECURSOS DE ESFUERZO PROPIO_DEF'!$B$10:$H$1114,7,FALSE)</f>
        <v>56986414</v>
      </c>
      <c r="L745" s="45">
        <f>VLOOKUP($B$11:$B$1115,'RECURSOS DE ESFUERZO PROPIO_DEF'!$B$10:$I$1114,8,FALSE)</f>
        <v>0</v>
      </c>
      <c r="M745" s="63">
        <f>VLOOKUP($B$11:$B$1115,'RECURSOS DE ESFUERZO PROPIO_DEF'!$B$10:$M$1114,9,FALSE)</f>
        <v>0</v>
      </c>
      <c r="N745" s="63">
        <f>VLOOKUP($B$11:$B$1115,'RECURSOS DE ESFUERZO PROPIO_DEF'!$B$10:$M$1114,12,FALSE)</f>
        <v>389868322</v>
      </c>
      <c r="O745" s="54">
        <f t="shared" si="45"/>
        <v>3660693285</v>
      </c>
      <c r="P745" s="41">
        <v>178</v>
      </c>
      <c r="Q745" s="17">
        <f t="shared" si="46"/>
        <v>98170962.757125139</v>
      </c>
      <c r="R745" s="19">
        <f t="shared" si="47"/>
        <v>24542740.689281285</v>
      </c>
      <c r="S745" s="69"/>
      <c r="T745" s="60"/>
    </row>
    <row r="746" spans="1:20" ht="12.75" x14ac:dyDescent="0.2">
      <c r="A746" s="56" t="s">
        <v>2199</v>
      </c>
      <c r="B746" s="31" t="s">
        <v>1417</v>
      </c>
      <c r="C746" s="23" t="s">
        <v>1380</v>
      </c>
      <c r="D746" s="23" t="s">
        <v>721</v>
      </c>
      <c r="E746" s="48" t="s">
        <v>2162</v>
      </c>
      <c r="F746" s="26">
        <f>VLOOKUP($B$11:$B$1115,[1]Hoja2!$A$2:$P$1115,16,FALSE)</f>
        <v>12671</v>
      </c>
      <c r="G746" s="107">
        <v>606898.45098650292</v>
      </c>
      <c r="H746" s="51">
        <f t="shared" si="44"/>
        <v>7690010273</v>
      </c>
      <c r="I746" s="108">
        <v>3589019483</v>
      </c>
      <c r="J746" s="62">
        <v>0</v>
      </c>
      <c r="K746" s="63">
        <f>VLOOKUP($B$11:$B$1115,'RECURSOS DE ESFUERZO PROPIO_DEF'!$B$10:$H$1114,7,FALSE)</f>
        <v>67656418</v>
      </c>
      <c r="L746" s="45">
        <f>VLOOKUP($B$11:$B$1115,'RECURSOS DE ESFUERZO PROPIO_DEF'!$B$10:$I$1114,8,FALSE)</f>
        <v>0</v>
      </c>
      <c r="M746" s="63">
        <f>VLOOKUP($B$11:$B$1115,'RECURSOS DE ESFUERZO PROPIO_DEF'!$B$10:$M$1114,9,FALSE)</f>
        <v>0</v>
      </c>
      <c r="N746" s="63">
        <f>VLOOKUP($B$11:$B$1115,'RECURSOS DE ESFUERZO PROPIO_DEF'!$B$10:$M$1114,12,FALSE)</f>
        <v>96955854</v>
      </c>
      <c r="O746" s="54">
        <f t="shared" si="45"/>
        <v>3936378518</v>
      </c>
      <c r="P746" s="41">
        <v>229</v>
      </c>
      <c r="Q746" s="17">
        <f t="shared" si="46"/>
        <v>138979745.27590916</v>
      </c>
      <c r="R746" s="19">
        <f t="shared" si="47"/>
        <v>34744936.318977289</v>
      </c>
      <c r="S746" s="69"/>
      <c r="T746" s="60"/>
    </row>
    <row r="747" spans="1:20" ht="12.75" x14ac:dyDescent="0.2">
      <c r="A747" s="56" t="s">
        <v>2199</v>
      </c>
      <c r="B747" s="31" t="s">
        <v>1418</v>
      </c>
      <c r="C747" s="23" t="s">
        <v>1380</v>
      </c>
      <c r="D747" s="23" t="s">
        <v>1419</v>
      </c>
      <c r="E747" s="48" t="s">
        <v>2162</v>
      </c>
      <c r="F747" s="26">
        <f>VLOOKUP($B$11:$B$1115,[1]Hoja2!$A$2:$P$1115,16,FALSE)</f>
        <v>6177</v>
      </c>
      <c r="G747" s="107">
        <v>621984.04390813783</v>
      </c>
      <c r="H747" s="51">
        <f t="shared" si="44"/>
        <v>3841995440</v>
      </c>
      <c r="I747" s="108">
        <v>1456888309</v>
      </c>
      <c r="J747" s="62">
        <v>0</v>
      </c>
      <c r="K747" s="63">
        <f>VLOOKUP($B$11:$B$1115,'RECURSOS DE ESFUERZO PROPIO_DEF'!$B$10:$H$1114,7,FALSE)</f>
        <v>18212715</v>
      </c>
      <c r="L747" s="45">
        <f>VLOOKUP($B$11:$B$1115,'RECURSOS DE ESFUERZO PROPIO_DEF'!$B$10:$I$1114,8,FALSE)</f>
        <v>0</v>
      </c>
      <c r="M747" s="63">
        <f>VLOOKUP($B$11:$B$1115,'RECURSOS DE ESFUERZO PROPIO_DEF'!$B$10:$M$1114,9,FALSE)</f>
        <v>0</v>
      </c>
      <c r="N747" s="63">
        <f>VLOOKUP($B$11:$B$1115,'RECURSOS DE ESFUERZO PROPIO_DEF'!$B$10:$M$1114,12,FALSE)</f>
        <v>74681180</v>
      </c>
      <c r="O747" s="54">
        <f t="shared" si="45"/>
        <v>2292213236</v>
      </c>
      <c r="P747" s="41">
        <v>77</v>
      </c>
      <c r="Q747" s="17">
        <f t="shared" si="46"/>
        <v>47892771.380926609</v>
      </c>
      <c r="R747" s="19">
        <f t="shared" si="47"/>
        <v>11973192.845231652</v>
      </c>
      <c r="S747" s="69"/>
      <c r="T747" s="60"/>
    </row>
    <row r="748" spans="1:20" ht="12.75" x14ac:dyDescent="0.2">
      <c r="A748" s="56" t="s">
        <v>2199</v>
      </c>
      <c r="B748" s="31" t="s">
        <v>1420</v>
      </c>
      <c r="C748" s="23" t="s">
        <v>1380</v>
      </c>
      <c r="D748" s="23" t="s">
        <v>1421</v>
      </c>
      <c r="E748" s="48" t="s">
        <v>2162</v>
      </c>
      <c r="F748" s="26">
        <f>VLOOKUP($B$11:$B$1115,[1]Hoja2!$A$2:$P$1115,16,FALSE)</f>
        <v>16973</v>
      </c>
      <c r="G748" s="107">
        <v>584772.1671048085</v>
      </c>
      <c r="H748" s="51">
        <f t="shared" si="44"/>
        <v>9925337993</v>
      </c>
      <c r="I748" s="108">
        <v>1100529348</v>
      </c>
      <c r="J748" s="62">
        <v>134184291</v>
      </c>
      <c r="K748" s="63">
        <f>VLOOKUP($B$11:$B$1115,'RECURSOS DE ESFUERZO PROPIO_DEF'!$B$10:$H$1114,7,FALSE)</f>
        <v>32727655</v>
      </c>
      <c r="L748" s="45">
        <f>VLOOKUP($B$11:$B$1115,'RECURSOS DE ESFUERZO PROPIO_DEF'!$B$10:$I$1114,8,FALSE)</f>
        <v>0</v>
      </c>
      <c r="M748" s="63">
        <f>VLOOKUP($B$11:$B$1115,'RECURSOS DE ESFUERZO PROPIO_DEF'!$B$10:$M$1114,9,FALSE)</f>
        <v>0</v>
      </c>
      <c r="N748" s="63">
        <f>VLOOKUP($B$11:$B$1115,'RECURSOS DE ESFUERZO PROPIO_DEF'!$B$10:$M$1114,12,FALSE)</f>
        <v>198222920</v>
      </c>
      <c r="O748" s="54">
        <f t="shared" si="45"/>
        <v>8459673779</v>
      </c>
      <c r="P748" s="41">
        <v>112</v>
      </c>
      <c r="Q748" s="17">
        <f t="shared" si="46"/>
        <v>65494482.71573855</v>
      </c>
      <c r="R748" s="19">
        <f t="shared" si="47"/>
        <v>16373620.678934637</v>
      </c>
      <c r="S748" s="69"/>
      <c r="T748" s="60"/>
    </row>
    <row r="749" spans="1:20" ht="12.75" x14ac:dyDescent="0.2">
      <c r="A749" s="56" t="s">
        <v>2199</v>
      </c>
      <c r="B749" s="31" t="s">
        <v>1422</v>
      </c>
      <c r="C749" s="23" t="s">
        <v>1380</v>
      </c>
      <c r="D749" s="23" t="s">
        <v>1423</v>
      </c>
      <c r="E749" s="48" t="s">
        <v>2162</v>
      </c>
      <c r="F749" s="26">
        <f>VLOOKUP($B$11:$B$1115,[1]Hoja2!$A$2:$P$1115,16,FALSE)</f>
        <v>11772</v>
      </c>
      <c r="G749" s="107">
        <v>596104.96312157414</v>
      </c>
      <c r="H749" s="51">
        <f t="shared" si="44"/>
        <v>7017347626</v>
      </c>
      <c r="I749" s="108">
        <v>3191557723</v>
      </c>
      <c r="J749" s="62">
        <v>0</v>
      </c>
      <c r="K749" s="63">
        <f>VLOOKUP($B$11:$B$1115,'RECURSOS DE ESFUERZO PROPIO_DEF'!$B$10:$H$1114,7,FALSE)</f>
        <v>66835427.25</v>
      </c>
      <c r="L749" s="45">
        <f>VLOOKUP($B$11:$B$1115,'RECURSOS DE ESFUERZO PROPIO_DEF'!$B$10:$I$1114,8,FALSE)</f>
        <v>0</v>
      </c>
      <c r="M749" s="63">
        <f>VLOOKUP($B$11:$B$1115,'RECURSOS DE ESFUERZO PROPIO_DEF'!$B$10:$M$1114,9,FALSE)</f>
        <v>0</v>
      </c>
      <c r="N749" s="63">
        <f>VLOOKUP($B$11:$B$1115,'RECURSOS DE ESFUERZO PROPIO_DEF'!$B$10:$M$1114,12,FALSE)</f>
        <v>513681320</v>
      </c>
      <c r="O749" s="54">
        <f t="shared" si="45"/>
        <v>3245273155.75</v>
      </c>
      <c r="P749" s="41">
        <v>240</v>
      </c>
      <c r="Q749" s="17">
        <f t="shared" si="46"/>
        <v>143065191.14917779</v>
      </c>
      <c r="R749" s="19">
        <f t="shared" si="47"/>
        <v>35766297.787294447</v>
      </c>
      <c r="S749" s="69"/>
      <c r="T749" s="60"/>
    </row>
    <row r="750" spans="1:20" ht="12.75" x14ac:dyDescent="0.2">
      <c r="A750" s="56" t="s">
        <v>2199</v>
      </c>
      <c r="B750" s="31" t="s">
        <v>1424</v>
      </c>
      <c r="C750" s="23" t="s">
        <v>1380</v>
      </c>
      <c r="D750" s="23" t="s">
        <v>1425</v>
      </c>
      <c r="E750" s="48" t="s">
        <v>2162</v>
      </c>
      <c r="F750" s="26">
        <f>VLOOKUP($B$11:$B$1115,[1]Hoja2!$A$2:$P$1115,16,FALSE)</f>
        <v>5465</v>
      </c>
      <c r="G750" s="107">
        <v>603803.76741443598</v>
      </c>
      <c r="H750" s="51">
        <f t="shared" si="44"/>
        <v>3299787589</v>
      </c>
      <c r="I750" s="108">
        <v>1651337272</v>
      </c>
      <c r="J750" s="62">
        <v>0</v>
      </c>
      <c r="K750" s="63">
        <f>VLOOKUP($B$11:$B$1115,'RECURSOS DE ESFUERZO PROPIO_DEF'!$B$10:$H$1114,7,FALSE)</f>
        <v>19669993</v>
      </c>
      <c r="L750" s="45">
        <f>VLOOKUP($B$11:$B$1115,'RECURSOS DE ESFUERZO PROPIO_DEF'!$B$10:$I$1114,8,FALSE)</f>
        <v>0</v>
      </c>
      <c r="M750" s="63">
        <f>VLOOKUP($B$11:$B$1115,'RECURSOS DE ESFUERZO PROPIO_DEF'!$B$10:$M$1114,9,FALSE)</f>
        <v>0</v>
      </c>
      <c r="N750" s="63">
        <f>VLOOKUP($B$11:$B$1115,'RECURSOS DE ESFUERZO PROPIO_DEF'!$B$10:$M$1114,12,FALSE)</f>
        <v>20000000</v>
      </c>
      <c r="O750" s="54">
        <f t="shared" si="45"/>
        <v>1608780324</v>
      </c>
      <c r="P750" s="41">
        <v>65</v>
      </c>
      <c r="Q750" s="17">
        <f t="shared" si="46"/>
        <v>39247244.881938338</v>
      </c>
      <c r="R750" s="19">
        <f t="shared" si="47"/>
        <v>9811811.2204845846</v>
      </c>
      <c r="S750" s="69"/>
      <c r="T750" s="60"/>
    </row>
    <row r="751" spans="1:20" ht="12.75" x14ac:dyDescent="0.2">
      <c r="A751" s="56" t="s">
        <v>2199</v>
      </c>
      <c r="B751" s="31" t="s">
        <v>1426</v>
      </c>
      <c r="C751" s="23" t="s">
        <v>1380</v>
      </c>
      <c r="D751" s="23" t="s">
        <v>1427</v>
      </c>
      <c r="E751" s="48" t="s">
        <v>2162</v>
      </c>
      <c r="F751" s="26">
        <f>VLOOKUP($B$11:$B$1115,[1]Hoja2!$A$2:$P$1115,16,FALSE)</f>
        <v>6997</v>
      </c>
      <c r="G751" s="107">
        <v>580865.01331061148</v>
      </c>
      <c r="H751" s="51">
        <f t="shared" si="44"/>
        <v>4064312499</v>
      </c>
      <c r="I751" s="108">
        <v>1938080720</v>
      </c>
      <c r="J751" s="62">
        <v>111862201</v>
      </c>
      <c r="K751" s="63">
        <f>VLOOKUP($B$11:$B$1115,'RECURSOS DE ESFUERZO PROPIO_DEF'!$B$10:$H$1114,7,FALSE)</f>
        <v>23696438</v>
      </c>
      <c r="L751" s="45">
        <f>VLOOKUP($B$11:$B$1115,'RECURSOS DE ESFUERZO PROPIO_DEF'!$B$10:$I$1114,8,FALSE)</f>
        <v>0</v>
      </c>
      <c r="M751" s="63">
        <f>VLOOKUP($B$11:$B$1115,'RECURSOS DE ESFUERZO PROPIO_DEF'!$B$10:$M$1114,9,FALSE)</f>
        <v>0</v>
      </c>
      <c r="N751" s="63">
        <f>VLOOKUP($B$11:$B$1115,'RECURSOS DE ESFUERZO PROPIO_DEF'!$B$10:$M$1114,12,FALSE)</f>
        <v>124336220</v>
      </c>
      <c r="O751" s="54">
        <f t="shared" si="45"/>
        <v>1866336920</v>
      </c>
      <c r="P751" s="41">
        <v>116</v>
      </c>
      <c r="Q751" s="17">
        <f t="shared" si="46"/>
        <v>67380341.544030935</v>
      </c>
      <c r="R751" s="19">
        <f t="shared" si="47"/>
        <v>16845085.386007734</v>
      </c>
      <c r="S751" s="69"/>
      <c r="T751" s="60"/>
    </row>
    <row r="752" spans="1:20" ht="12.75" x14ac:dyDescent="0.2">
      <c r="A752" s="56" t="s">
        <v>2199</v>
      </c>
      <c r="B752" s="31" t="s">
        <v>1428</v>
      </c>
      <c r="C752" s="23" t="s">
        <v>1380</v>
      </c>
      <c r="D752" s="23" t="s">
        <v>1429</v>
      </c>
      <c r="E752" s="48" t="s">
        <v>2162</v>
      </c>
      <c r="F752" s="26">
        <f>VLOOKUP($B$11:$B$1115,[1]Hoja2!$A$2:$P$1115,16,FALSE)</f>
        <v>5949</v>
      </c>
      <c r="G752" s="107">
        <v>594885.69533562602</v>
      </c>
      <c r="H752" s="51">
        <f t="shared" si="44"/>
        <v>3538975002</v>
      </c>
      <c r="I752" s="108">
        <v>1757890256</v>
      </c>
      <c r="J752" s="62">
        <v>0</v>
      </c>
      <c r="K752" s="63">
        <f>VLOOKUP($B$11:$B$1115,'RECURSOS DE ESFUERZO PROPIO_DEF'!$B$10:$H$1114,7,FALSE)</f>
        <v>23325217.555555556</v>
      </c>
      <c r="L752" s="45">
        <f>VLOOKUP($B$11:$B$1115,'RECURSOS DE ESFUERZO PROPIO_DEF'!$B$10:$I$1114,8,FALSE)</f>
        <v>0</v>
      </c>
      <c r="M752" s="63">
        <f>VLOOKUP($B$11:$B$1115,'RECURSOS DE ESFUERZO PROPIO_DEF'!$B$10:$M$1114,9,FALSE)</f>
        <v>0</v>
      </c>
      <c r="N752" s="63">
        <f>VLOOKUP($B$11:$B$1115,'RECURSOS DE ESFUERZO PROPIO_DEF'!$B$10:$M$1114,12,FALSE)</f>
        <v>92954235</v>
      </c>
      <c r="O752" s="54">
        <f t="shared" si="45"/>
        <v>1664805293.4444444</v>
      </c>
      <c r="P752" s="41">
        <v>147</v>
      </c>
      <c r="Q752" s="17">
        <f t="shared" si="46"/>
        <v>87448197.214337021</v>
      </c>
      <c r="R752" s="19">
        <f t="shared" si="47"/>
        <v>21862049.303584255</v>
      </c>
      <c r="S752" s="69"/>
      <c r="T752" s="60"/>
    </row>
    <row r="753" spans="1:20" ht="12.75" x14ac:dyDescent="0.2">
      <c r="A753" s="56" t="s">
        <v>2199</v>
      </c>
      <c r="B753" s="31" t="s">
        <v>1430</v>
      </c>
      <c r="C753" s="23" t="s">
        <v>1380</v>
      </c>
      <c r="D753" s="23" t="s">
        <v>1431</v>
      </c>
      <c r="E753" s="48" t="s">
        <v>2162</v>
      </c>
      <c r="F753" s="26">
        <f>VLOOKUP($B$11:$B$1115,[1]Hoja2!$A$2:$P$1115,16,FALSE)</f>
        <v>90450</v>
      </c>
      <c r="G753" s="107">
        <v>537618.35010522557</v>
      </c>
      <c r="H753" s="51">
        <f t="shared" si="44"/>
        <v>48627579768</v>
      </c>
      <c r="I753" s="108">
        <v>16143728114</v>
      </c>
      <c r="J753" s="62">
        <v>0</v>
      </c>
      <c r="K753" s="63">
        <f>VLOOKUP($B$11:$B$1115,'RECURSOS DE ESFUERZO PROPIO_DEF'!$B$10:$H$1114,7,FALSE)</f>
        <v>490220405</v>
      </c>
      <c r="L753" s="45">
        <f>VLOOKUP($B$11:$B$1115,'RECURSOS DE ESFUERZO PROPIO_DEF'!$B$10:$I$1114,8,FALSE)</f>
        <v>0</v>
      </c>
      <c r="M753" s="63">
        <f>VLOOKUP($B$11:$B$1115,'RECURSOS DE ESFUERZO PROPIO_DEF'!$B$10:$M$1114,9,FALSE)</f>
        <v>0</v>
      </c>
      <c r="N753" s="63">
        <f>VLOOKUP($B$11:$B$1115,'RECURSOS DE ESFUERZO PROPIO_DEF'!$B$10:$M$1114,12,FALSE)</f>
        <v>644819965</v>
      </c>
      <c r="O753" s="54">
        <f t="shared" si="45"/>
        <v>31348811284</v>
      </c>
      <c r="P753" s="41">
        <v>2019</v>
      </c>
      <c r="Q753" s="17">
        <f t="shared" si="46"/>
        <v>1085451448.8624504</v>
      </c>
      <c r="R753" s="19">
        <f t="shared" si="47"/>
        <v>271362862.21561259</v>
      </c>
      <c r="S753" s="69"/>
      <c r="T753" s="60"/>
    </row>
    <row r="754" spans="1:20" ht="12.75" x14ac:dyDescent="0.2">
      <c r="A754" s="56" t="s">
        <v>2199</v>
      </c>
      <c r="B754" s="31" t="s">
        <v>1432</v>
      </c>
      <c r="C754" s="23" t="s">
        <v>1380</v>
      </c>
      <c r="D754" s="23" t="s">
        <v>1433</v>
      </c>
      <c r="E754" s="48" t="s">
        <v>2162</v>
      </c>
      <c r="F754" s="26">
        <f>VLOOKUP($B$11:$B$1115,[1]Hoja2!$A$2:$P$1115,16,FALSE)</f>
        <v>14230</v>
      </c>
      <c r="G754" s="107">
        <v>603200.82730434777</v>
      </c>
      <c r="H754" s="51">
        <f t="shared" si="44"/>
        <v>8583547773</v>
      </c>
      <c r="I754" s="108">
        <v>4501089146</v>
      </c>
      <c r="J754" s="62">
        <v>0</v>
      </c>
      <c r="K754" s="63">
        <f>VLOOKUP($B$11:$B$1115,'RECURSOS DE ESFUERZO PROPIO_DEF'!$B$10:$H$1114,7,FALSE)</f>
        <v>60454846</v>
      </c>
      <c r="L754" s="45">
        <f>VLOOKUP($B$11:$B$1115,'RECURSOS DE ESFUERZO PROPIO_DEF'!$B$10:$I$1114,8,FALSE)</f>
        <v>0</v>
      </c>
      <c r="M754" s="63">
        <f>VLOOKUP($B$11:$B$1115,'RECURSOS DE ESFUERZO PROPIO_DEF'!$B$10:$M$1114,9,FALSE)</f>
        <v>0</v>
      </c>
      <c r="N754" s="63">
        <f>VLOOKUP($B$11:$B$1115,'RECURSOS DE ESFUERZO PROPIO_DEF'!$B$10:$M$1114,12,FALSE)</f>
        <v>339284103</v>
      </c>
      <c r="O754" s="54">
        <f t="shared" si="45"/>
        <v>3682719678</v>
      </c>
      <c r="P754" s="41">
        <v>120</v>
      </c>
      <c r="Q754" s="17">
        <f t="shared" si="46"/>
        <v>72384099.276521727</v>
      </c>
      <c r="R754" s="19">
        <f t="shared" si="47"/>
        <v>18096024.819130432</v>
      </c>
      <c r="S754" s="69"/>
      <c r="T754" s="60"/>
    </row>
    <row r="755" spans="1:20" ht="12.75" x14ac:dyDescent="0.2">
      <c r="A755" s="56" t="s">
        <v>2199</v>
      </c>
      <c r="B755" s="31" t="s">
        <v>1434</v>
      </c>
      <c r="C755" s="23" t="s">
        <v>1380</v>
      </c>
      <c r="D755" s="23" t="s">
        <v>1435</v>
      </c>
      <c r="E755" s="48" t="s">
        <v>2162</v>
      </c>
      <c r="F755" s="26">
        <f>VLOOKUP($B$11:$B$1115,[1]Hoja2!$A$2:$P$1115,16,FALSE)</f>
        <v>9011</v>
      </c>
      <c r="G755" s="107">
        <v>611624.119600137</v>
      </c>
      <c r="H755" s="51">
        <f t="shared" si="44"/>
        <v>5511344942</v>
      </c>
      <c r="I755" s="108">
        <v>2580392686</v>
      </c>
      <c r="J755" s="62">
        <v>0</v>
      </c>
      <c r="K755" s="63">
        <f>VLOOKUP($B$11:$B$1115,'RECURSOS DE ESFUERZO PROPIO_DEF'!$B$10:$H$1114,7,FALSE)</f>
        <v>30998020</v>
      </c>
      <c r="L755" s="45">
        <f>VLOOKUP($B$11:$B$1115,'RECURSOS DE ESFUERZO PROPIO_DEF'!$B$10:$I$1114,8,FALSE)</f>
        <v>0</v>
      </c>
      <c r="M755" s="63">
        <f>VLOOKUP($B$11:$B$1115,'RECURSOS DE ESFUERZO PROPIO_DEF'!$B$10:$M$1114,9,FALSE)</f>
        <v>0</v>
      </c>
      <c r="N755" s="63">
        <f>VLOOKUP($B$11:$B$1115,'RECURSOS DE ESFUERZO PROPIO_DEF'!$B$10:$M$1114,12,FALSE)</f>
        <v>18273054</v>
      </c>
      <c r="O755" s="54">
        <f t="shared" si="45"/>
        <v>2881681182</v>
      </c>
      <c r="P755" s="41">
        <v>128</v>
      </c>
      <c r="Q755" s="17">
        <f t="shared" si="46"/>
        <v>78287887.308817536</v>
      </c>
      <c r="R755" s="19">
        <f t="shared" si="47"/>
        <v>19571971.827204384</v>
      </c>
      <c r="S755" s="69"/>
      <c r="T755" s="60"/>
    </row>
    <row r="756" spans="1:20" ht="12.75" x14ac:dyDescent="0.2">
      <c r="A756" s="56" t="s">
        <v>2199</v>
      </c>
      <c r="B756" s="31" t="s">
        <v>1436</v>
      </c>
      <c r="C756" s="23" t="s">
        <v>1380</v>
      </c>
      <c r="D756" s="23" t="s">
        <v>1437</v>
      </c>
      <c r="E756" s="48" t="s">
        <v>2162</v>
      </c>
      <c r="F756" s="26">
        <f>VLOOKUP($B$11:$B$1115,[1]Hoja2!$A$2:$P$1115,16,FALSE)</f>
        <v>3719</v>
      </c>
      <c r="G756" s="107">
        <v>621198.57158799237</v>
      </c>
      <c r="H756" s="51">
        <f t="shared" si="44"/>
        <v>2310237488</v>
      </c>
      <c r="I756" s="108">
        <v>1070615457</v>
      </c>
      <c r="J756" s="62">
        <v>0</v>
      </c>
      <c r="K756" s="63">
        <f>VLOOKUP($B$11:$B$1115,'RECURSOS DE ESFUERZO PROPIO_DEF'!$B$10:$H$1114,7,FALSE)</f>
        <v>13393308</v>
      </c>
      <c r="L756" s="45">
        <f>VLOOKUP($B$11:$B$1115,'RECURSOS DE ESFUERZO PROPIO_DEF'!$B$10:$I$1114,8,FALSE)</f>
        <v>0</v>
      </c>
      <c r="M756" s="63">
        <f>VLOOKUP($B$11:$B$1115,'RECURSOS DE ESFUERZO PROPIO_DEF'!$B$10:$M$1114,9,FALSE)</f>
        <v>0</v>
      </c>
      <c r="N756" s="63">
        <f>VLOOKUP($B$11:$B$1115,'RECURSOS DE ESFUERZO PROPIO_DEF'!$B$10:$M$1114,12,FALSE)</f>
        <v>64279067</v>
      </c>
      <c r="O756" s="54">
        <f t="shared" si="45"/>
        <v>1161949656</v>
      </c>
      <c r="P756" s="41">
        <v>73</v>
      </c>
      <c r="Q756" s="17">
        <f t="shared" si="46"/>
        <v>45347495.725923441</v>
      </c>
      <c r="R756" s="19">
        <f t="shared" si="47"/>
        <v>11336873.93148086</v>
      </c>
      <c r="S756" s="69"/>
      <c r="T756" s="60"/>
    </row>
    <row r="757" spans="1:20" ht="12.75" x14ac:dyDescent="0.2">
      <c r="A757" s="56" t="s">
        <v>2199</v>
      </c>
      <c r="B757" s="31" t="s">
        <v>1438</v>
      </c>
      <c r="C757" s="23" t="s">
        <v>1380</v>
      </c>
      <c r="D757" s="23" t="s">
        <v>1439</v>
      </c>
      <c r="E757" s="48" t="s">
        <v>2162</v>
      </c>
      <c r="F757" s="26">
        <f>VLOOKUP($B$11:$B$1115,[1]Hoja2!$A$2:$P$1115,16,FALSE)</f>
        <v>5452</v>
      </c>
      <c r="G757" s="107">
        <v>552538.69949857343</v>
      </c>
      <c r="H757" s="51">
        <f t="shared" si="44"/>
        <v>3012440990</v>
      </c>
      <c r="I757" s="108">
        <v>1597205053</v>
      </c>
      <c r="J757" s="62">
        <v>0</v>
      </c>
      <c r="K757" s="63">
        <f>VLOOKUP($B$11:$B$1115,'RECURSOS DE ESFUERZO PROPIO_DEF'!$B$10:$H$1114,7,FALSE)</f>
        <v>68857695</v>
      </c>
      <c r="L757" s="45">
        <f>VLOOKUP($B$11:$B$1115,'RECURSOS DE ESFUERZO PROPIO_DEF'!$B$10:$I$1114,8,FALSE)</f>
        <v>0</v>
      </c>
      <c r="M757" s="63">
        <f>VLOOKUP($B$11:$B$1115,'RECURSOS DE ESFUERZO PROPIO_DEF'!$B$10:$M$1114,9,FALSE)</f>
        <v>0</v>
      </c>
      <c r="N757" s="63">
        <f>VLOOKUP($B$11:$B$1115,'RECURSOS DE ESFUERZO PROPIO_DEF'!$B$10:$M$1114,12,FALSE)</f>
        <v>131694848</v>
      </c>
      <c r="O757" s="54">
        <f t="shared" si="45"/>
        <v>1214683394</v>
      </c>
      <c r="P757" s="41">
        <v>1007</v>
      </c>
      <c r="Q757" s="17">
        <f t="shared" si="46"/>
        <v>556406470.3950634</v>
      </c>
      <c r="R757" s="19">
        <f t="shared" si="47"/>
        <v>139101617.59876585</v>
      </c>
      <c r="S757" s="69"/>
      <c r="T757" s="60"/>
    </row>
    <row r="758" spans="1:20" ht="12.75" x14ac:dyDescent="0.2">
      <c r="A758" s="56" t="s">
        <v>2199</v>
      </c>
      <c r="B758" s="31" t="s">
        <v>1440</v>
      </c>
      <c r="C758" s="23" t="s">
        <v>1380</v>
      </c>
      <c r="D758" s="23" t="s">
        <v>124</v>
      </c>
      <c r="E758" s="48" t="s">
        <v>2162</v>
      </c>
      <c r="F758" s="26">
        <f>VLOOKUP($B$11:$B$1115,[1]Hoja2!$A$2:$P$1115,16,FALSE)</f>
        <v>25428</v>
      </c>
      <c r="G758" s="107">
        <v>579751.92339344264</v>
      </c>
      <c r="H758" s="51">
        <f t="shared" si="44"/>
        <v>14741931909</v>
      </c>
      <c r="I758" s="108">
        <v>6975019977</v>
      </c>
      <c r="J758" s="62">
        <v>502247017</v>
      </c>
      <c r="K758" s="63">
        <f>VLOOKUP($B$11:$B$1115,'RECURSOS DE ESFUERZO PROPIO_DEF'!$B$10:$H$1114,7,FALSE)</f>
        <v>162345515.75</v>
      </c>
      <c r="L758" s="45">
        <f>VLOOKUP($B$11:$B$1115,'RECURSOS DE ESFUERZO PROPIO_DEF'!$B$10:$I$1114,8,FALSE)</f>
        <v>0</v>
      </c>
      <c r="M758" s="63">
        <f>VLOOKUP($B$11:$B$1115,'RECURSOS DE ESFUERZO PROPIO_DEF'!$B$10:$M$1114,9,FALSE)</f>
        <v>0</v>
      </c>
      <c r="N758" s="63">
        <f>VLOOKUP($B$11:$B$1115,'RECURSOS DE ESFUERZO PROPIO_DEF'!$B$10:$M$1114,12,FALSE)</f>
        <v>487125252</v>
      </c>
      <c r="O758" s="54">
        <f t="shared" si="45"/>
        <v>6615194147.25</v>
      </c>
      <c r="P758" s="41">
        <v>493</v>
      </c>
      <c r="Q758" s="17">
        <f t="shared" si="46"/>
        <v>285817698.2329672</v>
      </c>
      <c r="R758" s="19">
        <f t="shared" si="47"/>
        <v>71454424.558241799</v>
      </c>
      <c r="S758" s="69"/>
      <c r="T758" s="60"/>
    </row>
    <row r="759" spans="1:20" ht="12.75" x14ac:dyDescent="0.2">
      <c r="A759" s="56" t="s">
        <v>2199</v>
      </c>
      <c r="B759" s="31" t="s">
        <v>1441</v>
      </c>
      <c r="C759" s="23" t="s">
        <v>1380</v>
      </c>
      <c r="D759" s="23" t="s">
        <v>1442</v>
      </c>
      <c r="E759" s="48" t="s">
        <v>2162</v>
      </c>
      <c r="F759" s="26">
        <f>VLOOKUP($B$11:$B$1115,[1]Hoja2!$A$2:$P$1115,16,FALSE)</f>
        <v>8672</v>
      </c>
      <c r="G759" s="107">
        <v>617199.57357984362</v>
      </c>
      <c r="H759" s="51">
        <f t="shared" si="44"/>
        <v>5352354703</v>
      </c>
      <c r="I759" s="108">
        <v>2540669253</v>
      </c>
      <c r="J759" s="62">
        <v>0</v>
      </c>
      <c r="K759" s="63">
        <f>VLOOKUP($B$11:$B$1115,'RECURSOS DE ESFUERZO PROPIO_DEF'!$B$10:$H$1114,7,FALSE)</f>
        <v>34996115.111111112</v>
      </c>
      <c r="L759" s="45">
        <f>VLOOKUP($B$11:$B$1115,'RECURSOS DE ESFUERZO PROPIO_DEF'!$B$10:$I$1114,8,FALSE)</f>
        <v>0</v>
      </c>
      <c r="M759" s="63">
        <f>VLOOKUP($B$11:$B$1115,'RECURSOS DE ESFUERZO PROPIO_DEF'!$B$10:$M$1114,9,FALSE)</f>
        <v>0</v>
      </c>
      <c r="N759" s="63">
        <f>VLOOKUP($B$11:$B$1115,'RECURSOS DE ESFUERZO PROPIO_DEF'!$B$10:$M$1114,12,FALSE)</f>
        <v>152540283</v>
      </c>
      <c r="O759" s="54">
        <f t="shared" si="45"/>
        <v>2624149051.8888888</v>
      </c>
      <c r="P759" s="41">
        <v>201</v>
      </c>
      <c r="Q759" s="17">
        <f t="shared" si="46"/>
        <v>124057114.28954856</v>
      </c>
      <c r="R759" s="19">
        <f t="shared" si="47"/>
        <v>31014278.57238714</v>
      </c>
      <c r="S759" s="69"/>
      <c r="T759" s="60"/>
    </row>
    <row r="760" spans="1:20" ht="12.75" x14ac:dyDescent="0.2">
      <c r="A760" s="56" t="s">
        <v>2199</v>
      </c>
      <c r="B760" s="31" t="s">
        <v>1443</v>
      </c>
      <c r="C760" s="23" t="s">
        <v>1380</v>
      </c>
      <c r="D760" s="23" t="s">
        <v>1444</v>
      </c>
      <c r="E760" s="48" t="s">
        <v>2162</v>
      </c>
      <c r="F760" s="26">
        <f>VLOOKUP($B$11:$B$1115,[1]Hoja2!$A$2:$P$1115,16,FALSE)</f>
        <v>9462</v>
      </c>
      <c r="G760" s="107">
        <v>618500.30257982004</v>
      </c>
      <c r="H760" s="51">
        <f t="shared" si="44"/>
        <v>5852249864</v>
      </c>
      <c r="I760" s="108">
        <v>2614060693</v>
      </c>
      <c r="J760" s="62">
        <v>0</v>
      </c>
      <c r="K760" s="63">
        <f>VLOOKUP($B$11:$B$1115,'RECURSOS DE ESFUERZO PROPIO_DEF'!$B$10:$H$1114,7,FALSE)</f>
        <v>31868181</v>
      </c>
      <c r="L760" s="45">
        <f>VLOOKUP($B$11:$B$1115,'RECURSOS DE ESFUERZO PROPIO_DEF'!$B$10:$I$1114,8,FALSE)</f>
        <v>0</v>
      </c>
      <c r="M760" s="63">
        <f>VLOOKUP($B$11:$B$1115,'RECURSOS DE ESFUERZO PROPIO_DEF'!$B$10:$M$1114,9,FALSE)</f>
        <v>0</v>
      </c>
      <c r="N760" s="63">
        <f>VLOOKUP($B$11:$B$1115,'RECURSOS DE ESFUERZO PROPIO_DEF'!$B$10:$M$1114,12,FALSE)</f>
        <v>171476071</v>
      </c>
      <c r="O760" s="54">
        <f t="shared" si="45"/>
        <v>3034844919</v>
      </c>
      <c r="P760" s="41">
        <v>224</v>
      </c>
      <c r="Q760" s="17">
        <f t="shared" si="46"/>
        <v>138544067.77787969</v>
      </c>
      <c r="R760" s="19">
        <f t="shared" si="47"/>
        <v>34636016.944469921</v>
      </c>
      <c r="S760" s="69"/>
      <c r="T760" s="60"/>
    </row>
    <row r="761" spans="1:20" ht="12.75" x14ac:dyDescent="0.2">
      <c r="A761" s="56" t="s">
        <v>2199</v>
      </c>
      <c r="B761" s="31" t="s">
        <v>1445</v>
      </c>
      <c r="C761" s="23" t="s">
        <v>1380</v>
      </c>
      <c r="D761" s="23" t="s">
        <v>1446</v>
      </c>
      <c r="E761" s="48" t="s">
        <v>2162</v>
      </c>
      <c r="F761" s="26">
        <f>VLOOKUP($B$11:$B$1115,[1]Hoja2!$A$2:$P$1115,16,FALSE)</f>
        <v>8988</v>
      </c>
      <c r="G761" s="107">
        <v>558273.36212709476</v>
      </c>
      <c r="H761" s="51">
        <f t="shared" si="44"/>
        <v>5017760979</v>
      </c>
      <c r="I761" s="108">
        <v>2538388221</v>
      </c>
      <c r="J761" s="62">
        <v>0</v>
      </c>
      <c r="K761" s="63">
        <f>VLOOKUP($B$11:$B$1115,'RECURSOS DE ESFUERZO PROPIO_DEF'!$B$10:$H$1114,7,FALSE)</f>
        <v>32836915</v>
      </c>
      <c r="L761" s="45">
        <f>VLOOKUP($B$11:$B$1115,'RECURSOS DE ESFUERZO PROPIO_DEF'!$B$10:$I$1114,8,FALSE)</f>
        <v>0</v>
      </c>
      <c r="M761" s="63">
        <f>VLOOKUP($B$11:$B$1115,'RECURSOS DE ESFUERZO PROPIO_DEF'!$B$10:$M$1114,9,FALSE)</f>
        <v>0</v>
      </c>
      <c r="N761" s="63">
        <f>VLOOKUP($B$11:$B$1115,'RECURSOS DE ESFUERZO PROPIO_DEF'!$B$10:$M$1114,12,FALSE)</f>
        <v>317745373</v>
      </c>
      <c r="O761" s="54">
        <f t="shared" si="45"/>
        <v>2128790470</v>
      </c>
      <c r="P761" s="41">
        <v>98</v>
      </c>
      <c r="Q761" s="17">
        <f t="shared" si="46"/>
        <v>54710789.488455288</v>
      </c>
      <c r="R761" s="19">
        <f t="shared" si="47"/>
        <v>13677697.372113822</v>
      </c>
      <c r="S761" s="69"/>
      <c r="T761" s="60"/>
    </row>
    <row r="762" spans="1:20" ht="12.75" x14ac:dyDescent="0.2">
      <c r="A762" s="56" t="s">
        <v>2199</v>
      </c>
      <c r="B762" s="31" t="s">
        <v>1447</v>
      </c>
      <c r="C762" s="23" t="s">
        <v>1380</v>
      </c>
      <c r="D762" s="23" t="s">
        <v>1448</v>
      </c>
      <c r="E762" s="48" t="s">
        <v>2162</v>
      </c>
      <c r="F762" s="26">
        <f>VLOOKUP($B$11:$B$1115,[1]Hoja2!$A$2:$P$1115,16,FALSE)</f>
        <v>9093</v>
      </c>
      <c r="G762" s="107">
        <v>516962.91374056932</v>
      </c>
      <c r="H762" s="51">
        <f t="shared" si="44"/>
        <v>4700743775</v>
      </c>
      <c r="I762" s="108">
        <v>1955233924</v>
      </c>
      <c r="J762" s="62">
        <v>0</v>
      </c>
      <c r="K762" s="63">
        <f>VLOOKUP($B$11:$B$1115,'RECURSOS DE ESFUERZO PROPIO_DEF'!$B$10:$H$1114,7,FALSE)</f>
        <v>56467231.222222224</v>
      </c>
      <c r="L762" s="45">
        <f>VLOOKUP($B$11:$B$1115,'RECURSOS DE ESFUERZO PROPIO_DEF'!$B$10:$I$1114,8,FALSE)</f>
        <v>0</v>
      </c>
      <c r="M762" s="63">
        <f>VLOOKUP($B$11:$B$1115,'RECURSOS DE ESFUERZO PROPIO_DEF'!$B$10:$M$1114,9,FALSE)</f>
        <v>0</v>
      </c>
      <c r="N762" s="63">
        <f>VLOOKUP($B$11:$B$1115,'RECURSOS DE ESFUERZO PROPIO_DEF'!$B$10:$M$1114,12,FALSE)</f>
        <v>369329699</v>
      </c>
      <c r="O762" s="54">
        <f t="shared" si="45"/>
        <v>2319712920.7777777</v>
      </c>
      <c r="P762" s="41">
        <v>1701</v>
      </c>
      <c r="Q762" s="17">
        <f t="shared" si="46"/>
        <v>879353916.27270842</v>
      </c>
      <c r="R762" s="19">
        <f t="shared" si="47"/>
        <v>219838479.0681771</v>
      </c>
      <c r="S762" s="69"/>
      <c r="T762" s="60"/>
    </row>
    <row r="763" spans="1:20" ht="12.75" x14ac:dyDescent="0.2">
      <c r="A763" s="56" t="s">
        <v>2199</v>
      </c>
      <c r="B763" s="31" t="s">
        <v>1449</v>
      </c>
      <c r="C763" s="23" t="s">
        <v>1380</v>
      </c>
      <c r="D763" s="23" t="s">
        <v>1450</v>
      </c>
      <c r="E763" s="48" t="s">
        <v>2162</v>
      </c>
      <c r="F763" s="26">
        <f>VLOOKUP($B$11:$B$1115,[1]Hoja2!$A$2:$P$1115,16,FALSE)</f>
        <v>7576</v>
      </c>
      <c r="G763" s="107">
        <v>569757.41999012895</v>
      </c>
      <c r="H763" s="51">
        <f t="shared" si="44"/>
        <v>4316482214</v>
      </c>
      <c r="I763" s="108">
        <v>2005100432</v>
      </c>
      <c r="J763" s="62">
        <v>0</v>
      </c>
      <c r="K763" s="63">
        <f>VLOOKUP($B$11:$B$1115,'RECURSOS DE ESFUERZO PROPIO_DEF'!$B$10:$H$1114,7,FALSE)</f>
        <v>29189149</v>
      </c>
      <c r="L763" s="45">
        <f>VLOOKUP($B$11:$B$1115,'RECURSOS DE ESFUERZO PROPIO_DEF'!$B$10:$I$1114,8,FALSE)</f>
        <v>0</v>
      </c>
      <c r="M763" s="63">
        <f>VLOOKUP($B$11:$B$1115,'RECURSOS DE ESFUERZO PROPIO_DEF'!$B$10:$M$1114,9,FALSE)</f>
        <v>0</v>
      </c>
      <c r="N763" s="63">
        <f>VLOOKUP($B$11:$B$1115,'RECURSOS DE ESFUERZO PROPIO_DEF'!$B$10:$M$1114,12,FALSE)</f>
        <v>103282483</v>
      </c>
      <c r="O763" s="54">
        <f t="shared" si="45"/>
        <v>2178910150</v>
      </c>
      <c r="P763" s="41">
        <v>219</v>
      </c>
      <c r="Q763" s="17">
        <f t="shared" si="46"/>
        <v>124776874.97783825</v>
      </c>
      <c r="R763" s="19">
        <f t="shared" si="47"/>
        <v>31194218.744459562</v>
      </c>
      <c r="S763" s="69"/>
      <c r="T763" s="60"/>
    </row>
    <row r="764" spans="1:20" ht="12.75" x14ac:dyDescent="0.2">
      <c r="A764" s="56" t="s">
        <v>2199</v>
      </c>
      <c r="B764" s="31" t="s">
        <v>1451</v>
      </c>
      <c r="C764" s="23" t="s">
        <v>1380</v>
      </c>
      <c r="D764" s="23" t="s">
        <v>999</v>
      </c>
      <c r="E764" s="48" t="s">
        <v>2162</v>
      </c>
      <c r="F764" s="26">
        <f>VLOOKUP($B$11:$B$1115,[1]Hoja2!$A$2:$P$1115,16,FALSE)</f>
        <v>9717</v>
      </c>
      <c r="G764" s="107">
        <v>516052.54138376261</v>
      </c>
      <c r="H764" s="51">
        <f t="shared" si="44"/>
        <v>5014482545</v>
      </c>
      <c r="I764" s="108">
        <v>2378716630</v>
      </c>
      <c r="J764" s="62">
        <v>0</v>
      </c>
      <c r="K764" s="63">
        <f>VLOOKUP($B$11:$B$1115,'RECURSOS DE ESFUERZO PROPIO_DEF'!$B$10:$H$1114,7,FALSE)</f>
        <v>35483039</v>
      </c>
      <c r="L764" s="45">
        <f>VLOOKUP($B$11:$B$1115,'RECURSOS DE ESFUERZO PROPIO_DEF'!$B$10:$I$1114,8,FALSE)</f>
        <v>0</v>
      </c>
      <c r="M764" s="63">
        <f>VLOOKUP($B$11:$B$1115,'RECURSOS DE ESFUERZO PROPIO_DEF'!$B$10:$M$1114,9,FALSE)</f>
        <v>0</v>
      </c>
      <c r="N764" s="63">
        <f>VLOOKUP($B$11:$B$1115,'RECURSOS DE ESFUERZO PROPIO_DEF'!$B$10:$M$1114,12,FALSE)</f>
        <v>69517055</v>
      </c>
      <c r="O764" s="54">
        <f t="shared" si="45"/>
        <v>2530765821</v>
      </c>
      <c r="P764" s="41">
        <v>3867</v>
      </c>
      <c r="Q764" s="17">
        <f t="shared" si="46"/>
        <v>1995575177.5310099</v>
      </c>
      <c r="R764" s="19">
        <f t="shared" si="47"/>
        <v>498893794.38275248</v>
      </c>
      <c r="S764" s="69"/>
      <c r="T764" s="60"/>
    </row>
    <row r="765" spans="1:20" ht="12.75" x14ac:dyDescent="0.2">
      <c r="A765" s="56" t="s">
        <v>2199</v>
      </c>
      <c r="B765" s="31" t="s">
        <v>1452</v>
      </c>
      <c r="C765" s="23" t="s">
        <v>1380</v>
      </c>
      <c r="D765" s="23" t="s">
        <v>136</v>
      </c>
      <c r="E765" s="48" t="s">
        <v>2162</v>
      </c>
      <c r="F765" s="26">
        <f>VLOOKUP($B$11:$B$1115,[1]Hoja2!$A$2:$P$1115,16,FALSE)</f>
        <v>3058</v>
      </c>
      <c r="G765" s="107">
        <v>592241.94170327822</v>
      </c>
      <c r="H765" s="51">
        <f t="shared" si="44"/>
        <v>1811075858</v>
      </c>
      <c r="I765" s="108">
        <v>863720585</v>
      </c>
      <c r="J765" s="62">
        <v>0</v>
      </c>
      <c r="K765" s="63">
        <f>VLOOKUP($B$11:$B$1115,'RECURSOS DE ESFUERZO PROPIO_DEF'!$B$10:$H$1114,7,FALSE)</f>
        <v>10302758</v>
      </c>
      <c r="L765" s="45">
        <f>VLOOKUP($B$11:$B$1115,'RECURSOS DE ESFUERZO PROPIO_DEF'!$B$10:$I$1114,8,FALSE)</f>
        <v>0</v>
      </c>
      <c r="M765" s="63">
        <f>VLOOKUP($B$11:$B$1115,'RECURSOS DE ESFUERZO PROPIO_DEF'!$B$10:$M$1114,9,FALSE)</f>
        <v>0</v>
      </c>
      <c r="N765" s="63">
        <f>VLOOKUP($B$11:$B$1115,'RECURSOS DE ESFUERZO PROPIO_DEF'!$B$10:$M$1114,12,FALSE)</f>
        <v>117185894</v>
      </c>
      <c r="O765" s="54">
        <f t="shared" si="45"/>
        <v>819866621</v>
      </c>
      <c r="P765" s="41">
        <v>60</v>
      </c>
      <c r="Q765" s="17">
        <f t="shared" si="46"/>
        <v>35534516.502196692</v>
      </c>
      <c r="R765" s="19">
        <f t="shared" si="47"/>
        <v>8883629.125549173</v>
      </c>
      <c r="S765" s="69"/>
      <c r="T765" s="60"/>
    </row>
    <row r="766" spans="1:20" ht="12.75" x14ac:dyDescent="0.2">
      <c r="A766" s="56" t="s">
        <v>2199</v>
      </c>
      <c r="B766" s="31" t="s">
        <v>1453</v>
      </c>
      <c r="C766" s="23" t="s">
        <v>1380</v>
      </c>
      <c r="D766" s="23" t="s">
        <v>1454</v>
      </c>
      <c r="E766" s="48" t="s">
        <v>2162</v>
      </c>
      <c r="F766" s="26">
        <f>VLOOKUP($B$11:$B$1115,[1]Hoja2!$A$2:$P$1115,16,FALSE)</f>
        <v>18642</v>
      </c>
      <c r="G766" s="107">
        <v>518325.08161912352</v>
      </c>
      <c r="H766" s="51">
        <f t="shared" si="44"/>
        <v>9662616172</v>
      </c>
      <c r="I766" s="108">
        <v>4937193588</v>
      </c>
      <c r="J766" s="62">
        <v>0</v>
      </c>
      <c r="K766" s="63">
        <f>VLOOKUP($B$11:$B$1115,'RECURSOS DE ESFUERZO PROPIO_DEF'!$B$10:$H$1114,7,FALSE)</f>
        <v>95311608.555555552</v>
      </c>
      <c r="L766" s="45">
        <f>VLOOKUP($B$11:$B$1115,'RECURSOS DE ESFUERZO PROPIO_DEF'!$B$10:$I$1114,8,FALSE)</f>
        <v>0</v>
      </c>
      <c r="M766" s="63">
        <f>VLOOKUP($B$11:$B$1115,'RECURSOS DE ESFUERZO PROPIO_DEF'!$B$10:$M$1114,9,FALSE)</f>
        <v>0</v>
      </c>
      <c r="N766" s="63">
        <f>VLOOKUP($B$11:$B$1115,'RECURSOS DE ESFUERZO PROPIO_DEF'!$B$10:$M$1114,12,FALSE)</f>
        <v>361471620</v>
      </c>
      <c r="O766" s="54">
        <f t="shared" si="45"/>
        <v>4268639355.4444447</v>
      </c>
      <c r="P766" s="41">
        <v>3066</v>
      </c>
      <c r="Q766" s="17">
        <f t="shared" si="46"/>
        <v>1589184700.2442327</v>
      </c>
      <c r="R766" s="19">
        <f t="shared" si="47"/>
        <v>397296175.06105816</v>
      </c>
      <c r="S766" s="69"/>
      <c r="T766" s="60"/>
    </row>
    <row r="767" spans="1:20" ht="12.75" x14ac:dyDescent="0.2">
      <c r="A767" s="56" t="s">
        <v>2199</v>
      </c>
      <c r="B767" s="31" t="s">
        <v>1455</v>
      </c>
      <c r="C767" s="23" t="s">
        <v>1380</v>
      </c>
      <c r="D767" s="23" t="s">
        <v>1456</v>
      </c>
      <c r="E767" s="48" t="s">
        <v>2162</v>
      </c>
      <c r="F767" s="26">
        <f>VLOOKUP($B$11:$B$1115,[1]Hoja2!$A$2:$P$1115,16,FALSE)</f>
        <v>6122</v>
      </c>
      <c r="G767" s="107">
        <v>602826.30717492953</v>
      </c>
      <c r="H767" s="51">
        <f t="shared" si="44"/>
        <v>3690502653</v>
      </c>
      <c r="I767" s="108">
        <v>1893938482</v>
      </c>
      <c r="J767" s="62">
        <v>0</v>
      </c>
      <c r="K767" s="63">
        <f>VLOOKUP($B$11:$B$1115,'RECURSOS DE ESFUERZO PROPIO_DEF'!$B$10:$H$1114,7,FALSE)</f>
        <v>25124513</v>
      </c>
      <c r="L767" s="45">
        <f>VLOOKUP($B$11:$B$1115,'RECURSOS DE ESFUERZO PROPIO_DEF'!$B$10:$I$1114,8,FALSE)</f>
        <v>0</v>
      </c>
      <c r="M767" s="63">
        <f>VLOOKUP($B$11:$B$1115,'RECURSOS DE ESFUERZO PROPIO_DEF'!$B$10:$M$1114,9,FALSE)</f>
        <v>0</v>
      </c>
      <c r="N767" s="63">
        <f>VLOOKUP($B$11:$B$1115,'RECURSOS DE ESFUERZO PROPIO_DEF'!$B$10:$M$1114,12,FALSE)</f>
        <v>88787295</v>
      </c>
      <c r="O767" s="54">
        <f t="shared" si="45"/>
        <v>1682652363</v>
      </c>
      <c r="P767" s="41">
        <v>124</v>
      </c>
      <c r="Q767" s="17">
        <f t="shared" si="46"/>
        <v>74750462.089691266</v>
      </c>
      <c r="R767" s="19">
        <f t="shared" si="47"/>
        <v>18687615.522422817</v>
      </c>
      <c r="S767" s="69"/>
      <c r="T767" s="60"/>
    </row>
    <row r="768" spans="1:20" ht="12.75" x14ac:dyDescent="0.2">
      <c r="A768" s="56" t="s">
        <v>2199</v>
      </c>
      <c r="B768" s="31" t="s">
        <v>1457</v>
      </c>
      <c r="C768" s="23" t="s">
        <v>1380</v>
      </c>
      <c r="D768" s="23" t="s">
        <v>1458</v>
      </c>
      <c r="E768" s="48" t="s">
        <v>2162</v>
      </c>
      <c r="F768" s="26">
        <f>VLOOKUP($B$11:$B$1115,[1]Hoja2!$A$2:$P$1115,16,FALSE)</f>
        <v>6112</v>
      </c>
      <c r="G768" s="107">
        <v>546584.59296047443</v>
      </c>
      <c r="H768" s="51">
        <f t="shared" si="44"/>
        <v>3340725033</v>
      </c>
      <c r="I768" s="108">
        <v>1650573998</v>
      </c>
      <c r="J768" s="62">
        <v>0</v>
      </c>
      <c r="K768" s="63">
        <f>VLOOKUP($B$11:$B$1115,'RECURSOS DE ESFUERZO PROPIO_DEF'!$B$10:$H$1114,7,FALSE)</f>
        <v>30118532.714285716</v>
      </c>
      <c r="L768" s="45">
        <f>VLOOKUP($B$11:$B$1115,'RECURSOS DE ESFUERZO PROPIO_DEF'!$B$10:$I$1114,8,FALSE)</f>
        <v>0</v>
      </c>
      <c r="M768" s="63">
        <f>VLOOKUP($B$11:$B$1115,'RECURSOS DE ESFUERZO PROPIO_DEF'!$B$10:$M$1114,9,FALSE)</f>
        <v>0</v>
      </c>
      <c r="N768" s="63">
        <f>VLOOKUP($B$11:$B$1115,'RECURSOS DE ESFUERZO PROPIO_DEF'!$B$10:$M$1114,12,FALSE)</f>
        <v>103679723</v>
      </c>
      <c r="O768" s="54">
        <f t="shared" si="45"/>
        <v>1556352779.2857144</v>
      </c>
      <c r="P768" s="41">
        <v>958</v>
      </c>
      <c r="Q768" s="17">
        <f t="shared" si="46"/>
        <v>523628040.05613452</v>
      </c>
      <c r="R768" s="19">
        <f t="shared" si="47"/>
        <v>130907010.01403363</v>
      </c>
      <c r="S768" s="69"/>
      <c r="T768" s="60"/>
    </row>
    <row r="769" spans="1:20" ht="12.75" x14ac:dyDescent="0.2">
      <c r="A769" s="56" t="s">
        <v>2199</v>
      </c>
      <c r="B769" s="31" t="s">
        <v>1459</v>
      </c>
      <c r="C769" s="23" t="s">
        <v>1380</v>
      </c>
      <c r="D769" s="23" t="s">
        <v>1460</v>
      </c>
      <c r="E769" s="48" t="s">
        <v>2162</v>
      </c>
      <c r="F769" s="26">
        <f>VLOOKUP($B$11:$B$1115,[1]Hoja2!$A$2:$P$1115,16,FALSE)</f>
        <v>12037</v>
      </c>
      <c r="G769" s="107">
        <v>569972.45081287716</v>
      </c>
      <c r="H769" s="51">
        <f t="shared" si="44"/>
        <v>6860758391</v>
      </c>
      <c r="I769" s="108">
        <v>3345292480</v>
      </c>
      <c r="J769" s="62">
        <v>0</v>
      </c>
      <c r="K769" s="63">
        <f>VLOOKUP($B$11:$B$1115,'RECURSOS DE ESFUERZO PROPIO_DEF'!$B$10:$H$1114,7,FALSE)</f>
        <v>55254475.111111112</v>
      </c>
      <c r="L769" s="45">
        <f>VLOOKUP($B$11:$B$1115,'RECURSOS DE ESFUERZO PROPIO_DEF'!$B$10:$I$1114,8,FALSE)</f>
        <v>0</v>
      </c>
      <c r="M769" s="63">
        <f>VLOOKUP($B$11:$B$1115,'RECURSOS DE ESFUERZO PROPIO_DEF'!$B$10:$M$1114,9,FALSE)</f>
        <v>0</v>
      </c>
      <c r="N769" s="63">
        <f>VLOOKUP($B$11:$B$1115,'RECURSOS DE ESFUERZO PROPIO_DEF'!$B$10:$M$1114,12,FALSE)</f>
        <v>44768351</v>
      </c>
      <c r="O769" s="54">
        <f t="shared" si="45"/>
        <v>3415443084.8888888</v>
      </c>
      <c r="P769" s="41">
        <v>564</v>
      </c>
      <c r="Q769" s="17">
        <f t="shared" si="46"/>
        <v>321464462.25846273</v>
      </c>
      <c r="R769" s="19">
        <f t="shared" si="47"/>
        <v>80366115.564615682</v>
      </c>
      <c r="S769" s="69"/>
      <c r="T769" s="60"/>
    </row>
    <row r="770" spans="1:20" ht="12.75" x14ac:dyDescent="0.2">
      <c r="A770" s="56" t="s">
        <v>2199</v>
      </c>
      <c r="B770" s="31" t="s">
        <v>1461</v>
      </c>
      <c r="C770" s="23" t="s">
        <v>1380</v>
      </c>
      <c r="D770" s="23" t="s">
        <v>1462</v>
      </c>
      <c r="E770" s="48" t="s">
        <v>2162</v>
      </c>
      <c r="F770" s="26">
        <f>VLOOKUP($B$11:$B$1115,[1]Hoja2!$A$2:$P$1115,16,FALSE)</f>
        <v>11867</v>
      </c>
      <c r="G770" s="107">
        <v>575667.15605374798</v>
      </c>
      <c r="H770" s="51">
        <f t="shared" si="44"/>
        <v>6831442141</v>
      </c>
      <c r="I770" s="108">
        <v>2500542886</v>
      </c>
      <c r="J770" s="62">
        <v>202073654</v>
      </c>
      <c r="K770" s="63">
        <f>VLOOKUP($B$11:$B$1115,'RECURSOS DE ESFUERZO PROPIO_DEF'!$B$10:$H$1114,7,FALSE)</f>
        <v>58822860.5</v>
      </c>
      <c r="L770" s="45">
        <f>VLOOKUP($B$11:$B$1115,'RECURSOS DE ESFUERZO PROPIO_DEF'!$B$10:$I$1114,8,FALSE)</f>
        <v>0</v>
      </c>
      <c r="M770" s="63">
        <f>VLOOKUP($B$11:$B$1115,'RECURSOS DE ESFUERZO PROPIO_DEF'!$B$10:$M$1114,9,FALSE)</f>
        <v>0</v>
      </c>
      <c r="N770" s="63">
        <f>VLOOKUP($B$11:$B$1115,'RECURSOS DE ESFUERZO PROPIO_DEF'!$B$10:$M$1114,12,FALSE)</f>
        <v>9755716</v>
      </c>
      <c r="O770" s="54">
        <f t="shared" si="45"/>
        <v>4060247024.5</v>
      </c>
      <c r="P770" s="41">
        <v>185</v>
      </c>
      <c r="Q770" s="17">
        <f t="shared" si="46"/>
        <v>106498423.86994338</v>
      </c>
      <c r="R770" s="19">
        <f t="shared" si="47"/>
        <v>26624605.967485845</v>
      </c>
      <c r="S770" s="69"/>
      <c r="T770" s="60"/>
    </row>
    <row r="771" spans="1:20" ht="12.75" x14ac:dyDescent="0.2">
      <c r="A771" s="56" t="s">
        <v>2199</v>
      </c>
      <c r="B771" s="31" t="s">
        <v>1463</v>
      </c>
      <c r="C771" s="23" t="s">
        <v>1380</v>
      </c>
      <c r="D771" s="23" t="s">
        <v>1464</v>
      </c>
      <c r="E771" s="48" t="s">
        <v>2162</v>
      </c>
      <c r="F771" s="26">
        <f>VLOOKUP($B$11:$B$1115,[1]Hoja2!$A$2:$P$1115,16,FALSE)</f>
        <v>5177</v>
      </c>
      <c r="G771" s="107">
        <v>571758.61599684681</v>
      </c>
      <c r="H771" s="51">
        <f t="shared" si="44"/>
        <v>2959994356</v>
      </c>
      <c r="I771" s="108">
        <v>1603418399</v>
      </c>
      <c r="J771" s="62">
        <v>0</v>
      </c>
      <c r="K771" s="63">
        <f>VLOOKUP($B$11:$B$1115,'RECURSOS DE ESFUERZO PROPIO_DEF'!$B$10:$H$1114,7,FALSE)</f>
        <v>27111871</v>
      </c>
      <c r="L771" s="45">
        <f>VLOOKUP($B$11:$B$1115,'RECURSOS DE ESFUERZO PROPIO_DEF'!$B$10:$I$1114,8,FALSE)</f>
        <v>0</v>
      </c>
      <c r="M771" s="63">
        <f>VLOOKUP($B$11:$B$1115,'RECURSOS DE ESFUERZO PROPIO_DEF'!$B$10:$M$1114,9,FALSE)</f>
        <v>0</v>
      </c>
      <c r="N771" s="63">
        <f>VLOOKUP($B$11:$B$1115,'RECURSOS DE ESFUERZO PROPIO_DEF'!$B$10:$M$1114,12,FALSE)</f>
        <v>105338096</v>
      </c>
      <c r="O771" s="54">
        <f t="shared" si="45"/>
        <v>1224125990</v>
      </c>
      <c r="P771" s="41">
        <v>316</v>
      </c>
      <c r="Q771" s="17">
        <f t="shared" si="46"/>
        <v>180675722.65500361</v>
      </c>
      <c r="R771" s="19">
        <f t="shared" si="47"/>
        <v>45168930.663750902</v>
      </c>
      <c r="S771" s="69"/>
      <c r="T771" s="60"/>
    </row>
    <row r="772" spans="1:20" ht="12.75" x14ac:dyDescent="0.2">
      <c r="A772" s="56" t="s">
        <v>2199</v>
      </c>
      <c r="B772" s="31" t="s">
        <v>1465</v>
      </c>
      <c r="C772" s="23" t="s">
        <v>1380</v>
      </c>
      <c r="D772" s="23" t="s">
        <v>1466</v>
      </c>
      <c r="E772" s="48" t="s">
        <v>2162</v>
      </c>
      <c r="F772" s="26">
        <f>VLOOKUP($B$11:$B$1115,[1]Hoja2!$A$2:$P$1115,16,FALSE)</f>
        <v>7790</v>
      </c>
      <c r="G772" s="107">
        <v>628552.16851996863</v>
      </c>
      <c r="H772" s="51">
        <f t="shared" si="44"/>
        <v>4896421393</v>
      </c>
      <c r="I772" s="108">
        <v>2116470780</v>
      </c>
      <c r="J772" s="62">
        <v>157849063</v>
      </c>
      <c r="K772" s="63">
        <f>VLOOKUP($B$11:$B$1115,'RECURSOS DE ESFUERZO PROPIO_DEF'!$B$10:$H$1114,7,FALSE)</f>
        <v>37522984</v>
      </c>
      <c r="L772" s="45">
        <f>VLOOKUP($B$11:$B$1115,'RECURSOS DE ESFUERZO PROPIO_DEF'!$B$10:$I$1114,8,FALSE)</f>
        <v>0</v>
      </c>
      <c r="M772" s="63">
        <f>VLOOKUP($B$11:$B$1115,'RECURSOS DE ESFUERZO PROPIO_DEF'!$B$10:$M$1114,9,FALSE)</f>
        <v>0</v>
      </c>
      <c r="N772" s="63">
        <f>VLOOKUP($B$11:$B$1115,'RECURSOS DE ESFUERZO PROPIO_DEF'!$B$10:$M$1114,12,FALSE)</f>
        <v>193456036</v>
      </c>
      <c r="O772" s="54">
        <f t="shared" si="45"/>
        <v>2391122530</v>
      </c>
      <c r="P772" s="41">
        <v>169</v>
      </c>
      <c r="Q772" s="17">
        <f t="shared" si="46"/>
        <v>106225316.4798747</v>
      </c>
      <c r="R772" s="19">
        <f t="shared" si="47"/>
        <v>26556329.119968675</v>
      </c>
      <c r="S772" s="69"/>
      <c r="T772" s="60"/>
    </row>
    <row r="773" spans="1:20" ht="12.75" x14ac:dyDescent="0.2">
      <c r="A773" s="56" t="s">
        <v>2199</v>
      </c>
      <c r="B773" s="31" t="s">
        <v>1467</v>
      </c>
      <c r="C773" s="23" t="s">
        <v>1380</v>
      </c>
      <c r="D773" s="23" t="s">
        <v>1468</v>
      </c>
      <c r="E773" s="48" t="s">
        <v>2162</v>
      </c>
      <c r="F773" s="26">
        <f>VLOOKUP($B$11:$B$1115,[1]Hoja2!$A$2:$P$1115,16,FALSE)</f>
        <v>16299</v>
      </c>
      <c r="G773" s="107">
        <v>590523.54761474347</v>
      </c>
      <c r="H773" s="51">
        <f t="shared" si="44"/>
        <v>9624943303</v>
      </c>
      <c r="I773" s="108">
        <v>4617633332</v>
      </c>
      <c r="J773" s="62">
        <v>280452720</v>
      </c>
      <c r="K773" s="63">
        <f>VLOOKUP($B$11:$B$1115,'RECURSOS DE ESFUERZO PROPIO_DEF'!$B$10:$H$1114,7,FALSE)</f>
        <v>116660137.5</v>
      </c>
      <c r="L773" s="45">
        <f>VLOOKUP($B$11:$B$1115,'RECURSOS DE ESFUERZO PROPIO_DEF'!$B$10:$I$1114,8,FALSE)</f>
        <v>0</v>
      </c>
      <c r="M773" s="63">
        <f>VLOOKUP($B$11:$B$1115,'RECURSOS DE ESFUERZO PROPIO_DEF'!$B$10:$M$1114,9,FALSE)</f>
        <v>0</v>
      </c>
      <c r="N773" s="63">
        <f>VLOOKUP($B$11:$B$1115,'RECURSOS DE ESFUERZO PROPIO_DEF'!$B$10:$M$1114,12,FALSE)</f>
        <v>245494518</v>
      </c>
      <c r="O773" s="54">
        <f t="shared" si="45"/>
        <v>4364702595.5</v>
      </c>
      <c r="P773" s="41">
        <v>551</v>
      </c>
      <c r="Q773" s="17">
        <f t="shared" si="46"/>
        <v>325378474.73572367</v>
      </c>
      <c r="R773" s="19">
        <f t="shared" si="47"/>
        <v>81344618.683930919</v>
      </c>
      <c r="S773" s="69"/>
      <c r="T773" s="60"/>
    </row>
    <row r="774" spans="1:20" ht="12.75" x14ac:dyDescent="0.2">
      <c r="A774" s="56" t="s">
        <v>2199</v>
      </c>
      <c r="B774" s="31" t="s">
        <v>1469</v>
      </c>
      <c r="C774" s="23" t="s">
        <v>1380</v>
      </c>
      <c r="D774" s="23" t="s">
        <v>1033</v>
      </c>
      <c r="E774" s="48" t="s">
        <v>2162</v>
      </c>
      <c r="F774" s="26">
        <f>VLOOKUP($B$11:$B$1115,[1]Hoja2!$A$2:$P$1115,16,FALSE)</f>
        <v>17055</v>
      </c>
      <c r="G774" s="107">
        <v>490110.98838385177</v>
      </c>
      <c r="H774" s="51">
        <f t="shared" si="44"/>
        <v>8358842907</v>
      </c>
      <c r="I774" s="108">
        <v>4124747085</v>
      </c>
      <c r="J774" s="62">
        <v>0</v>
      </c>
      <c r="K774" s="63">
        <f>VLOOKUP($B$11:$B$1115,'RECURSOS DE ESFUERZO PROPIO_DEF'!$B$10:$H$1114,7,FALSE)</f>
        <v>96275413</v>
      </c>
      <c r="L774" s="45">
        <f>VLOOKUP($B$11:$B$1115,'RECURSOS DE ESFUERZO PROPIO_DEF'!$B$10:$I$1114,8,FALSE)</f>
        <v>0</v>
      </c>
      <c r="M774" s="63">
        <f>VLOOKUP($B$11:$B$1115,'RECURSOS DE ESFUERZO PROPIO_DEF'!$B$10:$M$1114,9,FALSE)</f>
        <v>0</v>
      </c>
      <c r="N774" s="63">
        <f>VLOOKUP($B$11:$B$1115,'RECURSOS DE ESFUERZO PROPIO_DEF'!$B$10:$M$1114,12,FALSE)</f>
        <v>229732447</v>
      </c>
      <c r="O774" s="54">
        <f t="shared" si="45"/>
        <v>3908087962</v>
      </c>
      <c r="P774" s="41">
        <v>885</v>
      </c>
      <c r="Q774" s="17">
        <f t="shared" si="46"/>
        <v>433748224.7197088</v>
      </c>
      <c r="R774" s="19">
        <f t="shared" si="47"/>
        <v>108437056.1799272</v>
      </c>
      <c r="S774" s="69"/>
      <c r="T774" s="60"/>
    </row>
    <row r="775" spans="1:20" ht="12.75" x14ac:dyDescent="0.2">
      <c r="A775" s="56" t="s">
        <v>2199</v>
      </c>
      <c r="B775" s="31" t="s">
        <v>1470</v>
      </c>
      <c r="C775" s="23" t="s">
        <v>1380</v>
      </c>
      <c r="D775" s="23" t="s">
        <v>1471</v>
      </c>
      <c r="E775" s="48" t="s">
        <v>2162</v>
      </c>
      <c r="F775" s="26">
        <f>VLOOKUP($B$11:$B$1115,[1]Hoja2!$A$2:$P$1115,16,FALSE)</f>
        <v>11551</v>
      </c>
      <c r="G775" s="107">
        <v>525007.35525938985</v>
      </c>
      <c r="H775" s="51">
        <f t="shared" si="44"/>
        <v>6064359961</v>
      </c>
      <c r="I775" s="108">
        <v>2925075525</v>
      </c>
      <c r="J775" s="62">
        <v>0</v>
      </c>
      <c r="K775" s="63">
        <f>VLOOKUP($B$11:$B$1115,'RECURSOS DE ESFUERZO PROPIO_DEF'!$B$10:$H$1114,7,FALSE)</f>
        <v>92561598.777777776</v>
      </c>
      <c r="L775" s="45">
        <f>VLOOKUP($B$11:$B$1115,'RECURSOS DE ESFUERZO PROPIO_DEF'!$B$10:$I$1114,8,FALSE)</f>
        <v>0</v>
      </c>
      <c r="M775" s="63">
        <f>VLOOKUP($B$11:$B$1115,'RECURSOS DE ESFUERZO PROPIO_DEF'!$B$10:$M$1114,9,FALSE)</f>
        <v>0</v>
      </c>
      <c r="N775" s="63">
        <f>VLOOKUP($B$11:$B$1115,'RECURSOS DE ESFUERZO PROPIO_DEF'!$B$10:$M$1114,12,FALSE)</f>
        <v>480708818</v>
      </c>
      <c r="O775" s="54">
        <f t="shared" si="45"/>
        <v>2566014019.2222223</v>
      </c>
      <c r="P775" s="41">
        <v>3620</v>
      </c>
      <c r="Q775" s="17">
        <f t="shared" si="46"/>
        <v>1900526626.0389912</v>
      </c>
      <c r="R775" s="19">
        <f t="shared" si="47"/>
        <v>475131656.5097478</v>
      </c>
      <c r="S775" s="69"/>
      <c r="T775" s="60"/>
    </row>
    <row r="776" spans="1:20" ht="12.75" x14ac:dyDescent="0.2">
      <c r="A776" s="56" t="s">
        <v>2199</v>
      </c>
      <c r="B776" s="31" t="s">
        <v>1472</v>
      </c>
      <c r="C776" s="23" t="s">
        <v>1380</v>
      </c>
      <c r="D776" s="23" t="s">
        <v>1473</v>
      </c>
      <c r="E776" s="48" t="s">
        <v>2162</v>
      </c>
      <c r="F776" s="26">
        <f>VLOOKUP($B$11:$B$1115,[1]Hoja2!$A$2:$P$1115,16,FALSE)</f>
        <v>27767</v>
      </c>
      <c r="G776" s="107">
        <v>630773.92103174608</v>
      </c>
      <c r="H776" s="51">
        <f t="shared" si="44"/>
        <v>17514699466</v>
      </c>
      <c r="I776" s="108">
        <v>6584068429</v>
      </c>
      <c r="J776" s="62">
        <v>1078845055</v>
      </c>
      <c r="K776" s="63">
        <f>VLOOKUP($B$11:$B$1115,'RECURSOS DE ESFUERZO PROPIO_DEF'!$B$10:$H$1114,7,FALSE)</f>
        <v>87561923.666666672</v>
      </c>
      <c r="L776" s="45">
        <f>VLOOKUP($B$11:$B$1115,'RECURSOS DE ESFUERZO PROPIO_DEF'!$B$10:$I$1114,8,FALSE)</f>
        <v>0</v>
      </c>
      <c r="M776" s="63">
        <f>VLOOKUP($B$11:$B$1115,'RECURSOS DE ESFUERZO PROPIO_DEF'!$B$10:$M$1114,9,FALSE)</f>
        <v>0</v>
      </c>
      <c r="N776" s="63">
        <f>VLOOKUP($B$11:$B$1115,'RECURSOS DE ESFUERZO PROPIO_DEF'!$B$10:$M$1114,12,FALSE)</f>
        <v>531691296</v>
      </c>
      <c r="O776" s="54">
        <f t="shared" si="45"/>
        <v>9232532762.3333321</v>
      </c>
      <c r="P776" s="41">
        <v>889</v>
      </c>
      <c r="Q776" s="17">
        <f t="shared" si="46"/>
        <v>560758015.79722226</v>
      </c>
      <c r="R776" s="19">
        <f t="shared" si="47"/>
        <v>140189503.94930556</v>
      </c>
      <c r="S776" s="69"/>
      <c r="T776" s="60"/>
    </row>
    <row r="777" spans="1:20" ht="12.75" x14ac:dyDescent="0.2">
      <c r="A777" s="56" t="s">
        <v>2199</v>
      </c>
      <c r="B777" s="31" t="s">
        <v>1474</v>
      </c>
      <c r="C777" s="23" t="s">
        <v>1380</v>
      </c>
      <c r="D777" s="23" t="s">
        <v>1475</v>
      </c>
      <c r="E777" s="48" t="s">
        <v>2162</v>
      </c>
      <c r="F777" s="26">
        <f>VLOOKUP($B$11:$B$1115,[1]Hoja2!$A$2:$P$1115,16,FALSE)</f>
        <v>17243</v>
      </c>
      <c r="G777" s="107">
        <v>606601.75372378842</v>
      </c>
      <c r="H777" s="51">
        <f t="shared" si="44"/>
        <v>10459634040</v>
      </c>
      <c r="I777" s="108">
        <v>4957341151</v>
      </c>
      <c r="J777" s="62">
        <v>0</v>
      </c>
      <c r="K777" s="63">
        <f>VLOOKUP($B$11:$B$1115,'RECURSOS DE ESFUERZO PROPIO_DEF'!$B$10:$H$1114,7,FALSE)</f>
        <v>59015535</v>
      </c>
      <c r="L777" s="45">
        <f>VLOOKUP($B$11:$B$1115,'RECURSOS DE ESFUERZO PROPIO_DEF'!$B$10:$I$1114,8,FALSE)</f>
        <v>0</v>
      </c>
      <c r="M777" s="63">
        <f>VLOOKUP($B$11:$B$1115,'RECURSOS DE ESFUERZO PROPIO_DEF'!$B$10:$M$1114,9,FALSE)</f>
        <v>0</v>
      </c>
      <c r="N777" s="63">
        <f>VLOOKUP($B$11:$B$1115,'RECURSOS DE ESFUERZO PROPIO_DEF'!$B$10:$M$1114,12,FALSE)</f>
        <v>400785398</v>
      </c>
      <c r="O777" s="54">
        <f t="shared" si="45"/>
        <v>5042491956</v>
      </c>
      <c r="P777" s="41">
        <v>333</v>
      </c>
      <c r="Q777" s="17">
        <f t="shared" si="46"/>
        <v>201998383.99002156</v>
      </c>
      <c r="R777" s="19">
        <f t="shared" si="47"/>
        <v>50499595.997505389</v>
      </c>
      <c r="S777" s="69"/>
      <c r="T777" s="60"/>
    </row>
    <row r="778" spans="1:20" ht="12.75" x14ac:dyDescent="0.2">
      <c r="A778" s="56" t="s">
        <v>2199</v>
      </c>
      <c r="B778" s="31" t="s">
        <v>1476</v>
      </c>
      <c r="C778" s="23" t="s">
        <v>1380</v>
      </c>
      <c r="D778" s="23" t="s">
        <v>1037</v>
      </c>
      <c r="E778" s="48" t="s">
        <v>2162</v>
      </c>
      <c r="F778" s="26">
        <f>VLOOKUP($B$11:$B$1115,[1]Hoja2!$A$2:$P$1115,16,FALSE)</f>
        <v>6783</v>
      </c>
      <c r="G778" s="107">
        <v>592253.25000638806</v>
      </c>
      <c r="H778" s="51">
        <f t="shared" si="44"/>
        <v>4017253795</v>
      </c>
      <c r="I778" s="108">
        <v>2010272005</v>
      </c>
      <c r="J778" s="62">
        <v>0</v>
      </c>
      <c r="K778" s="63">
        <f>VLOOKUP($B$11:$B$1115,'RECURSOS DE ESFUERZO PROPIO_DEF'!$B$10:$H$1114,7,FALSE)</f>
        <v>24777522</v>
      </c>
      <c r="L778" s="45">
        <f>VLOOKUP($B$11:$B$1115,'RECURSOS DE ESFUERZO PROPIO_DEF'!$B$10:$I$1114,8,FALSE)</f>
        <v>0</v>
      </c>
      <c r="M778" s="63">
        <f>VLOOKUP($B$11:$B$1115,'RECURSOS DE ESFUERZO PROPIO_DEF'!$B$10:$M$1114,9,FALSE)</f>
        <v>0</v>
      </c>
      <c r="N778" s="63">
        <f>VLOOKUP($B$11:$B$1115,'RECURSOS DE ESFUERZO PROPIO_DEF'!$B$10:$M$1114,12,FALSE)</f>
        <v>35891867</v>
      </c>
      <c r="O778" s="54">
        <f t="shared" si="45"/>
        <v>1946312401</v>
      </c>
      <c r="P778" s="41">
        <v>103</v>
      </c>
      <c r="Q778" s="17">
        <f t="shared" si="46"/>
        <v>61002084.750657968</v>
      </c>
      <c r="R778" s="19">
        <f t="shared" si="47"/>
        <v>15250521.187664492</v>
      </c>
      <c r="S778" s="69"/>
      <c r="T778" s="60"/>
    </row>
    <row r="779" spans="1:20" ht="12.75" x14ac:dyDescent="0.2">
      <c r="A779" s="56" t="s">
        <v>2199</v>
      </c>
      <c r="B779" s="31" t="s">
        <v>1477</v>
      </c>
      <c r="C779" s="23" t="s">
        <v>1380</v>
      </c>
      <c r="D779" s="23" t="s">
        <v>1478</v>
      </c>
      <c r="E779" s="48" t="s">
        <v>2162</v>
      </c>
      <c r="F779" s="26">
        <f>VLOOKUP($B$11:$B$1115,[1]Hoja2!$A$2:$P$1115,16,FALSE)</f>
        <v>15627</v>
      </c>
      <c r="G779" s="107">
        <v>594743.21361192863</v>
      </c>
      <c r="H779" s="51">
        <f t="shared" ref="H779:H842" si="48">ROUNDUP(F779*G779,0)</f>
        <v>9294052200</v>
      </c>
      <c r="I779" s="108">
        <v>4126731946</v>
      </c>
      <c r="J779" s="62">
        <v>0</v>
      </c>
      <c r="K779" s="63">
        <f>VLOOKUP($B$11:$B$1115,'RECURSOS DE ESFUERZO PROPIO_DEF'!$B$10:$H$1114,7,FALSE)</f>
        <v>68053875.555555552</v>
      </c>
      <c r="L779" s="45">
        <f>VLOOKUP($B$11:$B$1115,'RECURSOS DE ESFUERZO PROPIO_DEF'!$B$10:$I$1114,8,FALSE)</f>
        <v>0</v>
      </c>
      <c r="M779" s="63">
        <f>VLOOKUP($B$11:$B$1115,'RECURSOS DE ESFUERZO PROPIO_DEF'!$B$10:$M$1114,9,FALSE)</f>
        <v>0</v>
      </c>
      <c r="N779" s="63">
        <f>VLOOKUP($B$11:$B$1115,'RECURSOS DE ESFUERZO PROPIO_DEF'!$B$10:$M$1114,12,FALSE)</f>
        <v>306477246</v>
      </c>
      <c r="O779" s="54">
        <f t="shared" ref="O779:O842" si="49">(H779)-(I779+J779+K779+L779+M779+N779)</f>
        <v>4792789132.4444447</v>
      </c>
      <c r="P779" s="41">
        <v>360</v>
      </c>
      <c r="Q779" s="17">
        <f t="shared" ref="Q779:Q842" si="50">+P779*G779</f>
        <v>214107556.9002943</v>
      </c>
      <c r="R779" s="19">
        <f t="shared" si="47"/>
        <v>53526889.225073576</v>
      </c>
      <c r="S779" s="69"/>
      <c r="T779" s="60"/>
    </row>
    <row r="780" spans="1:20" ht="12.75" x14ac:dyDescent="0.2">
      <c r="A780" s="56" t="s">
        <v>2199</v>
      </c>
      <c r="B780" s="31" t="s">
        <v>1479</v>
      </c>
      <c r="C780" s="23" t="s">
        <v>1380</v>
      </c>
      <c r="D780" s="23" t="s">
        <v>352</v>
      </c>
      <c r="E780" s="48" t="s">
        <v>2162</v>
      </c>
      <c r="F780" s="26">
        <f>VLOOKUP($B$11:$B$1115,[1]Hoja2!$A$2:$P$1115,16,FALSE)</f>
        <v>12656</v>
      </c>
      <c r="G780" s="107">
        <v>614789.41642381111</v>
      </c>
      <c r="H780" s="51">
        <f t="shared" si="48"/>
        <v>7780774855</v>
      </c>
      <c r="I780" s="108">
        <v>3751428204</v>
      </c>
      <c r="J780" s="62">
        <v>0</v>
      </c>
      <c r="K780" s="63">
        <f>VLOOKUP($B$11:$B$1115,'RECURSOS DE ESFUERZO PROPIO_DEF'!$B$10:$H$1114,7,FALSE)</f>
        <v>61798029</v>
      </c>
      <c r="L780" s="45">
        <f>VLOOKUP($B$11:$B$1115,'RECURSOS DE ESFUERZO PROPIO_DEF'!$B$10:$I$1114,8,FALSE)</f>
        <v>0</v>
      </c>
      <c r="M780" s="63">
        <f>VLOOKUP($B$11:$B$1115,'RECURSOS DE ESFUERZO PROPIO_DEF'!$B$10:$M$1114,9,FALSE)</f>
        <v>0</v>
      </c>
      <c r="N780" s="63">
        <f>VLOOKUP($B$11:$B$1115,'RECURSOS DE ESFUERZO PROPIO_DEF'!$B$10:$M$1114,12,FALSE)</f>
        <v>457542864</v>
      </c>
      <c r="O780" s="54">
        <f t="shared" si="49"/>
        <v>3510005758</v>
      </c>
      <c r="P780" s="41">
        <v>239</v>
      </c>
      <c r="Q780" s="17">
        <f t="shared" si="50"/>
        <v>146934670.52529085</v>
      </c>
      <c r="R780" s="19">
        <f t="shared" ref="R780:R843" si="51">+Q780*0.25</f>
        <v>36733667.631322712</v>
      </c>
      <c r="S780" s="69"/>
      <c r="T780" s="60"/>
    </row>
    <row r="781" spans="1:20" ht="12.75" x14ac:dyDescent="0.2">
      <c r="A781" s="56" t="s">
        <v>2199</v>
      </c>
      <c r="B781" s="31" t="s">
        <v>1480</v>
      </c>
      <c r="C781" s="23" t="s">
        <v>1380</v>
      </c>
      <c r="D781" s="23" t="s">
        <v>1481</v>
      </c>
      <c r="E781" s="48" t="s">
        <v>2162</v>
      </c>
      <c r="F781" s="26">
        <f>VLOOKUP($B$11:$B$1115,[1]Hoja2!$A$2:$P$1115,16,FALSE)</f>
        <v>6049</v>
      </c>
      <c r="G781" s="107">
        <v>572706.8410777963</v>
      </c>
      <c r="H781" s="51">
        <f t="shared" si="48"/>
        <v>3464303682</v>
      </c>
      <c r="I781" s="108">
        <v>1801486428</v>
      </c>
      <c r="J781" s="62">
        <v>0</v>
      </c>
      <c r="K781" s="63">
        <f>VLOOKUP($B$11:$B$1115,'RECURSOS DE ESFUERZO PROPIO_DEF'!$B$10:$H$1114,7,FALSE)</f>
        <v>27690120.5</v>
      </c>
      <c r="L781" s="45">
        <f>VLOOKUP($B$11:$B$1115,'RECURSOS DE ESFUERZO PROPIO_DEF'!$B$10:$I$1114,8,FALSE)</f>
        <v>0</v>
      </c>
      <c r="M781" s="63">
        <f>VLOOKUP($B$11:$B$1115,'RECURSOS DE ESFUERZO PROPIO_DEF'!$B$10:$M$1114,9,FALSE)</f>
        <v>0</v>
      </c>
      <c r="N781" s="63">
        <f>VLOOKUP($B$11:$B$1115,'RECURSOS DE ESFUERZO PROPIO_DEF'!$B$10:$M$1114,12,FALSE)</f>
        <v>21612307</v>
      </c>
      <c r="O781" s="54">
        <f t="shared" si="49"/>
        <v>1613514826.5</v>
      </c>
      <c r="P781" s="41">
        <v>130</v>
      </c>
      <c r="Q781" s="17">
        <f t="shared" si="50"/>
        <v>74451889.340113521</v>
      </c>
      <c r="R781" s="19">
        <f t="shared" si="51"/>
        <v>18612972.33502838</v>
      </c>
      <c r="S781" s="69"/>
      <c r="T781" s="60"/>
    </row>
    <row r="782" spans="1:20" ht="12.75" x14ac:dyDescent="0.2">
      <c r="A782" s="56" t="s">
        <v>2199</v>
      </c>
      <c r="B782" s="31" t="s">
        <v>1482</v>
      </c>
      <c r="C782" s="23" t="s">
        <v>1380</v>
      </c>
      <c r="D782" s="23" t="s">
        <v>189</v>
      </c>
      <c r="E782" s="48" t="s">
        <v>2162</v>
      </c>
      <c r="F782" s="26">
        <f>VLOOKUP($B$11:$B$1115,[1]Hoja2!$A$2:$P$1115,16,FALSE)</f>
        <v>11239</v>
      </c>
      <c r="G782" s="107">
        <v>511702.90753331518</v>
      </c>
      <c r="H782" s="51">
        <f t="shared" si="48"/>
        <v>5751028978</v>
      </c>
      <c r="I782" s="108">
        <v>2195547969</v>
      </c>
      <c r="J782" s="62">
        <v>0</v>
      </c>
      <c r="K782" s="63">
        <f>VLOOKUP($B$11:$B$1115,'RECURSOS DE ESFUERZO PROPIO_DEF'!$B$10:$H$1114,7,FALSE)</f>
        <v>209612639.8888889</v>
      </c>
      <c r="L782" s="45">
        <f>VLOOKUP($B$11:$B$1115,'RECURSOS DE ESFUERZO PROPIO_DEF'!$B$10:$I$1114,8,FALSE)</f>
        <v>0</v>
      </c>
      <c r="M782" s="63">
        <f>VLOOKUP($B$11:$B$1115,'RECURSOS DE ESFUERZO PROPIO_DEF'!$B$10:$M$1114,9,FALSE)</f>
        <v>0</v>
      </c>
      <c r="N782" s="63">
        <f>VLOOKUP($B$11:$B$1115,'RECURSOS DE ESFUERZO PROPIO_DEF'!$B$10:$M$1114,12,FALSE)</f>
        <v>503558642</v>
      </c>
      <c r="O782" s="54">
        <f t="shared" si="49"/>
        <v>2842309727.1111112</v>
      </c>
      <c r="P782" s="41">
        <v>921</v>
      </c>
      <c r="Q782" s="17">
        <f t="shared" si="50"/>
        <v>471278377.83818328</v>
      </c>
      <c r="R782" s="19">
        <f t="shared" si="51"/>
        <v>117819594.45954582</v>
      </c>
      <c r="S782" s="69"/>
      <c r="T782" s="60"/>
    </row>
    <row r="783" spans="1:20" ht="12.75" x14ac:dyDescent="0.2">
      <c r="A783" s="56" t="s">
        <v>2199</v>
      </c>
      <c r="B783" s="31" t="s">
        <v>1483</v>
      </c>
      <c r="C783" s="23" t="s">
        <v>1380</v>
      </c>
      <c r="D783" s="23" t="s">
        <v>1484</v>
      </c>
      <c r="E783" s="48" t="s">
        <v>2162</v>
      </c>
      <c r="F783" s="26">
        <f>VLOOKUP($B$11:$B$1115,[1]Hoja2!$A$2:$P$1115,16,FALSE)</f>
        <v>8471</v>
      </c>
      <c r="G783" s="107">
        <v>645379.10816492396</v>
      </c>
      <c r="H783" s="51">
        <f t="shared" si="48"/>
        <v>5467006426</v>
      </c>
      <c r="I783" s="108">
        <v>2050425786</v>
      </c>
      <c r="J783" s="62">
        <v>0</v>
      </c>
      <c r="K783" s="63">
        <f>VLOOKUP($B$11:$B$1115,'RECURSOS DE ESFUERZO PROPIO_DEF'!$B$10:$H$1114,7,FALSE)</f>
        <v>52914241</v>
      </c>
      <c r="L783" s="45">
        <f>VLOOKUP($B$11:$B$1115,'RECURSOS DE ESFUERZO PROPIO_DEF'!$B$10:$I$1114,8,FALSE)</f>
        <v>0</v>
      </c>
      <c r="M783" s="63">
        <f>VLOOKUP($B$11:$B$1115,'RECURSOS DE ESFUERZO PROPIO_DEF'!$B$10:$M$1114,9,FALSE)</f>
        <v>0</v>
      </c>
      <c r="N783" s="63">
        <f>VLOOKUP($B$11:$B$1115,'RECURSOS DE ESFUERZO PROPIO_DEF'!$B$10:$M$1114,12,FALSE)</f>
        <v>304153869</v>
      </c>
      <c r="O783" s="54">
        <f t="shared" si="49"/>
        <v>3059512530</v>
      </c>
      <c r="P783" s="41">
        <v>294</v>
      </c>
      <c r="Q783" s="17">
        <f t="shared" si="50"/>
        <v>189741457.80048764</v>
      </c>
      <c r="R783" s="19">
        <f t="shared" si="51"/>
        <v>47435364.450121909</v>
      </c>
      <c r="S783" s="69"/>
      <c r="T783" s="60"/>
    </row>
    <row r="784" spans="1:20" ht="12.75" x14ac:dyDescent="0.2">
      <c r="A784" s="56" t="s">
        <v>2199</v>
      </c>
      <c r="B784" s="31" t="s">
        <v>1485</v>
      </c>
      <c r="C784" s="23" t="s">
        <v>1380</v>
      </c>
      <c r="D784" s="23" t="s">
        <v>1486</v>
      </c>
      <c r="E784" s="48" t="s">
        <v>2162</v>
      </c>
      <c r="F784" s="26">
        <f>VLOOKUP($B$11:$B$1115,[1]Hoja2!$A$2:$P$1115,16,FALSE)</f>
        <v>6145</v>
      </c>
      <c r="G784" s="107">
        <v>592086.37831046456</v>
      </c>
      <c r="H784" s="51">
        <f t="shared" si="48"/>
        <v>3638370795</v>
      </c>
      <c r="I784" s="108">
        <v>1789036639</v>
      </c>
      <c r="J784" s="62">
        <v>0</v>
      </c>
      <c r="K784" s="63">
        <f>VLOOKUP($B$11:$B$1115,'RECURSOS DE ESFUERZO PROPIO_DEF'!$B$10:$H$1114,7,FALSE)</f>
        <v>41544722.25</v>
      </c>
      <c r="L784" s="45">
        <f>VLOOKUP($B$11:$B$1115,'RECURSOS DE ESFUERZO PROPIO_DEF'!$B$10:$I$1114,8,FALSE)</f>
        <v>0</v>
      </c>
      <c r="M784" s="63">
        <f>VLOOKUP($B$11:$B$1115,'RECURSOS DE ESFUERZO PROPIO_DEF'!$B$10:$M$1114,9,FALSE)</f>
        <v>0</v>
      </c>
      <c r="N784" s="63">
        <f>VLOOKUP($B$11:$B$1115,'RECURSOS DE ESFUERZO PROPIO_DEF'!$B$10:$M$1114,12,FALSE)</f>
        <v>146184438</v>
      </c>
      <c r="O784" s="54">
        <f t="shared" si="49"/>
        <v>1661604995.75</v>
      </c>
      <c r="P784" s="41">
        <v>93</v>
      </c>
      <c r="Q784" s="17">
        <f t="shared" si="50"/>
        <v>55064033.182873204</v>
      </c>
      <c r="R784" s="19">
        <f t="shared" si="51"/>
        <v>13766008.295718301</v>
      </c>
      <c r="S784" s="69"/>
      <c r="T784" s="60"/>
    </row>
    <row r="785" spans="1:20" ht="12.75" x14ac:dyDescent="0.2">
      <c r="A785" s="56" t="s">
        <v>2199</v>
      </c>
      <c r="B785" s="31" t="s">
        <v>1487</v>
      </c>
      <c r="C785" s="23" t="s">
        <v>1380</v>
      </c>
      <c r="D785" s="23" t="s">
        <v>1488</v>
      </c>
      <c r="E785" s="48" t="s">
        <v>2162</v>
      </c>
      <c r="F785" s="26">
        <f>VLOOKUP($B$11:$B$1115,[1]Hoja2!$A$2:$P$1115,16,FALSE)</f>
        <v>14915</v>
      </c>
      <c r="G785" s="107">
        <v>592008.77084629517</v>
      </c>
      <c r="H785" s="51">
        <f t="shared" si="48"/>
        <v>8829810818</v>
      </c>
      <c r="I785" s="108">
        <v>3007937874</v>
      </c>
      <c r="J785" s="62">
        <v>0</v>
      </c>
      <c r="K785" s="63">
        <f>VLOOKUP($B$11:$B$1115,'RECURSOS DE ESFUERZO PROPIO_DEF'!$B$10:$H$1114,7,FALSE)</f>
        <v>37400664</v>
      </c>
      <c r="L785" s="45">
        <f>VLOOKUP($B$11:$B$1115,'RECURSOS DE ESFUERZO PROPIO_DEF'!$B$10:$I$1114,8,FALSE)</f>
        <v>0</v>
      </c>
      <c r="M785" s="63">
        <f>VLOOKUP($B$11:$B$1115,'RECURSOS DE ESFUERZO PROPIO_DEF'!$B$10:$M$1114,9,FALSE)</f>
        <v>0</v>
      </c>
      <c r="N785" s="63">
        <f>VLOOKUP($B$11:$B$1115,'RECURSOS DE ESFUERZO PROPIO_DEF'!$B$10:$M$1114,12,FALSE)</f>
        <v>179552625</v>
      </c>
      <c r="O785" s="54">
        <f t="shared" si="49"/>
        <v>5604919655</v>
      </c>
      <c r="P785" s="41">
        <v>406</v>
      </c>
      <c r="Q785" s="17">
        <f t="shared" si="50"/>
        <v>240355560.96359584</v>
      </c>
      <c r="R785" s="19">
        <f t="shared" si="51"/>
        <v>60088890.240898959</v>
      </c>
      <c r="S785" s="69"/>
      <c r="T785" s="60"/>
    </row>
    <row r="786" spans="1:20" ht="12.75" x14ac:dyDescent="0.2">
      <c r="A786" s="56" t="s">
        <v>2199</v>
      </c>
      <c r="B786" s="31" t="s">
        <v>1489</v>
      </c>
      <c r="C786" s="23" t="s">
        <v>1380</v>
      </c>
      <c r="D786" s="23" t="s">
        <v>1490</v>
      </c>
      <c r="E786" s="48" t="s">
        <v>2162</v>
      </c>
      <c r="F786" s="26">
        <f>VLOOKUP($B$11:$B$1115,[1]Hoja2!$A$2:$P$1115,16,FALSE)</f>
        <v>8837</v>
      </c>
      <c r="G786" s="107">
        <v>614983.99890048499</v>
      </c>
      <c r="H786" s="51">
        <f t="shared" si="48"/>
        <v>5434613599</v>
      </c>
      <c r="I786" s="108">
        <v>2612471780</v>
      </c>
      <c r="J786" s="62">
        <v>0</v>
      </c>
      <c r="K786" s="63">
        <f>VLOOKUP($B$11:$B$1115,'RECURSOS DE ESFUERZO PROPIO_DEF'!$B$10:$H$1114,7,FALSE)</f>
        <v>31248838</v>
      </c>
      <c r="L786" s="45">
        <f>VLOOKUP($B$11:$B$1115,'RECURSOS DE ESFUERZO PROPIO_DEF'!$B$10:$I$1114,8,FALSE)</f>
        <v>0</v>
      </c>
      <c r="M786" s="63">
        <f>VLOOKUP($B$11:$B$1115,'RECURSOS DE ESFUERZO PROPIO_DEF'!$B$10:$M$1114,9,FALSE)</f>
        <v>0</v>
      </c>
      <c r="N786" s="63">
        <f>VLOOKUP($B$11:$B$1115,'RECURSOS DE ESFUERZO PROPIO_DEF'!$B$10:$M$1114,12,FALSE)</f>
        <v>254954681</v>
      </c>
      <c r="O786" s="54">
        <f t="shared" si="49"/>
        <v>2535938300</v>
      </c>
      <c r="P786" s="41">
        <v>135</v>
      </c>
      <c r="Q786" s="17">
        <f t="shared" si="50"/>
        <v>83022839.85156548</v>
      </c>
      <c r="R786" s="19">
        <f t="shared" si="51"/>
        <v>20755709.96289137</v>
      </c>
      <c r="S786" s="69"/>
      <c r="T786" s="60"/>
    </row>
    <row r="787" spans="1:20" ht="12.75" x14ac:dyDescent="0.2">
      <c r="A787" s="56" t="s">
        <v>2199</v>
      </c>
      <c r="B787" s="31" t="s">
        <v>1491</v>
      </c>
      <c r="C787" s="23" t="s">
        <v>1380</v>
      </c>
      <c r="D787" s="23" t="s">
        <v>1492</v>
      </c>
      <c r="E787" s="48" t="s">
        <v>2162</v>
      </c>
      <c r="F787" s="26">
        <f>VLOOKUP($B$11:$B$1115,[1]Hoja2!$A$2:$P$1115,16,FALSE)</f>
        <v>145182</v>
      </c>
      <c r="G787" s="107">
        <v>484604.32936902239</v>
      </c>
      <c r="H787" s="51">
        <f t="shared" si="48"/>
        <v>70355825747</v>
      </c>
      <c r="I787" s="108">
        <v>32790781164</v>
      </c>
      <c r="J787" s="62">
        <v>0</v>
      </c>
      <c r="K787" s="63">
        <f>VLOOKUP($B$11:$B$1115,'RECURSOS DE ESFUERZO PROPIO_DEF'!$B$10:$H$1114,7,FALSE)</f>
        <v>436416408</v>
      </c>
      <c r="L787" s="45">
        <f>VLOOKUP($B$11:$B$1115,'RECURSOS DE ESFUERZO PROPIO_DEF'!$B$10:$I$1114,8,FALSE)</f>
        <v>0</v>
      </c>
      <c r="M787" s="63">
        <f>VLOOKUP($B$11:$B$1115,'RECURSOS DE ESFUERZO PROPIO_DEF'!$B$10:$M$1114,9,FALSE)</f>
        <v>0</v>
      </c>
      <c r="N787" s="63">
        <f>VLOOKUP($B$11:$B$1115,'RECURSOS DE ESFUERZO PROPIO_DEF'!$B$10:$M$1114,12,FALSE)</f>
        <v>625197739</v>
      </c>
      <c r="O787" s="54">
        <f t="shared" si="49"/>
        <v>36503430436</v>
      </c>
      <c r="P787" s="41">
        <v>8375</v>
      </c>
      <c r="Q787" s="17">
        <f t="shared" si="50"/>
        <v>4058561258.4655623</v>
      </c>
      <c r="R787" s="19">
        <f t="shared" si="51"/>
        <v>1014640314.6163906</v>
      </c>
      <c r="S787" s="69"/>
      <c r="T787" s="60"/>
    </row>
    <row r="788" spans="1:20" ht="12.75" x14ac:dyDescent="0.2">
      <c r="A788" s="56" t="s">
        <v>2199</v>
      </c>
      <c r="B788" s="31" t="s">
        <v>1493</v>
      </c>
      <c r="C788" s="23" t="s">
        <v>1380</v>
      </c>
      <c r="D788" s="23" t="s">
        <v>1494</v>
      </c>
      <c r="E788" s="48" t="s">
        <v>2162</v>
      </c>
      <c r="F788" s="26">
        <f>VLOOKUP($B$11:$B$1115,[1]Hoja2!$A$2:$P$1115,16,FALSE)</f>
        <v>37038</v>
      </c>
      <c r="G788" s="107">
        <v>566680.80912045669</v>
      </c>
      <c r="H788" s="51">
        <f t="shared" si="48"/>
        <v>20988723809</v>
      </c>
      <c r="I788" s="108">
        <v>10384978444</v>
      </c>
      <c r="J788" s="62">
        <v>0</v>
      </c>
      <c r="K788" s="63">
        <f>VLOOKUP($B$11:$B$1115,'RECURSOS DE ESFUERZO PROPIO_DEF'!$B$10:$H$1114,7,FALSE)</f>
        <v>244347377.77777779</v>
      </c>
      <c r="L788" s="45">
        <f>VLOOKUP($B$11:$B$1115,'RECURSOS DE ESFUERZO PROPIO_DEF'!$B$10:$I$1114,8,FALSE)</f>
        <v>0</v>
      </c>
      <c r="M788" s="63">
        <f>VLOOKUP($B$11:$B$1115,'RECURSOS DE ESFUERZO PROPIO_DEF'!$B$10:$M$1114,9,FALSE)</f>
        <v>0</v>
      </c>
      <c r="N788" s="63">
        <f>VLOOKUP($B$11:$B$1115,'RECURSOS DE ESFUERZO PROPIO_DEF'!$B$10:$M$1114,12,FALSE)</f>
        <v>287511335</v>
      </c>
      <c r="O788" s="54">
        <f t="shared" si="49"/>
        <v>10071886652.222221</v>
      </c>
      <c r="P788" s="41">
        <v>1161</v>
      </c>
      <c r="Q788" s="17">
        <f t="shared" si="50"/>
        <v>657916419.38885021</v>
      </c>
      <c r="R788" s="19">
        <f t="shared" si="51"/>
        <v>164479104.84721255</v>
      </c>
      <c r="S788" s="69"/>
      <c r="T788" s="60"/>
    </row>
    <row r="789" spans="1:20" ht="12.75" x14ac:dyDescent="0.2">
      <c r="A789" s="56" t="s">
        <v>2199</v>
      </c>
      <c r="B789" s="31" t="s">
        <v>1495</v>
      </c>
      <c r="C789" s="23" t="s">
        <v>1380</v>
      </c>
      <c r="D789" s="23" t="s">
        <v>1496</v>
      </c>
      <c r="E789" s="48" t="s">
        <v>2162</v>
      </c>
      <c r="F789" s="26">
        <f>VLOOKUP($B$11:$B$1115,[1]Hoja2!$A$2:$P$1115,16,FALSE)</f>
        <v>8624</v>
      </c>
      <c r="G789" s="107">
        <v>601740.20982760261</v>
      </c>
      <c r="H789" s="51">
        <f t="shared" si="48"/>
        <v>5189407570</v>
      </c>
      <c r="I789" s="108">
        <v>2599235681</v>
      </c>
      <c r="J789" s="62">
        <v>0</v>
      </c>
      <c r="K789" s="63">
        <f>VLOOKUP($B$11:$B$1115,'RECURSOS DE ESFUERZO PROPIO_DEF'!$B$10:$H$1114,7,FALSE)</f>
        <v>31683017</v>
      </c>
      <c r="L789" s="45">
        <f>VLOOKUP($B$11:$B$1115,'RECURSOS DE ESFUERZO PROPIO_DEF'!$B$10:$I$1114,8,FALSE)</f>
        <v>0</v>
      </c>
      <c r="M789" s="63">
        <f>VLOOKUP($B$11:$B$1115,'RECURSOS DE ESFUERZO PROPIO_DEF'!$B$10:$M$1114,9,FALSE)</f>
        <v>0</v>
      </c>
      <c r="N789" s="63">
        <f>VLOOKUP($B$11:$B$1115,'RECURSOS DE ESFUERZO PROPIO_DEF'!$B$10:$M$1114,12,FALSE)</f>
        <v>156311299</v>
      </c>
      <c r="O789" s="54">
        <f t="shared" si="49"/>
        <v>2402177573</v>
      </c>
      <c r="P789" s="41">
        <v>148</v>
      </c>
      <c r="Q789" s="17">
        <f t="shared" si="50"/>
        <v>89057551.054485187</v>
      </c>
      <c r="R789" s="19">
        <f t="shared" si="51"/>
        <v>22264387.763621297</v>
      </c>
      <c r="S789" s="69"/>
      <c r="T789" s="60"/>
    </row>
    <row r="790" spans="1:20" ht="12.75" x14ac:dyDescent="0.2">
      <c r="A790" s="56" t="s">
        <v>2200</v>
      </c>
      <c r="B790" s="31" t="s">
        <v>1497</v>
      </c>
      <c r="C790" s="23" t="s">
        <v>1498</v>
      </c>
      <c r="D790" s="23" t="s">
        <v>2109</v>
      </c>
      <c r="E790" s="48" t="s">
        <v>2163</v>
      </c>
      <c r="F790" s="26">
        <f>VLOOKUP($B$11:$B$1115,[1]Hoja2!$A$2:$P$1115,16,FALSE)</f>
        <v>353727</v>
      </c>
      <c r="G790" s="107">
        <v>626430.71553221217</v>
      </c>
      <c r="H790" s="51">
        <f t="shared" si="48"/>
        <v>221585457714</v>
      </c>
      <c r="I790" s="108">
        <v>88580270863</v>
      </c>
      <c r="J790" s="62">
        <v>2042659894</v>
      </c>
      <c r="K790" s="63">
        <f>VLOOKUP($B$11:$B$1115,'RECURSOS DE ESFUERZO PROPIO_DEF'!$B$10:$H$1114,7,FALSE)</f>
        <v>3176584587</v>
      </c>
      <c r="L790" s="45">
        <f>VLOOKUP($B$11:$B$1115,'RECURSOS DE ESFUERZO PROPIO_DEF'!$B$10:$I$1114,8,FALSE)</f>
        <v>8309274059</v>
      </c>
      <c r="M790" s="63">
        <f>VLOOKUP($B$11:$B$1115,'RECURSOS DE ESFUERZO PROPIO_DEF'!$B$10:$M$1114,9,FALSE)</f>
        <v>129675410</v>
      </c>
      <c r="N790" s="63">
        <f>VLOOKUP($B$11:$B$1115,'RECURSOS DE ESFUERZO PROPIO_DEF'!$B$10:$M$1114,12,FALSE)</f>
        <v>1955121651</v>
      </c>
      <c r="O790" s="54">
        <f t="shared" si="49"/>
        <v>117391871250</v>
      </c>
      <c r="P790" s="41">
        <v>27268</v>
      </c>
      <c r="Q790" s="17">
        <f t="shared" si="50"/>
        <v>17081512751.132362</v>
      </c>
      <c r="R790" s="19">
        <f t="shared" si="51"/>
        <v>4270378187.7830906</v>
      </c>
      <c r="S790" s="69"/>
      <c r="T790" s="60"/>
    </row>
    <row r="791" spans="1:20" ht="12.75" x14ac:dyDescent="0.2">
      <c r="A791" s="56" t="s">
        <v>2200</v>
      </c>
      <c r="B791" s="31" t="s">
        <v>1499</v>
      </c>
      <c r="C791" s="23" t="s">
        <v>1498</v>
      </c>
      <c r="D791" s="23" t="s">
        <v>1500</v>
      </c>
      <c r="E791" s="48" t="s">
        <v>2162</v>
      </c>
      <c r="F791" s="26">
        <f>VLOOKUP($B$11:$B$1115,[1]Hoja2!$A$2:$P$1115,16,FALSE)</f>
        <v>28031</v>
      </c>
      <c r="G791" s="107">
        <v>512216.14533916832</v>
      </c>
      <c r="H791" s="51">
        <f t="shared" si="48"/>
        <v>14357930771</v>
      </c>
      <c r="I791" s="108">
        <v>7538908360</v>
      </c>
      <c r="J791" s="62">
        <v>0</v>
      </c>
      <c r="K791" s="63">
        <f>VLOOKUP($B$11:$B$1115,'RECURSOS DE ESFUERZO PROPIO_DEF'!$B$10:$H$1114,7,FALSE)</f>
        <v>92036462</v>
      </c>
      <c r="L791" s="45">
        <f>VLOOKUP($B$11:$B$1115,'RECURSOS DE ESFUERZO PROPIO_DEF'!$B$10:$I$1114,8,FALSE)</f>
        <v>0</v>
      </c>
      <c r="M791" s="63">
        <f>VLOOKUP($B$11:$B$1115,'RECURSOS DE ESFUERZO PROPIO_DEF'!$B$10:$M$1114,9,FALSE)</f>
        <v>0</v>
      </c>
      <c r="N791" s="63">
        <f>VLOOKUP($B$11:$B$1115,'RECURSOS DE ESFUERZO PROPIO_DEF'!$B$10:$M$1114,12,FALSE)</f>
        <v>837626957</v>
      </c>
      <c r="O791" s="54">
        <f t="shared" si="49"/>
        <v>5889358992</v>
      </c>
      <c r="P791" s="41">
        <v>624</v>
      </c>
      <c r="Q791" s="17">
        <f t="shared" si="50"/>
        <v>319622874.69164103</v>
      </c>
      <c r="R791" s="19">
        <f t="shared" si="51"/>
        <v>79905718.672910258</v>
      </c>
      <c r="S791" s="69"/>
      <c r="T791" s="60"/>
    </row>
    <row r="792" spans="1:20" ht="12.75" x14ac:dyDescent="0.2">
      <c r="A792" s="56" t="s">
        <v>2200</v>
      </c>
      <c r="B792" s="31" t="s">
        <v>1501</v>
      </c>
      <c r="C792" s="23" t="s">
        <v>1498</v>
      </c>
      <c r="D792" s="23" t="s">
        <v>1502</v>
      </c>
      <c r="E792" s="48" t="s">
        <v>2162</v>
      </c>
      <c r="F792" s="26">
        <f>VLOOKUP($B$11:$B$1115,[1]Hoja2!$A$2:$P$1115,16,FALSE)</f>
        <v>7345</v>
      </c>
      <c r="G792" s="107">
        <v>573547.92904171313</v>
      </c>
      <c r="H792" s="51">
        <f t="shared" si="48"/>
        <v>4212709539</v>
      </c>
      <c r="I792" s="108">
        <v>2002975465</v>
      </c>
      <c r="J792" s="62">
        <v>0</v>
      </c>
      <c r="K792" s="63">
        <f>VLOOKUP($B$11:$B$1115,'RECURSOS DE ESFUERZO PROPIO_DEF'!$B$10:$H$1114,7,FALSE)</f>
        <v>24824618</v>
      </c>
      <c r="L792" s="45">
        <f>VLOOKUP($B$11:$B$1115,'RECURSOS DE ESFUERZO PROPIO_DEF'!$B$10:$I$1114,8,FALSE)</f>
        <v>0</v>
      </c>
      <c r="M792" s="63">
        <f>VLOOKUP($B$11:$B$1115,'RECURSOS DE ESFUERZO PROPIO_DEF'!$B$10:$M$1114,9,FALSE)</f>
        <v>0</v>
      </c>
      <c r="N792" s="63">
        <f>VLOOKUP($B$11:$B$1115,'RECURSOS DE ESFUERZO PROPIO_DEF'!$B$10:$M$1114,12,FALSE)</f>
        <v>411851717</v>
      </c>
      <c r="O792" s="54">
        <f t="shared" si="49"/>
        <v>1773057739</v>
      </c>
      <c r="P792" s="41">
        <v>254</v>
      </c>
      <c r="Q792" s="17">
        <f t="shared" si="50"/>
        <v>145681173.97659513</v>
      </c>
      <c r="R792" s="19">
        <f t="shared" si="51"/>
        <v>36420293.494148783</v>
      </c>
      <c r="S792" s="69"/>
      <c r="T792" s="60"/>
    </row>
    <row r="793" spans="1:20" ht="12.75" x14ac:dyDescent="0.2">
      <c r="A793" s="56" t="s">
        <v>2200</v>
      </c>
      <c r="B793" s="31" t="s">
        <v>1503</v>
      </c>
      <c r="C793" s="23" t="s">
        <v>1498</v>
      </c>
      <c r="D793" s="23" t="s">
        <v>1504</v>
      </c>
      <c r="E793" s="48" t="s">
        <v>2162</v>
      </c>
      <c r="F793" s="26">
        <f>VLOOKUP($B$11:$B$1115,[1]Hoja2!$A$2:$P$1115,16,FALSE)</f>
        <v>4358</v>
      </c>
      <c r="G793" s="107">
        <v>590187.94483454595</v>
      </c>
      <c r="H793" s="51">
        <f t="shared" si="48"/>
        <v>2572039064</v>
      </c>
      <c r="I793" s="108">
        <v>1191254235</v>
      </c>
      <c r="J793" s="62">
        <v>0</v>
      </c>
      <c r="K793" s="63">
        <f>VLOOKUP($B$11:$B$1115,'RECURSOS DE ESFUERZO PROPIO_DEF'!$B$10:$H$1114,7,FALSE)</f>
        <v>31191438</v>
      </c>
      <c r="L793" s="45">
        <f>VLOOKUP($B$11:$B$1115,'RECURSOS DE ESFUERZO PROPIO_DEF'!$B$10:$I$1114,8,FALSE)</f>
        <v>0</v>
      </c>
      <c r="M793" s="63">
        <f>VLOOKUP($B$11:$B$1115,'RECURSOS DE ESFUERZO PROPIO_DEF'!$B$10:$M$1114,9,FALSE)</f>
        <v>0</v>
      </c>
      <c r="N793" s="63">
        <f>VLOOKUP($B$11:$B$1115,'RECURSOS DE ESFUERZO PROPIO_DEF'!$B$10:$M$1114,12,FALSE)</f>
        <v>169811072</v>
      </c>
      <c r="O793" s="54">
        <f t="shared" si="49"/>
        <v>1179782319</v>
      </c>
      <c r="P793" s="41">
        <v>258</v>
      </c>
      <c r="Q793" s="17">
        <f t="shared" si="50"/>
        <v>152268489.76731285</v>
      </c>
      <c r="R793" s="19">
        <f t="shared" si="51"/>
        <v>38067122.441828214</v>
      </c>
      <c r="S793" s="69"/>
      <c r="T793" s="60"/>
    </row>
    <row r="794" spans="1:20" ht="12.75" x14ac:dyDescent="0.2">
      <c r="A794" s="56" t="s">
        <v>2200</v>
      </c>
      <c r="B794" s="31" t="s">
        <v>1505</v>
      </c>
      <c r="C794" s="23" t="s">
        <v>1498</v>
      </c>
      <c r="D794" s="23" t="s">
        <v>1506</v>
      </c>
      <c r="E794" s="48" t="s">
        <v>2162</v>
      </c>
      <c r="F794" s="26">
        <f>VLOOKUP($B$11:$B$1115,[1]Hoja2!$A$2:$P$1115,16,FALSE)</f>
        <v>4572</v>
      </c>
      <c r="G794" s="107">
        <v>506118.61918744317</v>
      </c>
      <c r="H794" s="51">
        <f t="shared" si="48"/>
        <v>2313974327</v>
      </c>
      <c r="I794" s="108">
        <v>1182378051</v>
      </c>
      <c r="J794" s="62">
        <v>0</v>
      </c>
      <c r="K794" s="63">
        <f>VLOOKUP($B$11:$B$1115,'RECURSOS DE ESFUERZO PROPIO_DEF'!$B$10:$H$1114,7,FALSE)</f>
        <v>14740540</v>
      </c>
      <c r="L794" s="45">
        <f>VLOOKUP($B$11:$B$1115,'RECURSOS DE ESFUERZO PROPIO_DEF'!$B$10:$I$1114,8,FALSE)</f>
        <v>0</v>
      </c>
      <c r="M794" s="63">
        <f>VLOOKUP($B$11:$B$1115,'RECURSOS DE ESFUERZO PROPIO_DEF'!$B$10:$M$1114,9,FALSE)</f>
        <v>0</v>
      </c>
      <c r="N794" s="63">
        <f>VLOOKUP($B$11:$B$1115,'RECURSOS DE ESFUERZO PROPIO_DEF'!$B$10:$M$1114,12,FALSE)</f>
        <v>365200989</v>
      </c>
      <c r="O794" s="54">
        <f t="shared" si="49"/>
        <v>751654747</v>
      </c>
      <c r="P794" s="41">
        <v>184</v>
      </c>
      <c r="Q794" s="17">
        <f t="shared" si="50"/>
        <v>93125825.93048954</v>
      </c>
      <c r="R794" s="19">
        <f t="shared" si="51"/>
        <v>23281456.482622385</v>
      </c>
      <c r="S794" s="69"/>
      <c r="T794" s="60"/>
    </row>
    <row r="795" spans="1:20" ht="12.75" x14ac:dyDescent="0.2">
      <c r="A795" s="56" t="s">
        <v>2200</v>
      </c>
      <c r="B795" s="31" t="s">
        <v>1507</v>
      </c>
      <c r="C795" s="23" t="s">
        <v>1498</v>
      </c>
      <c r="D795" s="23" t="s">
        <v>1508</v>
      </c>
      <c r="E795" s="48" t="s">
        <v>2162</v>
      </c>
      <c r="F795" s="26">
        <f>VLOOKUP($B$11:$B$1115,[1]Hoja2!$A$2:$P$1115,16,FALSE)</f>
        <v>2398</v>
      </c>
      <c r="G795" s="107">
        <v>586729.7932373978</v>
      </c>
      <c r="H795" s="51">
        <f t="shared" si="48"/>
        <v>1406978045</v>
      </c>
      <c r="I795" s="108">
        <v>653401848</v>
      </c>
      <c r="J795" s="62">
        <v>0</v>
      </c>
      <c r="K795" s="63">
        <f>VLOOKUP($B$11:$B$1115,'RECURSOS DE ESFUERZO PROPIO_DEF'!$B$10:$H$1114,7,FALSE)</f>
        <v>7975380</v>
      </c>
      <c r="L795" s="45">
        <f>VLOOKUP($B$11:$B$1115,'RECURSOS DE ESFUERZO PROPIO_DEF'!$B$10:$I$1114,8,FALSE)</f>
        <v>0</v>
      </c>
      <c r="M795" s="63">
        <f>VLOOKUP($B$11:$B$1115,'RECURSOS DE ESFUERZO PROPIO_DEF'!$B$10:$M$1114,9,FALSE)</f>
        <v>0</v>
      </c>
      <c r="N795" s="63">
        <f>VLOOKUP($B$11:$B$1115,'RECURSOS DE ESFUERZO PROPIO_DEF'!$B$10:$M$1114,12,FALSE)</f>
        <v>25660116</v>
      </c>
      <c r="O795" s="54">
        <f t="shared" si="49"/>
        <v>719940701</v>
      </c>
      <c r="P795" s="41">
        <v>64</v>
      </c>
      <c r="Q795" s="17">
        <f t="shared" si="50"/>
        <v>37550706.767193459</v>
      </c>
      <c r="R795" s="19">
        <f t="shared" si="51"/>
        <v>9387676.6917983647</v>
      </c>
      <c r="S795" s="69"/>
      <c r="T795" s="60"/>
    </row>
    <row r="796" spans="1:20" ht="12.75" x14ac:dyDescent="0.2">
      <c r="A796" s="56" t="s">
        <v>2200</v>
      </c>
      <c r="B796" s="31" t="s">
        <v>1509</v>
      </c>
      <c r="C796" s="23" t="s">
        <v>1498</v>
      </c>
      <c r="D796" s="23" t="s">
        <v>1510</v>
      </c>
      <c r="E796" s="48" t="s">
        <v>2162</v>
      </c>
      <c r="F796" s="26">
        <f>VLOOKUP($B$11:$B$1115,[1]Hoja2!$A$2:$P$1115,16,FALSE)</f>
        <v>7196</v>
      </c>
      <c r="G796" s="107">
        <v>599561.31068960659</v>
      </c>
      <c r="H796" s="51">
        <f t="shared" si="48"/>
        <v>4314443192</v>
      </c>
      <c r="I796" s="108">
        <v>2129595789</v>
      </c>
      <c r="J796" s="62">
        <v>0</v>
      </c>
      <c r="K796" s="63">
        <f>VLOOKUP($B$11:$B$1115,'RECURSOS DE ESFUERZO PROPIO_DEF'!$B$10:$H$1114,7,FALSE)</f>
        <v>26840669</v>
      </c>
      <c r="L796" s="45">
        <f>VLOOKUP($B$11:$B$1115,'RECURSOS DE ESFUERZO PROPIO_DEF'!$B$10:$I$1114,8,FALSE)</f>
        <v>0</v>
      </c>
      <c r="M796" s="63">
        <f>VLOOKUP($B$11:$B$1115,'RECURSOS DE ESFUERZO PROPIO_DEF'!$B$10:$M$1114,9,FALSE)</f>
        <v>0</v>
      </c>
      <c r="N796" s="63">
        <f>VLOOKUP($B$11:$B$1115,'RECURSOS DE ESFUERZO PROPIO_DEF'!$B$10:$M$1114,12,FALSE)</f>
        <v>462106944</v>
      </c>
      <c r="O796" s="54">
        <f t="shared" si="49"/>
        <v>1695899790</v>
      </c>
      <c r="P796" s="41">
        <v>324</v>
      </c>
      <c r="Q796" s="17">
        <f t="shared" si="50"/>
        <v>194257864.66343254</v>
      </c>
      <c r="R796" s="19">
        <f t="shared" si="51"/>
        <v>48564466.165858135</v>
      </c>
      <c r="S796" s="69"/>
      <c r="T796" s="60"/>
    </row>
    <row r="797" spans="1:20" ht="12.75" x14ac:dyDescent="0.2">
      <c r="A797" s="56" t="s">
        <v>2200</v>
      </c>
      <c r="B797" s="31" t="s">
        <v>1511</v>
      </c>
      <c r="C797" s="23" t="s">
        <v>1498</v>
      </c>
      <c r="D797" s="23" t="s">
        <v>1512</v>
      </c>
      <c r="E797" s="48" t="s">
        <v>2162</v>
      </c>
      <c r="F797" s="26">
        <f>VLOOKUP($B$11:$B$1115,[1]Hoja2!$A$2:$P$1115,16,FALSE)</f>
        <v>8797</v>
      </c>
      <c r="G797" s="107">
        <v>570459.85297641519</v>
      </c>
      <c r="H797" s="51">
        <f t="shared" si="48"/>
        <v>5018335327</v>
      </c>
      <c r="I797" s="108">
        <v>2397951855</v>
      </c>
      <c r="J797" s="62">
        <v>0</v>
      </c>
      <c r="K797" s="63">
        <f>VLOOKUP($B$11:$B$1115,'RECURSOS DE ESFUERZO PROPIO_DEF'!$B$10:$H$1114,7,FALSE)</f>
        <v>29097474</v>
      </c>
      <c r="L797" s="45">
        <f>VLOOKUP($B$11:$B$1115,'RECURSOS DE ESFUERZO PROPIO_DEF'!$B$10:$I$1114,8,FALSE)</f>
        <v>0</v>
      </c>
      <c r="M797" s="63">
        <f>VLOOKUP($B$11:$B$1115,'RECURSOS DE ESFUERZO PROPIO_DEF'!$B$10:$M$1114,9,FALSE)</f>
        <v>0</v>
      </c>
      <c r="N797" s="63">
        <f>VLOOKUP($B$11:$B$1115,'RECURSOS DE ESFUERZO PROPIO_DEF'!$B$10:$M$1114,12,FALSE)</f>
        <v>423754710</v>
      </c>
      <c r="O797" s="54">
        <f t="shared" si="49"/>
        <v>2167531288</v>
      </c>
      <c r="P797" s="41">
        <v>377</v>
      </c>
      <c r="Q797" s="17">
        <f t="shared" si="50"/>
        <v>215063364.57210854</v>
      </c>
      <c r="R797" s="19">
        <f t="shared" si="51"/>
        <v>53765841.143027134</v>
      </c>
      <c r="S797" s="69"/>
      <c r="T797" s="60"/>
    </row>
    <row r="798" spans="1:20" ht="12.75" x14ac:dyDescent="0.2">
      <c r="A798" s="56" t="s">
        <v>2200</v>
      </c>
      <c r="B798" s="31" t="s">
        <v>1513</v>
      </c>
      <c r="C798" s="23" t="s">
        <v>1498</v>
      </c>
      <c r="D798" s="23" t="s">
        <v>1514</v>
      </c>
      <c r="E798" s="48" t="s">
        <v>2162</v>
      </c>
      <c r="F798" s="26">
        <f>VLOOKUP($B$11:$B$1115,[1]Hoja2!$A$2:$P$1115,16,FALSE)</f>
        <v>8540</v>
      </c>
      <c r="G798" s="107">
        <v>608350.74435451499</v>
      </c>
      <c r="H798" s="51">
        <f t="shared" si="48"/>
        <v>5195315357</v>
      </c>
      <c r="I798" s="108">
        <v>2301784849</v>
      </c>
      <c r="J798" s="62">
        <v>120209730</v>
      </c>
      <c r="K798" s="63">
        <f>VLOOKUP($B$11:$B$1115,'RECURSOS DE ESFUERZO PROPIO_DEF'!$B$10:$H$1114,7,FALSE)</f>
        <v>39681322</v>
      </c>
      <c r="L798" s="45">
        <f>VLOOKUP($B$11:$B$1115,'RECURSOS DE ESFUERZO PROPIO_DEF'!$B$10:$I$1114,8,FALSE)</f>
        <v>0</v>
      </c>
      <c r="M798" s="63">
        <f>VLOOKUP($B$11:$B$1115,'RECURSOS DE ESFUERZO PROPIO_DEF'!$B$10:$M$1114,9,FALSE)</f>
        <v>0</v>
      </c>
      <c r="N798" s="63">
        <f>VLOOKUP($B$11:$B$1115,'RECURSOS DE ESFUERZO PROPIO_DEF'!$B$10:$M$1114,12,FALSE)</f>
        <v>223513952</v>
      </c>
      <c r="O798" s="54">
        <f t="shared" si="49"/>
        <v>2510125504</v>
      </c>
      <c r="P798" s="41">
        <v>343</v>
      </c>
      <c r="Q798" s="17">
        <f t="shared" si="50"/>
        <v>208664305.31359863</v>
      </c>
      <c r="R798" s="19">
        <f t="shared" si="51"/>
        <v>52166076.328399658</v>
      </c>
      <c r="S798" s="69"/>
      <c r="T798" s="60"/>
    </row>
    <row r="799" spans="1:20" ht="12.75" x14ac:dyDescent="0.2">
      <c r="A799" s="56" t="s">
        <v>2200</v>
      </c>
      <c r="B799" s="31" t="s">
        <v>1515</v>
      </c>
      <c r="C799" s="23" t="s">
        <v>1498</v>
      </c>
      <c r="D799" s="23" t="s">
        <v>1516</v>
      </c>
      <c r="E799" s="48" t="s">
        <v>2162</v>
      </c>
      <c r="F799" s="26">
        <f>VLOOKUP($B$11:$B$1115,[1]Hoja2!$A$2:$P$1115,16,FALSE)</f>
        <v>15639</v>
      </c>
      <c r="G799" s="107">
        <v>572747.81133646367</v>
      </c>
      <c r="H799" s="51">
        <f t="shared" si="48"/>
        <v>8957203022</v>
      </c>
      <c r="I799" s="108">
        <v>3994115701</v>
      </c>
      <c r="J799" s="62">
        <v>0</v>
      </c>
      <c r="K799" s="63">
        <f>VLOOKUP($B$11:$B$1115,'RECURSOS DE ESFUERZO PROPIO_DEF'!$B$10:$H$1114,7,FALSE)</f>
        <v>49374045</v>
      </c>
      <c r="L799" s="45">
        <f>VLOOKUP($B$11:$B$1115,'RECURSOS DE ESFUERZO PROPIO_DEF'!$B$10:$I$1114,8,FALSE)</f>
        <v>0</v>
      </c>
      <c r="M799" s="63">
        <f>VLOOKUP($B$11:$B$1115,'RECURSOS DE ESFUERZO PROPIO_DEF'!$B$10:$M$1114,9,FALSE)</f>
        <v>0</v>
      </c>
      <c r="N799" s="63">
        <f>VLOOKUP($B$11:$B$1115,'RECURSOS DE ESFUERZO PROPIO_DEF'!$B$10:$M$1114,12,FALSE)</f>
        <v>276737839</v>
      </c>
      <c r="O799" s="54">
        <f t="shared" si="49"/>
        <v>4636975437</v>
      </c>
      <c r="P799" s="41">
        <v>685</v>
      </c>
      <c r="Q799" s="17">
        <f t="shared" si="50"/>
        <v>392332250.7654776</v>
      </c>
      <c r="R799" s="19">
        <f t="shared" si="51"/>
        <v>98083062.691369399</v>
      </c>
      <c r="S799" s="69"/>
      <c r="T799" s="60"/>
    </row>
    <row r="800" spans="1:20" ht="12.75" x14ac:dyDescent="0.2">
      <c r="A800" s="56" t="s">
        <v>2200</v>
      </c>
      <c r="B800" s="31" t="s">
        <v>1517</v>
      </c>
      <c r="C800" s="23" t="s">
        <v>1498</v>
      </c>
      <c r="D800" s="23" t="s">
        <v>1518</v>
      </c>
      <c r="E800" s="48" t="s">
        <v>2162</v>
      </c>
      <c r="F800" s="26">
        <f>VLOOKUP($B$11:$B$1115,[1]Hoja2!$A$2:$P$1115,16,FALSE)</f>
        <v>6846</v>
      </c>
      <c r="G800" s="107">
        <v>583192.55519046215</v>
      </c>
      <c r="H800" s="51">
        <f t="shared" si="48"/>
        <v>3992536233</v>
      </c>
      <c r="I800" s="108">
        <v>1965156439</v>
      </c>
      <c r="J800" s="62">
        <v>0</v>
      </c>
      <c r="K800" s="63">
        <f>VLOOKUP($B$11:$B$1115,'RECURSOS DE ESFUERZO PROPIO_DEF'!$B$10:$H$1114,7,FALSE)</f>
        <v>24207017</v>
      </c>
      <c r="L800" s="45">
        <f>VLOOKUP($B$11:$B$1115,'RECURSOS DE ESFUERZO PROPIO_DEF'!$B$10:$I$1114,8,FALSE)</f>
        <v>0</v>
      </c>
      <c r="M800" s="63">
        <f>VLOOKUP($B$11:$B$1115,'RECURSOS DE ESFUERZO PROPIO_DEF'!$B$10:$M$1114,9,FALSE)</f>
        <v>0</v>
      </c>
      <c r="N800" s="63">
        <f>VLOOKUP($B$11:$B$1115,'RECURSOS DE ESFUERZO PROPIO_DEF'!$B$10:$M$1114,12,FALSE)</f>
        <v>251260860</v>
      </c>
      <c r="O800" s="54">
        <f t="shared" si="49"/>
        <v>1751911917</v>
      </c>
      <c r="P800" s="41">
        <v>296</v>
      </c>
      <c r="Q800" s="17">
        <f t="shared" si="50"/>
        <v>172624996.33637679</v>
      </c>
      <c r="R800" s="19">
        <f t="shared" si="51"/>
        <v>43156249.084094197</v>
      </c>
      <c r="S800" s="69"/>
      <c r="T800" s="60"/>
    </row>
    <row r="801" spans="1:20" ht="12.75" x14ac:dyDescent="0.2">
      <c r="A801" s="56" t="s">
        <v>2200</v>
      </c>
      <c r="B801" s="32" t="s">
        <v>1519</v>
      </c>
      <c r="C801" s="24" t="s">
        <v>1498</v>
      </c>
      <c r="D801" s="24" t="s">
        <v>1520</v>
      </c>
      <c r="E801" s="48" t="s">
        <v>2162</v>
      </c>
      <c r="F801" s="26">
        <f>VLOOKUP($B$11:$B$1115,[1]Hoja2!$A$2:$P$1115,16,FALSE)</f>
        <v>3328</v>
      </c>
      <c r="G801" s="107">
        <v>595902.04775007663</v>
      </c>
      <c r="H801" s="51">
        <f t="shared" si="48"/>
        <v>1983162015</v>
      </c>
      <c r="I801" s="108">
        <v>926942724</v>
      </c>
      <c r="J801" s="62">
        <v>17573033</v>
      </c>
      <c r="K801" s="63">
        <f>VLOOKUP($B$11:$B$1115,'RECURSOS DE ESFUERZO PROPIO_DEF'!$B$10:$H$1114,7,FALSE)</f>
        <v>11830378</v>
      </c>
      <c r="L801" s="45">
        <f>VLOOKUP($B$11:$B$1115,'RECURSOS DE ESFUERZO PROPIO_DEF'!$B$10:$I$1114,8,FALSE)</f>
        <v>0</v>
      </c>
      <c r="M801" s="63">
        <f>VLOOKUP($B$11:$B$1115,'RECURSOS DE ESFUERZO PROPIO_DEF'!$B$10:$M$1114,9,FALSE)</f>
        <v>0</v>
      </c>
      <c r="N801" s="63">
        <f>VLOOKUP($B$11:$B$1115,'RECURSOS DE ESFUERZO PROPIO_DEF'!$B$10:$M$1114,12,FALSE)</f>
        <v>164533089</v>
      </c>
      <c r="O801" s="54">
        <f t="shared" si="49"/>
        <v>862282791</v>
      </c>
      <c r="P801" s="41">
        <v>99</v>
      </c>
      <c r="Q801" s="17">
        <f t="shared" si="50"/>
        <v>58994302.727257587</v>
      </c>
      <c r="R801" s="19">
        <f t="shared" si="51"/>
        <v>14748575.681814397</v>
      </c>
      <c r="S801" s="69"/>
      <c r="T801" s="60"/>
    </row>
    <row r="802" spans="1:20" ht="12.75" x14ac:dyDescent="0.2">
      <c r="A802" s="56" t="s">
        <v>2200</v>
      </c>
      <c r="B802" s="31" t="s">
        <v>1521</v>
      </c>
      <c r="C802" s="23" t="s">
        <v>1498</v>
      </c>
      <c r="D802" s="23" t="s">
        <v>1522</v>
      </c>
      <c r="E802" s="48" t="s">
        <v>2162</v>
      </c>
      <c r="F802" s="26">
        <f>VLOOKUP($B$11:$B$1115,[1]Hoja2!$A$2:$P$1115,16,FALSE)</f>
        <v>12762</v>
      </c>
      <c r="G802" s="107">
        <v>590217.08040118101</v>
      </c>
      <c r="H802" s="51">
        <f t="shared" si="48"/>
        <v>7532350381</v>
      </c>
      <c r="I802" s="108">
        <v>3088338105</v>
      </c>
      <c r="J802" s="62">
        <v>52464416</v>
      </c>
      <c r="K802" s="63">
        <f>VLOOKUP($B$11:$B$1115,'RECURSOS DE ESFUERZO PROPIO_DEF'!$B$10:$H$1114,7,FALSE)</f>
        <v>39479381</v>
      </c>
      <c r="L802" s="45">
        <f>VLOOKUP($B$11:$B$1115,'RECURSOS DE ESFUERZO PROPIO_DEF'!$B$10:$I$1114,8,FALSE)</f>
        <v>0</v>
      </c>
      <c r="M802" s="63">
        <f>VLOOKUP($B$11:$B$1115,'RECURSOS DE ESFUERZO PROPIO_DEF'!$B$10:$M$1114,9,FALSE)</f>
        <v>0</v>
      </c>
      <c r="N802" s="63">
        <f>VLOOKUP($B$11:$B$1115,'RECURSOS DE ESFUERZO PROPIO_DEF'!$B$10:$M$1114,12,FALSE)</f>
        <v>148051414</v>
      </c>
      <c r="O802" s="54">
        <f t="shared" si="49"/>
        <v>4204017065</v>
      </c>
      <c r="P802" s="41">
        <v>570</v>
      </c>
      <c r="Q802" s="17">
        <f t="shared" si="50"/>
        <v>336423735.82867318</v>
      </c>
      <c r="R802" s="19">
        <f t="shared" si="51"/>
        <v>84105933.957168296</v>
      </c>
      <c r="S802" s="69"/>
      <c r="T802" s="60"/>
    </row>
    <row r="803" spans="1:20" ht="12.75" x14ac:dyDescent="0.2">
      <c r="A803" s="56" t="s">
        <v>2200</v>
      </c>
      <c r="B803" s="31" t="s">
        <v>1523</v>
      </c>
      <c r="C803" s="23" t="s">
        <v>1498</v>
      </c>
      <c r="D803" s="23" t="s">
        <v>1524</v>
      </c>
      <c r="E803" s="48" t="s">
        <v>2162</v>
      </c>
      <c r="F803" s="26">
        <f>VLOOKUP($B$11:$B$1115,[1]Hoja2!$A$2:$P$1115,16,FALSE)</f>
        <v>13701</v>
      </c>
      <c r="G803" s="107">
        <v>454595.7952207558</v>
      </c>
      <c r="H803" s="51">
        <f t="shared" si="48"/>
        <v>6228416991</v>
      </c>
      <c r="I803" s="108">
        <v>4112000708</v>
      </c>
      <c r="J803" s="62">
        <v>0</v>
      </c>
      <c r="K803" s="63">
        <f>VLOOKUP($B$11:$B$1115,'RECURSOS DE ESFUERZO PROPIO_DEF'!$B$10:$H$1114,7,FALSE)</f>
        <v>48209594</v>
      </c>
      <c r="L803" s="45">
        <f>VLOOKUP($B$11:$B$1115,'RECURSOS DE ESFUERZO PROPIO_DEF'!$B$10:$I$1114,8,FALSE)</f>
        <v>0</v>
      </c>
      <c r="M803" s="63">
        <f>VLOOKUP($B$11:$B$1115,'RECURSOS DE ESFUERZO PROPIO_DEF'!$B$10:$M$1114,9,FALSE)</f>
        <v>0</v>
      </c>
      <c r="N803" s="63">
        <f>VLOOKUP($B$11:$B$1115,'RECURSOS DE ESFUERZO PROPIO_DEF'!$B$10:$M$1114,12,FALSE)</f>
        <v>207833118</v>
      </c>
      <c r="O803" s="54">
        <f t="shared" si="49"/>
        <v>1860373571</v>
      </c>
      <c r="P803" s="41">
        <v>353</v>
      </c>
      <c r="Q803" s="17">
        <f t="shared" si="50"/>
        <v>160472315.71292681</v>
      </c>
      <c r="R803" s="19">
        <f t="shared" si="51"/>
        <v>40118078.928231701</v>
      </c>
      <c r="S803" s="69"/>
      <c r="T803" s="60"/>
    </row>
    <row r="804" spans="1:20" ht="12.75" x14ac:dyDescent="0.2">
      <c r="A804" s="56" t="s">
        <v>2200</v>
      </c>
      <c r="B804" s="31" t="s">
        <v>1525</v>
      </c>
      <c r="C804" s="23" t="s">
        <v>1498</v>
      </c>
      <c r="D804" s="23" t="s">
        <v>1526</v>
      </c>
      <c r="E804" s="48" t="s">
        <v>2162</v>
      </c>
      <c r="F804" s="26">
        <f>VLOOKUP($B$11:$B$1115,[1]Hoja2!$A$2:$P$1115,16,FALSE)</f>
        <v>19446</v>
      </c>
      <c r="G804" s="107">
        <v>519081.51329564326</v>
      </c>
      <c r="H804" s="51">
        <f t="shared" si="48"/>
        <v>10094059108</v>
      </c>
      <c r="I804" s="108">
        <v>4541866129</v>
      </c>
      <c r="J804" s="62">
        <v>194373686</v>
      </c>
      <c r="K804" s="63">
        <f>VLOOKUP($B$11:$B$1115,'RECURSOS DE ESFUERZO PROPIO_DEF'!$B$10:$H$1114,7,FALSE)</f>
        <v>68022661</v>
      </c>
      <c r="L804" s="45">
        <f>VLOOKUP($B$11:$B$1115,'RECURSOS DE ESFUERZO PROPIO_DEF'!$B$10:$I$1114,8,FALSE)</f>
        <v>0</v>
      </c>
      <c r="M804" s="63">
        <f>VLOOKUP($B$11:$B$1115,'RECURSOS DE ESFUERZO PROPIO_DEF'!$B$10:$M$1114,9,FALSE)</f>
        <v>0</v>
      </c>
      <c r="N804" s="63">
        <f>VLOOKUP($B$11:$B$1115,'RECURSOS DE ESFUERZO PROPIO_DEF'!$B$10:$M$1114,12,FALSE)</f>
        <v>472021297</v>
      </c>
      <c r="O804" s="54">
        <f t="shared" si="49"/>
        <v>4817775335</v>
      </c>
      <c r="P804" s="41">
        <v>1101</v>
      </c>
      <c r="Q804" s="17">
        <f t="shared" si="50"/>
        <v>571508746.13850319</v>
      </c>
      <c r="R804" s="19">
        <f t="shared" si="51"/>
        <v>142877186.5346258</v>
      </c>
      <c r="S804" s="69"/>
      <c r="T804" s="60"/>
    </row>
    <row r="805" spans="1:20" ht="12.75" x14ac:dyDescent="0.2">
      <c r="A805" s="56" t="s">
        <v>2200</v>
      </c>
      <c r="B805" s="31" t="s">
        <v>1527</v>
      </c>
      <c r="C805" s="23" t="s">
        <v>1498</v>
      </c>
      <c r="D805" s="23" t="s">
        <v>1528</v>
      </c>
      <c r="E805" s="48" t="s">
        <v>2162</v>
      </c>
      <c r="F805" s="26">
        <f>VLOOKUP($B$11:$B$1115,[1]Hoja2!$A$2:$P$1115,16,FALSE)</f>
        <v>4633</v>
      </c>
      <c r="G805" s="107">
        <v>577071.75313100452</v>
      </c>
      <c r="H805" s="51">
        <f t="shared" si="48"/>
        <v>2673573433</v>
      </c>
      <c r="I805" s="108">
        <v>1271861244</v>
      </c>
      <c r="J805" s="62">
        <v>0</v>
      </c>
      <c r="K805" s="63">
        <f>VLOOKUP($B$11:$B$1115,'RECURSOS DE ESFUERZO PROPIO_DEF'!$B$10:$H$1114,7,FALSE)</f>
        <v>15234677</v>
      </c>
      <c r="L805" s="45">
        <f>VLOOKUP($B$11:$B$1115,'RECURSOS DE ESFUERZO PROPIO_DEF'!$B$10:$I$1114,8,FALSE)</f>
        <v>0</v>
      </c>
      <c r="M805" s="63">
        <f>VLOOKUP($B$11:$B$1115,'RECURSOS DE ESFUERZO PROPIO_DEF'!$B$10:$M$1114,9,FALSE)</f>
        <v>0</v>
      </c>
      <c r="N805" s="63">
        <f>VLOOKUP($B$11:$B$1115,'RECURSOS DE ESFUERZO PROPIO_DEF'!$B$10:$M$1114,12,FALSE)</f>
        <v>184604622</v>
      </c>
      <c r="O805" s="54">
        <f t="shared" si="49"/>
        <v>1201872890</v>
      </c>
      <c r="P805" s="41">
        <v>192</v>
      </c>
      <c r="Q805" s="17">
        <f t="shared" si="50"/>
        <v>110797776.60115287</v>
      </c>
      <c r="R805" s="19">
        <f t="shared" si="51"/>
        <v>27699444.150288217</v>
      </c>
      <c r="S805" s="69"/>
      <c r="T805" s="60"/>
    </row>
    <row r="806" spans="1:20" ht="12.75" x14ac:dyDescent="0.2">
      <c r="A806" s="56" t="s">
        <v>2200</v>
      </c>
      <c r="B806" s="31" t="s">
        <v>1529</v>
      </c>
      <c r="C806" s="23" t="s">
        <v>1498</v>
      </c>
      <c r="D806" s="23" t="s">
        <v>1530</v>
      </c>
      <c r="E806" s="48" t="s">
        <v>2162</v>
      </c>
      <c r="F806" s="26">
        <f>VLOOKUP($B$11:$B$1115,[1]Hoja2!$A$2:$P$1115,16,FALSE)</f>
        <v>9133</v>
      </c>
      <c r="G806" s="107">
        <v>523418.11467456142</v>
      </c>
      <c r="H806" s="51">
        <f t="shared" si="48"/>
        <v>4780377642</v>
      </c>
      <c r="I806" s="108">
        <v>2123807261</v>
      </c>
      <c r="J806" s="62">
        <v>62397000</v>
      </c>
      <c r="K806" s="63">
        <f>VLOOKUP($B$11:$B$1115,'RECURSOS DE ESFUERZO PROPIO_DEF'!$B$10:$H$1114,7,FALSE)</f>
        <v>26522364</v>
      </c>
      <c r="L806" s="45">
        <f>VLOOKUP($B$11:$B$1115,'RECURSOS DE ESFUERZO PROPIO_DEF'!$B$10:$I$1114,8,FALSE)</f>
        <v>0</v>
      </c>
      <c r="M806" s="63">
        <f>VLOOKUP($B$11:$B$1115,'RECURSOS DE ESFUERZO PROPIO_DEF'!$B$10:$M$1114,9,FALSE)</f>
        <v>0</v>
      </c>
      <c r="N806" s="63">
        <f>VLOOKUP($B$11:$B$1115,'RECURSOS DE ESFUERZO PROPIO_DEF'!$B$10:$M$1114,12,FALSE)</f>
        <v>148707967</v>
      </c>
      <c r="O806" s="54">
        <f t="shared" si="49"/>
        <v>2418943050</v>
      </c>
      <c r="P806" s="41">
        <v>521</v>
      </c>
      <c r="Q806" s="17">
        <f t="shared" si="50"/>
        <v>272700837.7454465</v>
      </c>
      <c r="R806" s="19">
        <f t="shared" si="51"/>
        <v>68175209.436361626</v>
      </c>
      <c r="S806" s="69"/>
      <c r="T806" s="60"/>
    </row>
    <row r="807" spans="1:20" ht="12.75" x14ac:dyDescent="0.2">
      <c r="A807" s="56" t="s">
        <v>2200</v>
      </c>
      <c r="B807" s="31" t="s">
        <v>1531</v>
      </c>
      <c r="C807" s="23" t="s">
        <v>1498</v>
      </c>
      <c r="D807" s="23" t="s">
        <v>1532</v>
      </c>
      <c r="E807" s="48" t="s">
        <v>2162</v>
      </c>
      <c r="F807" s="26">
        <f>VLOOKUP($B$11:$B$1115,[1]Hoja2!$A$2:$P$1115,16,FALSE)</f>
        <v>2966</v>
      </c>
      <c r="G807" s="107">
        <v>653330.37586240447</v>
      </c>
      <c r="H807" s="51">
        <f t="shared" si="48"/>
        <v>1937777895</v>
      </c>
      <c r="I807" s="108">
        <v>733166863</v>
      </c>
      <c r="J807" s="62">
        <v>0</v>
      </c>
      <c r="K807" s="63">
        <f>VLOOKUP($B$11:$B$1115,'RECURSOS DE ESFUERZO PROPIO_DEF'!$B$10:$H$1114,7,FALSE)</f>
        <v>8878059</v>
      </c>
      <c r="L807" s="45">
        <f>VLOOKUP($B$11:$B$1115,'RECURSOS DE ESFUERZO PROPIO_DEF'!$B$10:$I$1114,8,FALSE)</f>
        <v>0</v>
      </c>
      <c r="M807" s="63">
        <f>VLOOKUP($B$11:$B$1115,'RECURSOS DE ESFUERZO PROPIO_DEF'!$B$10:$M$1114,9,FALSE)</f>
        <v>0</v>
      </c>
      <c r="N807" s="63">
        <f>VLOOKUP($B$11:$B$1115,'RECURSOS DE ESFUERZO PROPIO_DEF'!$B$10:$M$1114,12,FALSE)</f>
        <v>53604301</v>
      </c>
      <c r="O807" s="54">
        <f t="shared" si="49"/>
        <v>1142128672</v>
      </c>
      <c r="P807" s="41">
        <v>176</v>
      </c>
      <c r="Q807" s="17">
        <f t="shared" si="50"/>
        <v>114986146.15178318</v>
      </c>
      <c r="R807" s="19">
        <f t="shared" si="51"/>
        <v>28746536.537945796</v>
      </c>
      <c r="S807" s="69"/>
      <c r="T807" s="60"/>
    </row>
    <row r="808" spans="1:20" ht="12.75" x14ac:dyDescent="0.2">
      <c r="A808" s="56" t="s">
        <v>2200</v>
      </c>
      <c r="B808" s="31" t="s">
        <v>1533</v>
      </c>
      <c r="C808" s="23" t="s">
        <v>1498</v>
      </c>
      <c r="D808" s="23" t="s">
        <v>1534</v>
      </c>
      <c r="E808" s="48" t="s">
        <v>2162</v>
      </c>
      <c r="F808" s="26">
        <f>VLOOKUP($B$11:$B$1115,[1]Hoja2!$A$2:$P$1115,16,FALSE)</f>
        <v>4543</v>
      </c>
      <c r="G808" s="107">
        <v>598265.78534870327</v>
      </c>
      <c r="H808" s="51">
        <f t="shared" si="48"/>
        <v>2717921463</v>
      </c>
      <c r="I808" s="108">
        <v>1251907044</v>
      </c>
      <c r="J808" s="62">
        <v>126016471</v>
      </c>
      <c r="K808" s="63">
        <f>VLOOKUP($B$11:$B$1115,'RECURSOS DE ESFUERZO PROPIO_DEF'!$B$10:$H$1114,7,FALSE)</f>
        <v>15726344</v>
      </c>
      <c r="L808" s="45">
        <f>VLOOKUP($B$11:$B$1115,'RECURSOS DE ESFUERZO PROPIO_DEF'!$B$10:$I$1114,8,FALSE)</f>
        <v>0</v>
      </c>
      <c r="M808" s="63">
        <f>VLOOKUP($B$11:$B$1115,'RECURSOS DE ESFUERZO PROPIO_DEF'!$B$10:$M$1114,9,FALSE)</f>
        <v>0</v>
      </c>
      <c r="N808" s="63">
        <f>VLOOKUP($B$11:$B$1115,'RECURSOS DE ESFUERZO PROPIO_DEF'!$B$10:$M$1114,12,FALSE)</f>
        <v>94268064</v>
      </c>
      <c r="O808" s="54">
        <f t="shared" si="49"/>
        <v>1230003540</v>
      </c>
      <c r="P808" s="41">
        <v>165</v>
      </c>
      <c r="Q808" s="17">
        <f t="shared" si="50"/>
        <v>98713854.582536042</v>
      </c>
      <c r="R808" s="19">
        <f t="shared" si="51"/>
        <v>24678463.64563401</v>
      </c>
      <c r="S808" s="69"/>
      <c r="T808" s="60"/>
    </row>
    <row r="809" spans="1:20" ht="12.75" x14ac:dyDescent="0.2">
      <c r="A809" s="56" t="s">
        <v>2200</v>
      </c>
      <c r="B809" s="31" t="s">
        <v>1535</v>
      </c>
      <c r="C809" s="23" t="s">
        <v>1498</v>
      </c>
      <c r="D809" s="23" t="s">
        <v>1536</v>
      </c>
      <c r="E809" s="48" t="s">
        <v>2162</v>
      </c>
      <c r="F809" s="26">
        <f>VLOOKUP($B$11:$B$1115,[1]Hoja2!$A$2:$P$1115,16,FALSE)</f>
        <v>8398</v>
      </c>
      <c r="G809" s="107">
        <v>543797.28524213552</v>
      </c>
      <c r="H809" s="51">
        <f t="shared" si="48"/>
        <v>4566809602</v>
      </c>
      <c r="I809" s="108">
        <v>2344903245</v>
      </c>
      <c r="J809" s="62">
        <v>0</v>
      </c>
      <c r="K809" s="63">
        <f>VLOOKUP($B$11:$B$1115,'RECURSOS DE ESFUERZO PROPIO_DEF'!$B$10:$H$1114,7,FALSE)</f>
        <v>29007420</v>
      </c>
      <c r="L809" s="45">
        <f>VLOOKUP($B$11:$B$1115,'RECURSOS DE ESFUERZO PROPIO_DEF'!$B$10:$I$1114,8,FALSE)</f>
        <v>0</v>
      </c>
      <c r="M809" s="63">
        <f>VLOOKUP($B$11:$B$1115,'RECURSOS DE ESFUERZO PROPIO_DEF'!$B$10:$M$1114,9,FALSE)</f>
        <v>0</v>
      </c>
      <c r="N809" s="63">
        <f>VLOOKUP($B$11:$B$1115,'RECURSOS DE ESFUERZO PROPIO_DEF'!$B$10:$M$1114,12,FALSE)</f>
        <v>215279424</v>
      </c>
      <c r="O809" s="54">
        <f t="shared" si="49"/>
        <v>1977619513</v>
      </c>
      <c r="P809" s="41">
        <v>206</v>
      </c>
      <c r="Q809" s="17">
        <f t="shared" si="50"/>
        <v>112022240.75987992</v>
      </c>
      <c r="R809" s="19">
        <f t="shared" si="51"/>
        <v>28005560.189969979</v>
      </c>
      <c r="S809" s="69"/>
      <c r="T809" s="60"/>
    </row>
    <row r="810" spans="1:20" ht="12.75" x14ac:dyDescent="0.2">
      <c r="A810" s="56" t="s">
        <v>2200</v>
      </c>
      <c r="B810" s="32" t="s">
        <v>1537</v>
      </c>
      <c r="C810" s="24" t="s">
        <v>1498</v>
      </c>
      <c r="D810" s="24" t="s">
        <v>1538</v>
      </c>
      <c r="E810" s="48" t="s">
        <v>2162</v>
      </c>
      <c r="F810" s="26">
        <f>VLOOKUP($B$11:$B$1115,[1]Hoja2!$A$2:$P$1115,16,FALSE)</f>
        <v>7265</v>
      </c>
      <c r="G810" s="107">
        <v>591380.62035172223</v>
      </c>
      <c r="H810" s="51">
        <f t="shared" si="48"/>
        <v>4296380207</v>
      </c>
      <c r="I810" s="108">
        <v>1985955294</v>
      </c>
      <c r="J810" s="62">
        <v>27760298</v>
      </c>
      <c r="K810" s="63">
        <f>VLOOKUP($B$11:$B$1115,'RECURSOS DE ESFUERZO PROPIO_DEF'!$B$10:$H$1114,7,FALSE)</f>
        <v>24913319</v>
      </c>
      <c r="L810" s="45">
        <f>VLOOKUP($B$11:$B$1115,'RECURSOS DE ESFUERZO PROPIO_DEF'!$B$10:$I$1114,8,FALSE)</f>
        <v>0</v>
      </c>
      <c r="M810" s="63">
        <f>VLOOKUP($B$11:$B$1115,'RECURSOS DE ESFUERZO PROPIO_DEF'!$B$10:$M$1114,9,FALSE)</f>
        <v>0</v>
      </c>
      <c r="N810" s="63">
        <f>VLOOKUP($B$11:$B$1115,'RECURSOS DE ESFUERZO PROPIO_DEF'!$B$10:$M$1114,12,FALSE)</f>
        <v>334461852</v>
      </c>
      <c r="O810" s="54">
        <f t="shared" si="49"/>
        <v>1923289444</v>
      </c>
      <c r="P810" s="41">
        <v>145</v>
      </c>
      <c r="Q810" s="17">
        <f t="shared" si="50"/>
        <v>85750189.950999722</v>
      </c>
      <c r="R810" s="19">
        <f t="shared" si="51"/>
        <v>21437547.48774993</v>
      </c>
      <c r="S810" s="69"/>
      <c r="T810" s="60"/>
    </row>
    <row r="811" spans="1:20" ht="12.75" x14ac:dyDescent="0.2">
      <c r="A811" s="56" t="s">
        <v>2200</v>
      </c>
      <c r="B811" s="31" t="s">
        <v>1539</v>
      </c>
      <c r="C811" s="23" t="s">
        <v>1498</v>
      </c>
      <c r="D811" s="23" t="s">
        <v>1540</v>
      </c>
      <c r="E811" s="48" t="s">
        <v>2162</v>
      </c>
      <c r="F811" s="26">
        <f>VLOOKUP($B$11:$B$1115,[1]Hoja2!$A$2:$P$1115,16,FALSE)</f>
        <v>30914</v>
      </c>
      <c r="G811" s="107">
        <v>554785.86836166529</v>
      </c>
      <c r="H811" s="51">
        <f t="shared" si="48"/>
        <v>17150650335</v>
      </c>
      <c r="I811" s="108">
        <v>8491698841</v>
      </c>
      <c r="J811" s="62">
        <v>0</v>
      </c>
      <c r="K811" s="63">
        <f>VLOOKUP($B$11:$B$1115,'RECURSOS DE ESFUERZO PROPIO_DEF'!$B$10:$H$1114,7,FALSE)</f>
        <v>135356714</v>
      </c>
      <c r="L811" s="45">
        <f>VLOOKUP($B$11:$B$1115,'RECURSOS DE ESFUERZO PROPIO_DEF'!$B$10:$I$1114,8,FALSE)</f>
        <v>0</v>
      </c>
      <c r="M811" s="63">
        <f>VLOOKUP($B$11:$B$1115,'RECURSOS DE ESFUERZO PROPIO_DEF'!$B$10:$M$1114,9,FALSE)</f>
        <v>0</v>
      </c>
      <c r="N811" s="63">
        <f>VLOOKUP($B$11:$B$1115,'RECURSOS DE ESFUERZO PROPIO_DEF'!$B$10:$M$1114,12,FALSE)</f>
        <v>2903199319</v>
      </c>
      <c r="O811" s="54">
        <f t="shared" si="49"/>
        <v>5620395461</v>
      </c>
      <c r="P811" s="41">
        <v>2013</v>
      </c>
      <c r="Q811" s="17">
        <f t="shared" si="50"/>
        <v>1116783953.0120323</v>
      </c>
      <c r="R811" s="19">
        <f t="shared" si="51"/>
        <v>279195988.25300807</v>
      </c>
      <c r="S811" s="69"/>
      <c r="T811" s="60"/>
    </row>
    <row r="812" spans="1:20" ht="12.75" x14ac:dyDescent="0.2">
      <c r="A812" s="56" t="s">
        <v>2200</v>
      </c>
      <c r="B812" s="31" t="s">
        <v>1541</v>
      </c>
      <c r="C812" s="23" t="s">
        <v>1498</v>
      </c>
      <c r="D812" s="23" t="s">
        <v>1542</v>
      </c>
      <c r="E812" s="48" t="s">
        <v>2162</v>
      </c>
      <c r="F812" s="26">
        <f>VLOOKUP($B$11:$B$1115,[1]Hoja2!$A$2:$P$1115,16,FALSE)</f>
        <v>3154</v>
      </c>
      <c r="G812" s="107">
        <v>516252.59025167249</v>
      </c>
      <c r="H812" s="51">
        <f t="shared" si="48"/>
        <v>1628260670</v>
      </c>
      <c r="I812" s="108">
        <v>961755610</v>
      </c>
      <c r="J812" s="62">
        <v>0</v>
      </c>
      <c r="K812" s="63">
        <f>VLOOKUP($B$11:$B$1115,'RECURSOS DE ESFUERZO PROPIO_DEF'!$B$10:$H$1114,7,FALSE)</f>
        <v>11828244</v>
      </c>
      <c r="L812" s="45">
        <f>VLOOKUP($B$11:$B$1115,'RECURSOS DE ESFUERZO PROPIO_DEF'!$B$10:$I$1114,8,FALSE)</f>
        <v>0</v>
      </c>
      <c r="M812" s="63">
        <f>VLOOKUP($B$11:$B$1115,'RECURSOS DE ESFUERZO PROPIO_DEF'!$B$10:$M$1114,9,FALSE)</f>
        <v>0</v>
      </c>
      <c r="N812" s="63">
        <f>VLOOKUP($B$11:$B$1115,'RECURSOS DE ESFUERZO PROPIO_DEF'!$B$10:$M$1114,12,FALSE)</f>
        <v>154812201</v>
      </c>
      <c r="O812" s="54">
        <f t="shared" si="49"/>
        <v>499864615</v>
      </c>
      <c r="P812" s="41">
        <v>63</v>
      </c>
      <c r="Q812" s="17">
        <f t="shared" si="50"/>
        <v>32523913.185855366</v>
      </c>
      <c r="R812" s="19">
        <f t="shared" si="51"/>
        <v>8130978.2964638416</v>
      </c>
      <c r="S812" s="69"/>
      <c r="T812" s="60"/>
    </row>
    <row r="813" spans="1:20" ht="12.75" x14ac:dyDescent="0.2">
      <c r="A813" s="56" t="s">
        <v>2200</v>
      </c>
      <c r="B813" s="31" t="s">
        <v>1543</v>
      </c>
      <c r="C813" s="23" t="s">
        <v>1498</v>
      </c>
      <c r="D813" s="23" t="s">
        <v>1544</v>
      </c>
      <c r="E813" s="48" t="s">
        <v>2162</v>
      </c>
      <c r="F813" s="26">
        <f>VLOOKUP($B$11:$B$1115,[1]Hoja2!$A$2:$P$1115,16,FALSE)</f>
        <v>3063</v>
      </c>
      <c r="G813" s="107">
        <v>572790.49908099172</v>
      </c>
      <c r="H813" s="51">
        <f t="shared" si="48"/>
        <v>1754457299</v>
      </c>
      <c r="I813" s="108">
        <v>871813730</v>
      </c>
      <c r="J813" s="62">
        <v>23226965</v>
      </c>
      <c r="K813" s="63">
        <f>VLOOKUP($B$11:$B$1115,'RECURSOS DE ESFUERZO PROPIO_DEF'!$B$10:$H$1114,7,FALSE)</f>
        <v>10660792</v>
      </c>
      <c r="L813" s="45">
        <f>VLOOKUP($B$11:$B$1115,'RECURSOS DE ESFUERZO PROPIO_DEF'!$B$10:$I$1114,8,FALSE)</f>
        <v>0</v>
      </c>
      <c r="M813" s="63">
        <f>VLOOKUP($B$11:$B$1115,'RECURSOS DE ESFUERZO PROPIO_DEF'!$B$10:$M$1114,9,FALSE)</f>
        <v>0</v>
      </c>
      <c r="N813" s="63">
        <f>VLOOKUP($B$11:$B$1115,'RECURSOS DE ESFUERZO PROPIO_DEF'!$B$10:$M$1114,12,FALSE)</f>
        <v>129044578</v>
      </c>
      <c r="O813" s="54">
        <f t="shared" si="49"/>
        <v>719711234</v>
      </c>
      <c r="P813" s="41">
        <v>62</v>
      </c>
      <c r="Q813" s="17">
        <f t="shared" si="50"/>
        <v>35513010.943021484</v>
      </c>
      <c r="R813" s="19">
        <f t="shared" si="51"/>
        <v>8878252.7357553709</v>
      </c>
      <c r="S813" s="69"/>
      <c r="T813" s="60"/>
    </row>
    <row r="814" spans="1:20" ht="12.75" x14ac:dyDescent="0.2">
      <c r="A814" s="56" t="s">
        <v>2200</v>
      </c>
      <c r="B814" s="31" t="s">
        <v>1545</v>
      </c>
      <c r="C814" s="23" t="s">
        <v>1498</v>
      </c>
      <c r="D814" s="23" t="s">
        <v>1546</v>
      </c>
      <c r="E814" s="48" t="s">
        <v>2162</v>
      </c>
      <c r="F814" s="26">
        <f>VLOOKUP($B$11:$B$1115,[1]Hoja2!$A$2:$P$1115,16,FALSE)</f>
        <v>75968</v>
      </c>
      <c r="G814" s="107">
        <v>527756.29788733996</v>
      </c>
      <c r="H814" s="51">
        <f t="shared" si="48"/>
        <v>40092590438</v>
      </c>
      <c r="I814" s="108">
        <v>18618210071</v>
      </c>
      <c r="J814" s="62">
        <v>204068947</v>
      </c>
      <c r="K814" s="63">
        <f>VLOOKUP($B$11:$B$1115,'RECURSOS DE ESFUERZO PROPIO_DEF'!$B$10:$H$1114,7,FALSE)</f>
        <v>492787819</v>
      </c>
      <c r="L814" s="45">
        <f>VLOOKUP($B$11:$B$1115,'RECURSOS DE ESFUERZO PROPIO_DEF'!$B$10:$I$1114,8,FALSE)</f>
        <v>0</v>
      </c>
      <c r="M814" s="63">
        <f>VLOOKUP($B$11:$B$1115,'RECURSOS DE ESFUERZO PROPIO_DEF'!$B$10:$M$1114,9,FALSE)</f>
        <v>0</v>
      </c>
      <c r="N814" s="63">
        <f>VLOOKUP($B$11:$B$1115,'RECURSOS DE ESFUERZO PROPIO_DEF'!$B$10:$M$1114,12,FALSE)</f>
        <v>898589058</v>
      </c>
      <c r="O814" s="54">
        <f t="shared" si="49"/>
        <v>19878934543</v>
      </c>
      <c r="P814" s="41">
        <v>1992</v>
      </c>
      <c r="Q814" s="17">
        <f t="shared" si="50"/>
        <v>1051290545.3915812</v>
      </c>
      <c r="R814" s="19">
        <f t="shared" si="51"/>
        <v>262822636.34789529</v>
      </c>
      <c r="S814" s="69"/>
      <c r="T814" s="60"/>
    </row>
    <row r="815" spans="1:20" ht="12.75" x14ac:dyDescent="0.2">
      <c r="A815" s="56" t="s">
        <v>2200</v>
      </c>
      <c r="B815" s="31" t="s">
        <v>1547</v>
      </c>
      <c r="C815" s="23" t="s">
        <v>1498</v>
      </c>
      <c r="D815" s="23" t="s">
        <v>1548</v>
      </c>
      <c r="E815" s="48" t="s">
        <v>2162</v>
      </c>
      <c r="F815" s="26">
        <f>VLOOKUP($B$11:$B$1115,[1]Hoja2!$A$2:$P$1115,16,FALSE)</f>
        <v>21931</v>
      </c>
      <c r="G815" s="107">
        <v>562576.94126897689</v>
      </c>
      <c r="H815" s="51">
        <f t="shared" si="48"/>
        <v>12337874899</v>
      </c>
      <c r="I815" s="108">
        <v>6246463568</v>
      </c>
      <c r="J815" s="62">
        <v>0</v>
      </c>
      <c r="K815" s="63">
        <f>VLOOKUP($B$11:$B$1115,'RECURSOS DE ESFUERZO PROPIO_DEF'!$B$10:$H$1114,7,FALSE)</f>
        <v>613477384</v>
      </c>
      <c r="L815" s="45">
        <f>VLOOKUP($B$11:$B$1115,'RECURSOS DE ESFUERZO PROPIO_DEF'!$B$10:$I$1114,8,FALSE)</f>
        <v>0</v>
      </c>
      <c r="M815" s="63">
        <f>VLOOKUP($B$11:$B$1115,'RECURSOS DE ESFUERZO PROPIO_DEF'!$B$10:$M$1114,9,FALSE)</f>
        <v>0</v>
      </c>
      <c r="N815" s="63">
        <f>VLOOKUP($B$11:$B$1115,'RECURSOS DE ESFUERZO PROPIO_DEF'!$B$10:$M$1114,12,FALSE)</f>
        <v>1051565475</v>
      </c>
      <c r="O815" s="54">
        <f t="shared" si="49"/>
        <v>4426368472</v>
      </c>
      <c r="P815" s="41">
        <v>917</v>
      </c>
      <c r="Q815" s="17">
        <f t="shared" si="50"/>
        <v>515883055.14365178</v>
      </c>
      <c r="R815" s="19">
        <f t="shared" si="51"/>
        <v>128970763.78591295</v>
      </c>
      <c r="S815" s="69"/>
      <c r="T815" s="60"/>
    </row>
    <row r="816" spans="1:20" ht="12.75" x14ac:dyDescent="0.2">
      <c r="A816" s="56" t="s">
        <v>2200</v>
      </c>
      <c r="B816" s="31" t="s">
        <v>1549</v>
      </c>
      <c r="C816" s="23" t="s">
        <v>1498</v>
      </c>
      <c r="D816" s="23" t="s">
        <v>1550</v>
      </c>
      <c r="E816" s="48" t="s">
        <v>2162</v>
      </c>
      <c r="F816" s="26">
        <f>VLOOKUP($B$11:$B$1115,[1]Hoja2!$A$2:$P$1115,16,FALSE)</f>
        <v>3955</v>
      </c>
      <c r="G816" s="107">
        <v>589854.01094976196</v>
      </c>
      <c r="H816" s="51">
        <f t="shared" si="48"/>
        <v>2332872614</v>
      </c>
      <c r="I816" s="108">
        <v>996844050</v>
      </c>
      <c r="J816" s="62">
        <v>36928837</v>
      </c>
      <c r="K816" s="63">
        <f>VLOOKUP($B$11:$B$1115,'RECURSOS DE ESFUERZO PROPIO_DEF'!$B$10:$H$1114,7,FALSE)</f>
        <v>12371749</v>
      </c>
      <c r="L816" s="45">
        <f>VLOOKUP($B$11:$B$1115,'RECURSOS DE ESFUERZO PROPIO_DEF'!$B$10:$I$1114,8,FALSE)</f>
        <v>0</v>
      </c>
      <c r="M816" s="63">
        <f>VLOOKUP($B$11:$B$1115,'RECURSOS DE ESFUERZO PROPIO_DEF'!$B$10:$M$1114,9,FALSE)</f>
        <v>0</v>
      </c>
      <c r="N816" s="63">
        <f>VLOOKUP($B$11:$B$1115,'RECURSOS DE ESFUERZO PROPIO_DEF'!$B$10:$M$1114,12,FALSE)</f>
        <v>206593948</v>
      </c>
      <c r="O816" s="54">
        <f t="shared" si="49"/>
        <v>1080134030</v>
      </c>
      <c r="P816" s="41">
        <v>111</v>
      </c>
      <c r="Q816" s="17">
        <f t="shared" si="50"/>
        <v>65473795.215423577</v>
      </c>
      <c r="R816" s="19">
        <f t="shared" si="51"/>
        <v>16368448.803855894</v>
      </c>
      <c r="S816" s="69"/>
      <c r="T816" s="60"/>
    </row>
    <row r="817" spans="1:20" ht="12.75" x14ac:dyDescent="0.2">
      <c r="A817" s="56" t="s">
        <v>2200</v>
      </c>
      <c r="B817" s="31" t="s">
        <v>1551</v>
      </c>
      <c r="C817" s="23" t="s">
        <v>1498</v>
      </c>
      <c r="D817" s="23" t="s">
        <v>1552</v>
      </c>
      <c r="E817" s="48" t="s">
        <v>2162</v>
      </c>
      <c r="F817" s="26">
        <f>VLOOKUP($B$11:$B$1115,[1]Hoja2!$A$2:$P$1115,16,FALSE)</f>
        <v>9281</v>
      </c>
      <c r="G817" s="107">
        <v>546286.35150790168</v>
      </c>
      <c r="H817" s="51">
        <f t="shared" si="48"/>
        <v>5070083629</v>
      </c>
      <c r="I817" s="108">
        <v>2434914509</v>
      </c>
      <c r="J817" s="62">
        <v>0</v>
      </c>
      <c r="K817" s="63">
        <f>VLOOKUP($B$11:$B$1115,'RECURSOS DE ESFUERZO PROPIO_DEF'!$B$10:$H$1114,7,FALSE)</f>
        <v>29390137</v>
      </c>
      <c r="L817" s="45">
        <f>VLOOKUP($B$11:$B$1115,'RECURSOS DE ESFUERZO PROPIO_DEF'!$B$10:$I$1114,8,FALSE)</f>
        <v>0</v>
      </c>
      <c r="M817" s="63">
        <f>VLOOKUP($B$11:$B$1115,'RECURSOS DE ESFUERZO PROPIO_DEF'!$B$10:$M$1114,9,FALSE)</f>
        <v>0</v>
      </c>
      <c r="N817" s="63">
        <f>VLOOKUP($B$11:$B$1115,'RECURSOS DE ESFUERZO PROPIO_DEF'!$B$10:$M$1114,12,FALSE)</f>
        <v>245874335</v>
      </c>
      <c r="O817" s="54">
        <f t="shared" si="49"/>
        <v>2359904648</v>
      </c>
      <c r="P817" s="41">
        <v>855</v>
      </c>
      <c r="Q817" s="17">
        <f t="shared" si="50"/>
        <v>467074830.53925592</v>
      </c>
      <c r="R817" s="19">
        <f t="shared" si="51"/>
        <v>116768707.63481398</v>
      </c>
      <c r="S817" s="69"/>
      <c r="T817" s="60"/>
    </row>
    <row r="818" spans="1:20" ht="12.75" x14ac:dyDescent="0.2">
      <c r="A818" s="56" t="s">
        <v>2200</v>
      </c>
      <c r="B818" s="31" t="s">
        <v>1553</v>
      </c>
      <c r="C818" s="23" t="s">
        <v>1498</v>
      </c>
      <c r="D818" s="23" t="s">
        <v>1554</v>
      </c>
      <c r="E818" s="48" t="s">
        <v>2162</v>
      </c>
      <c r="F818" s="26">
        <f>VLOOKUP($B$11:$B$1115,[1]Hoja2!$A$2:$P$1115,16,FALSE)</f>
        <v>4824</v>
      </c>
      <c r="G818" s="107">
        <v>633118.15990579082</v>
      </c>
      <c r="H818" s="51">
        <f t="shared" si="48"/>
        <v>3054162004</v>
      </c>
      <c r="I818" s="108">
        <v>1263911296</v>
      </c>
      <c r="J818" s="62">
        <v>0</v>
      </c>
      <c r="K818" s="63">
        <f>VLOOKUP($B$11:$B$1115,'RECURSOS DE ESFUERZO PROPIO_DEF'!$B$10:$H$1114,7,FALSE)</f>
        <v>15341721</v>
      </c>
      <c r="L818" s="45">
        <f>VLOOKUP($B$11:$B$1115,'RECURSOS DE ESFUERZO PROPIO_DEF'!$B$10:$I$1114,8,FALSE)</f>
        <v>0</v>
      </c>
      <c r="M818" s="63">
        <f>VLOOKUP($B$11:$B$1115,'RECURSOS DE ESFUERZO PROPIO_DEF'!$B$10:$M$1114,9,FALSE)</f>
        <v>0</v>
      </c>
      <c r="N818" s="63">
        <f>VLOOKUP($B$11:$B$1115,'RECURSOS DE ESFUERZO PROPIO_DEF'!$B$10:$M$1114,12,FALSE)</f>
        <v>166986862</v>
      </c>
      <c r="O818" s="54">
        <f t="shared" si="49"/>
        <v>1607922125</v>
      </c>
      <c r="P818" s="41">
        <v>317</v>
      </c>
      <c r="Q818" s="17">
        <f t="shared" si="50"/>
        <v>200698456.69013569</v>
      </c>
      <c r="R818" s="19">
        <f t="shared" si="51"/>
        <v>50174614.172533922</v>
      </c>
      <c r="S818" s="69"/>
      <c r="T818" s="60"/>
    </row>
    <row r="819" spans="1:20" ht="12.75" x14ac:dyDescent="0.2">
      <c r="A819" s="56" t="s">
        <v>2200</v>
      </c>
      <c r="B819" s="31" t="s">
        <v>1555</v>
      </c>
      <c r="C819" s="23" t="s">
        <v>1498</v>
      </c>
      <c r="D819" s="23" t="s">
        <v>1556</v>
      </c>
      <c r="E819" s="48" t="s">
        <v>2162</v>
      </c>
      <c r="F819" s="26">
        <f>VLOOKUP($B$11:$B$1115,[1]Hoja2!$A$2:$P$1115,16,FALSE)</f>
        <v>7853</v>
      </c>
      <c r="G819" s="107">
        <v>559698.28781235334</v>
      </c>
      <c r="H819" s="51">
        <f t="shared" si="48"/>
        <v>4395310655</v>
      </c>
      <c r="I819" s="108">
        <v>1946034005</v>
      </c>
      <c r="J819" s="62">
        <v>47574529</v>
      </c>
      <c r="K819" s="63">
        <f>VLOOKUP($B$11:$B$1115,'RECURSOS DE ESFUERZO PROPIO_DEF'!$B$10:$H$1114,7,FALSE)</f>
        <v>23867130</v>
      </c>
      <c r="L819" s="45">
        <f>VLOOKUP($B$11:$B$1115,'RECURSOS DE ESFUERZO PROPIO_DEF'!$B$10:$I$1114,8,FALSE)</f>
        <v>0</v>
      </c>
      <c r="M819" s="63">
        <f>VLOOKUP($B$11:$B$1115,'RECURSOS DE ESFUERZO PROPIO_DEF'!$B$10:$M$1114,9,FALSE)</f>
        <v>0</v>
      </c>
      <c r="N819" s="63">
        <f>VLOOKUP($B$11:$B$1115,'RECURSOS DE ESFUERZO PROPIO_DEF'!$B$10:$M$1114,12,FALSE)</f>
        <v>600876098</v>
      </c>
      <c r="O819" s="54">
        <f t="shared" si="49"/>
        <v>1776958893</v>
      </c>
      <c r="P819" s="41">
        <v>323</v>
      </c>
      <c r="Q819" s="17">
        <f t="shared" si="50"/>
        <v>180782546.96339014</v>
      </c>
      <c r="R819" s="19">
        <f t="shared" si="51"/>
        <v>45195636.740847535</v>
      </c>
      <c r="S819" s="69"/>
      <c r="T819" s="60"/>
    </row>
    <row r="820" spans="1:20" ht="12.75" x14ac:dyDescent="0.2">
      <c r="A820" s="56" t="s">
        <v>2200</v>
      </c>
      <c r="B820" s="31" t="s">
        <v>1557</v>
      </c>
      <c r="C820" s="23" t="s">
        <v>1498</v>
      </c>
      <c r="D820" s="23" t="s">
        <v>1558</v>
      </c>
      <c r="E820" s="48" t="s">
        <v>2162</v>
      </c>
      <c r="F820" s="26">
        <f>VLOOKUP($B$11:$B$1115,[1]Hoja2!$A$2:$P$1115,16,FALSE)</f>
        <v>9997</v>
      </c>
      <c r="G820" s="107">
        <v>561243.91751824808</v>
      </c>
      <c r="H820" s="51">
        <f t="shared" si="48"/>
        <v>5610755444</v>
      </c>
      <c r="I820" s="108">
        <v>2557469756</v>
      </c>
      <c r="J820" s="62">
        <v>0</v>
      </c>
      <c r="K820" s="63">
        <f>VLOOKUP($B$11:$B$1115,'RECURSOS DE ESFUERZO PROPIO_DEF'!$B$10:$H$1114,7,FALSE)</f>
        <v>57182595.111111112</v>
      </c>
      <c r="L820" s="45">
        <f>VLOOKUP($B$11:$B$1115,'RECURSOS DE ESFUERZO PROPIO_DEF'!$B$10:$I$1114,8,FALSE)</f>
        <v>0</v>
      </c>
      <c r="M820" s="63">
        <f>VLOOKUP($B$11:$B$1115,'RECURSOS DE ESFUERZO PROPIO_DEF'!$B$10:$M$1114,9,FALSE)</f>
        <v>0</v>
      </c>
      <c r="N820" s="63">
        <f>VLOOKUP($B$11:$B$1115,'RECURSOS DE ESFUERZO PROPIO_DEF'!$B$10:$M$1114,12,FALSE)</f>
        <v>255554543</v>
      </c>
      <c r="O820" s="54">
        <f t="shared" si="49"/>
        <v>2740548549.8888888</v>
      </c>
      <c r="P820" s="41">
        <v>637</v>
      </c>
      <c r="Q820" s="17">
        <f t="shared" si="50"/>
        <v>357512375.45912403</v>
      </c>
      <c r="R820" s="19">
        <f t="shared" si="51"/>
        <v>89378093.864781007</v>
      </c>
      <c r="S820" s="69"/>
      <c r="T820" s="60"/>
    </row>
    <row r="821" spans="1:20" ht="12.75" x14ac:dyDescent="0.2">
      <c r="A821" s="56" t="s">
        <v>2200</v>
      </c>
      <c r="B821" s="31" t="s">
        <v>1559</v>
      </c>
      <c r="C821" s="23" t="s">
        <v>1498</v>
      </c>
      <c r="D821" s="23" t="s">
        <v>1039</v>
      </c>
      <c r="E821" s="48" t="s">
        <v>2162</v>
      </c>
      <c r="F821" s="26">
        <f>VLOOKUP($B$11:$B$1115,[1]Hoja2!$A$2:$P$1115,16,FALSE)</f>
        <v>2816</v>
      </c>
      <c r="G821" s="107">
        <v>582266.30986706726</v>
      </c>
      <c r="H821" s="51">
        <f t="shared" si="48"/>
        <v>1639661929</v>
      </c>
      <c r="I821" s="108">
        <v>770813048</v>
      </c>
      <c r="J821" s="62">
        <v>26486890</v>
      </c>
      <c r="K821" s="63">
        <f>VLOOKUP($B$11:$B$1115,'RECURSOS DE ESFUERZO PROPIO_DEF'!$B$10:$H$1114,7,FALSE)</f>
        <v>24840525</v>
      </c>
      <c r="L821" s="45">
        <f>VLOOKUP($B$11:$B$1115,'RECURSOS DE ESFUERZO PROPIO_DEF'!$B$10:$I$1114,8,FALSE)</f>
        <v>0</v>
      </c>
      <c r="M821" s="63">
        <f>VLOOKUP($B$11:$B$1115,'RECURSOS DE ESFUERZO PROPIO_DEF'!$B$10:$M$1114,9,FALSE)</f>
        <v>0</v>
      </c>
      <c r="N821" s="63">
        <f>VLOOKUP($B$11:$B$1115,'RECURSOS DE ESFUERZO PROPIO_DEF'!$B$10:$M$1114,12,FALSE)</f>
        <v>70917420</v>
      </c>
      <c r="O821" s="54">
        <f t="shared" si="49"/>
        <v>746604046</v>
      </c>
      <c r="P821" s="41">
        <v>188</v>
      </c>
      <c r="Q821" s="17">
        <f t="shared" si="50"/>
        <v>109466066.25500864</v>
      </c>
      <c r="R821" s="19">
        <f t="shared" si="51"/>
        <v>27366516.563752159</v>
      </c>
      <c r="S821" s="69"/>
      <c r="T821" s="60"/>
    </row>
    <row r="822" spans="1:20" ht="12.75" x14ac:dyDescent="0.2">
      <c r="A822" s="56" t="s">
        <v>2200</v>
      </c>
      <c r="B822" s="31" t="s">
        <v>1560</v>
      </c>
      <c r="C822" s="23" t="s">
        <v>1498</v>
      </c>
      <c r="D822" s="23" t="s">
        <v>1561</v>
      </c>
      <c r="E822" s="48" t="s">
        <v>2162</v>
      </c>
      <c r="F822" s="26">
        <f>VLOOKUP($B$11:$B$1115,[1]Hoja2!$A$2:$P$1115,16,FALSE)</f>
        <v>2296</v>
      </c>
      <c r="G822" s="107">
        <v>548174.75323117571</v>
      </c>
      <c r="H822" s="51">
        <f t="shared" si="48"/>
        <v>1258609234</v>
      </c>
      <c r="I822" s="108">
        <v>651413271</v>
      </c>
      <c r="J822" s="62">
        <v>0</v>
      </c>
      <c r="K822" s="63">
        <f>VLOOKUP($B$11:$B$1115,'RECURSOS DE ESFUERZO PROPIO_DEF'!$B$10:$H$1114,7,FALSE)</f>
        <v>8103658</v>
      </c>
      <c r="L822" s="45">
        <f>VLOOKUP($B$11:$B$1115,'RECURSOS DE ESFUERZO PROPIO_DEF'!$B$10:$I$1114,8,FALSE)</f>
        <v>0</v>
      </c>
      <c r="M822" s="63">
        <f>VLOOKUP($B$11:$B$1115,'RECURSOS DE ESFUERZO PROPIO_DEF'!$B$10:$M$1114,9,FALSE)</f>
        <v>0</v>
      </c>
      <c r="N822" s="63">
        <f>VLOOKUP($B$11:$B$1115,'RECURSOS DE ESFUERZO PROPIO_DEF'!$B$10:$M$1114,12,FALSE)</f>
        <v>36467372</v>
      </c>
      <c r="O822" s="54">
        <f t="shared" si="49"/>
        <v>562624933</v>
      </c>
      <c r="P822" s="41">
        <v>119</v>
      </c>
      <c r="Q822" s="17">
        <f t="shared" si="50"/>
        <v>65232795.634509906</v>
      </c>
      <c r="R822" s="19">
        <f t="shared" si="51"/>
        <v>16308198.908627477</v>
      </c>
      <c r="S822" s="69"/>
      <c r="T822" s="60"/>
    </row>
    <row r="823" spans="1:20" ht="12.75" x14ac:dyDescent="0.2">
      <c r="A823" s="56" t="s">
        <v>2200</v>
      </c>
      <c r="B823" s="31" t="s">
        <v>1562</v>
      </c>
      <c r="C823" s="23" t="s">
        <v>1498</v>
      </c>
      <c r="D823" s="23" t="s">
        <v>1563</v>
      </c>
      <c r="E823" s="48" t="s">
        <v>2162</v>
      </c>
      <c r="F823" s="26">
        <f>VLOOKUP($B$11:$B$1115,[1]Hoja2!$A$2:$P$1115,16,FALSE)</f>
        <v>17746</v>
      </c>
      <c r="G823" s="107">
        <v>510617.44991251925</v>
      </c>
      <c r="H823" s="51">
        <f t="shared" si="48"/>
        <v>9061417267</v>
      </c>
      <c r="I823" s="108">
        <v>4838036931</v>
      </c>
      <c r="J823" s="62">
        <v>0</v>
      </c>
      <c r="K823" s="63">
        <f>VLOOKUP($B$11:$B$1115,'RECURSOS DE ESFUERZO PROPIO_DEF'!$B$10:$H$1114,7,FALSE)</f>
        <v>59837155</v>
      </c>
      <c r="L823" s="45">
        <f>VLOOKUP($B$11:$B$1115,'RECURSOS DE ESFUERZO PROPIO_DEF'!$B$10:$I$1114,8,FALSE)</f>
        <v>0</v>
      </c>
      <c r="M823" s="63">
        <f>VLOOKUP($B$11:$B$1115,'RECURSOS DE ESFUERZO PROPIO_DEF'!$B$10:$M$1114,9,FALSE)</f>
        <v>0</v>
      </c>
      <c r="N823" s="63">
        <f>VLOOKUP($B$11:$B$1115,'RECURSOS DE ESFUERZO PROPIO_DEF'!$B$10:$M$1114,12,FALSE)</f>
        <v>456139751</v>
      </c>
      <c r="O823" s="54">
        <f t="shared" si="49"/>
        <v>3707403430</v>
      </c>
      <c r="P823" s="41">
        <v>1182</v>
      </c>
      <c r="Q823" s="17">
        <f t="shared" si="50"/>
        <v>603549825.79659772</v>
      </c>
      <c r="R823" s="19">
        <f t="shared" si="51"/>
        <v>150887456.44914943</v>
      </c>
      <c r="S823" s="69"/>
      <c r="T823" s="60"/>
    </row>
    <row r="824" spans="1:20" ht="12.75" x14ac:dyDescent="0.2">
      <c r="A824" s="56" t="s">
        <v>2200</v>
      </c>
      <c r="B824" s="31" t="s">
        <v>1564</v>
      </c>
      <c r="C824" s="23" t="s">
        <v>1498</v>
      </c>
      <c r="D824" s="23" t="s">
        <v>1565</v>
      </c>
      <c r="E824" s="48" t="s">
        <v>2162</v>
      </c>
      <c r="F824" s="26">
        <f>VLOOKUP($B$11:$B$1115,[1]Hoja2!$A$2:$P$1115,16,FALSE)</f>
        <v>4502</v>
      </c>
      <c r="G824" s="107">
        <v>561387.2633314993</v>
      </c>
      <c r="H824" s="51">
        <f t="shared" si="48"/>
        <v>2527365460</v>
      </c>
      <c r="I824" s="108">
        <v>1193895062</v>
      </c>
      <c r="J824" s="62">
        <v>25824717</v>
      </c>
      <c r="K824" s="63">
        <f>VLOOKUP($B$11:$B$1115,'RECURSOS DE ESFUERZO PROPIO_DEF'!$B$10:$H$1114,7,FALSE)</f>
        <v>14683289</v>
      </c>
      <c r="L824" s="45">
        <f>VLOOKUP($B$11:$B$1115,'RECURSOS DE ESFUERZO PROPIO_DEF'!$B$10:$I$1114,8,FALSE)</f>
        <v>0</v>
      </c>
      <c r="M824" s="63">
        <f>VLOOKUP($B$11:$B$1115,'RECURSOS DE ESFUERZO PROPIO_DEF'!$B$10:$M$1114,9,FALSE)</f>
        <v>0</v>
      </c>
      <c r="N824" s="63">
        <f>VLOOKUP($B$11:$B$1115,'RECURSOS DE ESFUERZO PROPIO_DEF'!$B$10:$M$1114,12,FALSE)</f>
        <v>173931432</v>
      </c>
      <c r="O824" s="54">
        <f t="shared" si="49"/>
        <v>1119030960</v>
      </c>
      <c r="P824" s="41">
        <v>202</v>
      </c>
      <c r="Q824" s="17">
        <f t="shared" si="50"/>
        <v>113400227.19296286</v>
      </c>
      <c r="R824" s="19">
        <f t="shared" si="51"/>
        <v>28350056.798240714</v>
      </c>
      <c r="S824" s="69"/>
      <c r="T824" s="60"/>
    </row>
    <row r="825" spans="1:20" ht="12.75" x14ac:dyDescent="0.2">
      <c r="A825" s="56" t="s">
        <v>2200</v>
      </c>
      <c r="B825" s="31" t="s">
        <v>1566</v>
      </c>
      <c r="C825" s="23" t="s">
        <v>1498</v>
      </c>
      <c r="D825" s="23" t="s">
        <v>1567</v>
      </c>
      <c r="E825" s="48" t="s">
        <v>2162</v>
      </c>
      <c r="F825" s="26">
        <f>VLOOKUP($B$11:$B$1115,[1]Hoja2!$A$2:$P$1115,16,FALSE)</f>
        <v>14350</v>
      </c>
      <c r="G825" s="107">
        <v>543555.56524689915</v>
      </c>
      <c r="H825" s="51">
        <f t="shared" si="48"/>
        <v>7800022362</v>
      </c>
      <c r="I825" s="108">
        <v>3470341407</v>
      </c>
      <c r="J825" s="62">
        <v>0</v>
      </c>
      <c r="K825" s="63">
        <f>VLOOKUP($B$11:$B$1115,'RECURSOS DE ESFUERZO PROPIO_DEF'!$B$10:$H$1114,7,FALSE)</f>
        <v>43452704</v>
      </c>
      <c r="L825" s="45">
        <f>VLOOKUP($B$11:$B$1115,'RECURSOS DE ESFUERZO PROPIO_DEF'!$B$10:$I$1114,8,FALSE)</f>
        <v>0</v>
      </c>
      <c r="M825" s="63">
        <f>VLOOKUP($B$11:$B$1115,'RECURSOS DE ESFUERZO PROPIO_DEF'!$B$10:$M$1114,9,FALSE)</f>
        <v>0</v>
      </c>
      <c r="N825" s="63">
        <f>VLOOKUP($B$11:$B$1115,'RECURSOS DE ESFUERZO PROPIO_DEF'!$B$10:$M$1114,12,FALSE)</f>
        <v>428309571</v>
      </c>
      <c r="O825" s="54">
        <f t="shared" si="49"/>
        <v>3857918680</v>
      </c>
      <c r="P825" s="41">
        <v>924</v>
      </c>
      <c r="Q825" s="17">
        <f t="shared" si="50"/>
        <v>502245342.28813481</v>
      </c>
      <c r="R825" s="19">
        <f t="shared" si="51"/>
        <v>125561335.5720337</v>
      </c>
      <c r="S825" s="69"/>
      <c r="T825" s="60"/>
    </row>
    <row r="826" spans="1:20" ht="12.75" x14ac:dyDescent="0.2">
      <c r="A826" s="56" t="s">
        <v>2200</v>
      </c>
      <c r="B826" s="31" t="s">
        <v>1568</v>
      </c>
      <c r="C826" s="23" t="s">
        <v>1498</v>
      </c>
      <c r="D826" s="23" t="s">
        <v>1569</v>
      </c>
      <c r="E826" s="48" t="s">
        <v>2162</v>
      </c>
      <c r="F826" s="26">
        <f>VLOOKUP($B$11:$B$1115,[1]Hoja2!$A$2:$P$1115,16,FALSE)</f>
        <v>27782</v>
      </c>
      <c r="G826" s="107">
        <v>505989.75749111606</v>
      </c>
      <c r="H826" s="51">
        <f t="shared" si="48"/>
        <v>14057407443</v>
      </c>
      <c r="I826" s="108">
        <v>7108294471</v>
      </c>
      <c r="J826" s="62">
        <v>0</v>
      </c>
      <c r="K826" s="63">
        <f>VLOOKUP($B$11:$B$1115,'RECURSOS DE ESFUERZO PROPIO_DEF'!$B$10:$H$1114,7,FALSE)</f>
        <v>106922712</v>
      </c>
      <c r="L826" s="45">
        <f>VLOOKUP($B$11:$B$1115,'RECURSOS DE ESFUERZO PROPIO_DEF'!$B$10:$I$1114,8,FALSE)</f>
        <v>0</v>
      </c>
      <c r="M826" s="63">
        <f>VLOOKUP($B$11:$B$1115,'RECURSOS DE ESFUERZO PROPIO_DEF'!$B$10:$M$1114,9,FALSE)</f>
        <v>0</v>
      </c>
      <c r="N826" s="63">
        <f>VLOOKUP($B$11:$B$1115,'RECURSOS DE ESFUERZO PROPIO_DEF'!$B$10:$M$1114,12,FALSE)</f>
        <v>641619078</v>
      </c>
      <c r="O826" s="54">
        <f t="shared" si="49"/>
        <v>6200571182</v>
      </c>
      <c r="P826" s="41">
        <v>3280</v>
      </c>
      <c r="Q826" s="17">
        <f t="shared" si="50"/>
        <v>1659646404.5708606</v>
      </c>
      <c r="R826" s="19">
        <f t="shared" si="51"/>
        <v>414911601.14271516</v>
      </c>
      <c r="S826" s="69"/>
      <c r="T826" s="60"/>
    </row>
    <row r="827" spans="1:20" ht="12.75" x14ac:dyDescent="0.2">
      <c r="A827" s="56" t="s">
        <v>2200</v>
      </c>
      <c r="B827" s="31" t="s">
        <v>1570</v>
      </c>
      <c r="C827" s="23" t="s">
        <v>1498</v>
      </c>
      <c r="D827" s="23" t="s">
        <v>210</v>
      </c>
      <c r="E827" s="48" t="s">
        <v>2162</v>
      </c>
      <c r="F827" s="26">
        <f>VLOOKUP($B$11:$B$1115,[1]Hoja2!$A$2:$P$1115,16,FALSE)</f>
        <v>12118</v>
      </c>
      <c r="G827" s="107">
        <v>636274.90457720216</v>
      </c>
      <c r="H827" s="51">
        <f t="shared" si="48"/>
        <v>7710379294</v>
      </c>
      <c r="I827" s="108">
        <v>2963365715</v>
      </c>
      <c r="J827" s="62">
        <v>0</v>
      </c>
      <c r="K827" s="63">
        <f>VLOOKUP($B$11:$B$1115,'RECURSOS DE ESFUERZO PROPIO_DEF'!$B$10:$H$1114,7,FALSE)</f>
        <v>37859432</v>
      </c>
      <c r="L827" s="45">
        <f>VLOOKUP($B$11:$B$1115,'RECURSOS DE ESFUERZO PROPIO_DEF'!$B$10:$I$1114,8,FALSE)</f>
        <v>0</v>
      </c>
      <c r="M827" s="63">
        <f>VLOOKUP($B$11:$B$1115,'RECURSOS DE ESFUERZO PROPIO_DEF'!$B$10:$M$1114,9,FALSE)</f>
        <v>0</v>
      </c>
      <c r="N827" s="63">
        <f>VLOOKUP($B$11:$B$1115,'RECURSOS DE ESFUERZO PROPIO_DEF'!$B$10:$M$1114,12,FALSE)</f>
        <v>215641337</v>
      </c>
      <c r="O827" s="54">
        <f t="shared" si="49"/>
        <v>4493512810</v>
      </c>
      <c r="P827" s="41">
        <v>360</v>
      </c>
      <c r="Q827" s="17">
        <f t="shared" si="50"/>
        <v>229058965.64779279</v>
      </c>
      <c r="R827" s="19">
        <f t="shared" si="51"/>
        <v>57264741.411948197</v>
      </c>
      <c r="S827" s="69"/>
      <c r="T827" s="60"/>
    </row>
    <row r="828" spans="1:20" ht="12.75" x14ac:dyDescent="0.2">
      <c r="A828" s="56" t="s">
        <v>2200</v>
      </c>
      <c r="B828" s="31" t="s">
        <v>1571</v>
      </c>
      <c r="C828" s="23" t="s">
        <v>1498</v>
      </c>
      <c r="D828" s="23" t="s">
        <v>1572</v>
      </c>
      <c r="E828" s="48" t="s">
        <v>2162</v>
      </c>
      <c r="F828" s="26">
        <f>VLOOKUP($B$11:$B$1115,[1]Hoja2!$A$2:$P$1115,16,FALSE)</f>
        <v>4572</v>
      </c>
      <c r="G828" s="107">
        <v>594291.00872033904</v>
      </c>
      <c r="H828" s="51">
        <f t="shared" si="48"/>
        <v>2717098492</v>
      </c>
      <c r="I828" s="108">
        <v>1051342605</v>
      </c>
      <c r="J828" s="62">
        <v>74934590</v>
      </c>
      <c r="K828" s="63">
        <f>VLOOKUP($B$11:$B$1115,'RECURSOS DE ESFUERZO PROPIO_DEF'!$B$10:$H$1114,7,FALSE)</f>
        <v>13339199</v>
      </c>
      <c r="L828" s="45">
        <f>VLOOKUP($B$11:$B$1115,'RECURSOS DE ESFUERZO PROPIO_DEF'!$B$10:$I$1114,8,FALSE)</f>
        <v>0</v>
      </c>
      <c r="M828" s="63">
        <f>VLOOKUP($B$11:$B$1115,'RECURSOS DE ESFUERZO PROPIO_DEF'!$B$10:$M$1114,9,FALSE)</f>
        <v>0</v>
      </c>
      <c r="N828" s="63">
        <f>VLOOKUP($B$11:$B$1115,'RECURSOS DE ESFUERZO PROPIO_DEF'!$B$10:$M$1114,12,FALSE)</f>
        <v>230569556</v>
      </c>
      <c r="O828" s="54">
        <f t="shared" si="49"/>
        <v>1346912542</v>
      </c>
      <c r="P828" s="41">
        <v>168</v>
      </c>
      <c r="Q828" s="17">
        <f t="shared" si="50"/>
        <v>99840889.465016961</v>
      </c>
      <c r="R828" s="19">
        <f t="shared" si="51"/>
        <v>24960222.36625424</v>
      </c>
      <c r="S828" s="69"/>
      <c r="T828" s="60"/>
    </row>
    <row r="829" spans="1:20" ht="12.75" x14ac:dyDescent="0.2">
      <c r="A829" s="56" t="s">
        <v>2200</v>
      </c>
      <c r="B829" s="31" t="s">
        <v>1573</v>
      </c>
      <c r="C829" s="23" t="s">
        <v>1498</v>
      </c>
      <c r="D829" s="23" t="s">
        <v>1574</v>
      </c>
      <c r="E829" s="48" t="s">
        <v>2162</v>
      </c>
      <c r="F829" s="26">
        <f>VLOOKUP($B$11:$B$1115,[1]Hoja2!$A$2:$P$1115,16,FALSE)</f>
        <v>67999</v>
      </c>
      <c r="G829" s="107">
        <v>559750.13802470651</v>
      </c>
      <c r="H829" s="51">
        <f t="shared" si="48"/>
        <v>38062449636</v>
      </c>
      <c r="I829" s="108">
        <v>16184310000</v>
      </c>
      <c r="J829" s="62">
        <v>0</v>
      </c>
      <c r="K829" s="63">
        <f>VLOOKUP($B$11:$B$1115,'RECURSOS DE ESFUERZO PROPIO_DEF'!$B$10:$H$1114,7,FALSE)</f>
        <v>340174134</v>
      </c>
      <c r="L829" s="45">
        <f>VLOOKUP($B$11:$B$1115,'RECURSOS DE ESFUERZO PROPIO_DEF'!$B$10:$I$1114,8,FALSE)</f>
        <v>141771955</v>
      </c>
      <c r="M829" s="63">
        <f>VLOOKUP($B$11:$B$1115,'RECURSOS DE ESFUERZO PROPIO_DEF'!$B$10:$M$1114,9,FALSE)</f>
        <v>0</v>
      </c>
      <c r="N829" s="63">
        <f>VLOOKUP($B$11:$B$1115,'RECURSOS DE ESFUERZO PROPIO_DEF'!$B$10:$M$1114,12,FALSE)</f>
        <v>1317427765</v>
      </c>
      <c r="O829" s="54">
        <f t="shared" si="49"/>
        <v>20078765782</v>
      </c>
      <c r="P829" s="41">
        <v>7026</v>
      </c>
      <c r="Q829" s="17">
        <f t="shared" si="50"/>
        <v>3932804469.7615881</v>
      </c>
      <c r="R829" s="19">
        <f t="shared" si="51"/>
        <v>983201117.44039702</v>
      </c>
      <c r="S829" s="69"/>
      <c r="T829" s="60"/>
    </row>
    <row r="830" spans="1:20" ht="12.75" x14ac:dyDescent="0.2">
      <c r="A830" s="56" t="s">
        <v>2201</v>
      </c>
      <c r="B830" s="31" t="s">
        <v>1575</v>
      </c>
      <c r="C830" s="23" t="s">
        <v>1576</v>
      </c>
      <c r="D830" s="23" t="s">
        <v>25</v>
      </c>
      <c r="E830" s="48" t="s">
        <v>2163</v>
      </c>
      <c r="F830" s="26">
        <f>VLOOKUP($B$11:$B$1115,[1]Hoja2!$A$2:$P$1115,16,FALSE)</f>
        <v>97707</v>
      </c>
      <c r="G830" s="107">
        <v>706677.92993054539</v>
      </c>
      <c r="H830" s="51">
        <f t="shared" si="48"/>
        <v>69047380500</v>
      </c>
      <c r="I830" s="108">
        <v>24643130314</v>
      </c>
      <c r="J830" s="62">
        <v>0</v>
      </c>
      <c r="K830" s="63">
        <f>VLOOKUP($B$11:$B$1115,'RECURSOS DE ESFUERZO PROPIO_DEF'!$B$10:$H$1114,7,FALSE)</f>
        <v>1760837105</v>
      </c>
      <c r="L830" s="45">
        <f>VLOOKUP($B$11:$B$1115,'RECURSOS DE ESFUERZO PROPIO_DEF'!$B$10:$I$1114,8,FALSE)</f>
        <v>0</v>
      </c>
      <c r="M830" s="63">
        <f>VLOOKUP($B$11:$B$1115,'RECURSOS DE ESFUERZO PROPIO_DEF'!$B$10:$M$1114,9,FALSE)</f>
        <v>70850061</v>
      </c>
      <c r="N830" s="63">
        <f>VLOOKUP($B$11:$B$1115,'RECURSOS DE ESFUERZO PROPIO_DEF'!$B$10:$M$1114,12,FALSE)</f>
        <v>5607742014</v>
      </c>
      <c r="O830" s="54">
        <f t="shared" si="49"/>
        <v>36964821006</v>
      </c>
      <c r="P830" s="41">
        <v>1938</v>
      </c>
      <c r="Q830" s="17">
        <f t="shared" si="50"/>
        <v>1369541828.2053969</v>
      </c>
      <c r="R830" s="19">
        <f t="shared" si="51"/>
        <v>342385457.05134922</v>
      </c>
      <c r="S830" s="69"/>
      <c r="T830" s="60"/>
    </row>
    <row r="831" spans="1:20" ht="12.75" x14ac:dyDescent="0.2">
      <c r="A831" s="56" t="s">
        <v>2201</v>
      </c>
      <c r="B831" s="31" t="s">
        <v>1577</v>
      </c>
      <c r="C831" s="23" t="s">
        <v>1576</v>
      </c>
      <c r="D831" s="23" t="s">
        <v>396</v>
      </c>
      <c r="E831" s="48" t="s">
        <v>2162</v>
      </c>
      <c r="F831" s="26">
        <f>VLOOKUP($B$11:$B$1115,[1]Hoja2!$A$2:$P$1115,16,FALSE)</f>
        <v>1974</v>
      </c>
      <c r="G831" s="107">
        <v>599885.98653945338</v>
      </c>
      <c r="H831" s="51">
        <f t="shared" si="48"/>
        <v>1184174938</v>
      </c>
      <c r="I831" s="108">
        <v>508886029</v>
      </c>
      <c r="J831" s="62">
        <v>0</v>
      </c>
      <c r="K831" s="63">
        <f>VLOOKUP($B$11:$B$1115,'RECURSOS DE ESFUERZO PROPIO_DEF'!$B$10:$H$1114,7,FALSE)</f>
        <v>6247003</v>
      </c>
      <c r="L831" s="45">
        <f>VLOOKUP($B$11:$B$1115,'RECURSOS DE ESFUERZO PROPIO_DEF'!$B$10:$I$1114,8,FALSE)</f>
        <v>0</v>
      </c>
      <c r="M831" s="63">
        <f>VLOOKUP($B$11:$B$1115,'RECURSOS DE ESFUERZO PROPIO_DEF'!$B$10:$M$1114,9,FALSE)</f>
        <v>0</v>
      </c>
      <c r="N831" s="63">
        <f>VLOOKUP($B$11:$B$1115,'RECURSOS DE ESFUERZO PROPIO_DEF'!$B$10:$M$1114,12,FALSE)</f>
        <v>173290403</v>
      </c>
      <c r="O831" s="54">
        <f t="shared" si="49"/>
        <v>495751503</v>
      </c>
      <c r="P831" s="41">
        <v>32</v>
      </c>
      <c r="Q831" s="17">
        <f t="shared" si="50"/>
        <v>19196351.569262508</v>
      </c>
      <c r="R831" s="19">
        <f t="shared" si="51"/>
        <v>4799087.8923156271</v>
      </c>
      <c r="S831" s="69"/>
      <c r="T831" s="60"/>
    </row>
    <row r="832" spans="1:20" ht="12.75" x14ac:dyDescent="0.2">
      <c r="A832" s="56" t="s">
        <v>2201</v>
      </c>
      <c r="B832" s="31" t="s">
        <v>1578</v>
      </c>
      <c r="C832" s="23" t="s">
        <v>1576</v>
      </c>
      <c r="D832" s="23" t="s">
        <v>1579</v>
      </c>
      <c r="E832" s="48" t="s">
        <v>2162</v>
      </c>
      <c r="F832" s="26">
        <f>VLOOKUP($B$11:$B$1115,[1]Hoja2!$A$2:$P$1115,16,FALSE)</f>
        <v>34869</v>
      </c>
      <c r="G832" s="107">
        <v>617264.67104488704</v>
      </c>
      <c r="H832" s="51">
        <f t="shared" si="48"/>
        <v>21523401815</v>
      </c>
      <c r="I832" s="108">
        <v>8460569626</v>
      </c>
      <c r="J832" s="62">
        <v>0</v>
      </c>
      <c r="K832" s="63">
        <f>VLOOKUP($B$11:$B$1115,'RECURSOS DE ESFUERZO PROPIO_DEF'!$B$10:$H$1114,7,FALSE)</f>
        <v>393849377</v>
      </c>
      <c r="L832" s="45">
        <f>VLOOKUP($B$11:$B$1115,'RECURSOS DE ESFUERZO PROPIO_DEF'!$B$10:$I$1114,8,FALSE)</f>
        <v>0</v>
      </c>
      <c r="M832" s="63">
        <f>VLOOKUP($B$11:$B$1115,'RECURSOS DE ESFUERZO PROPIO_DEF'!$B$10:$M$1114,9,FALSE)</f>
        <v>0</v>
      </c>
      <c r="N832" s="63">
        <f>VLOOKUP($B$11:$B$1115,'RECURSOS DE ESFUERZO PROPIO_DEF'!$B$10:$M$1114,12,FALSE)</f>
        <v>1775167869</v>
      </c>
      <c r="O832" s="54">
        <f t="shared" si="49"/>
        <v>10893814943</v>
      </c>
      <c r="P832" s="41">
        <v>941</v>
      </c>
      <c r="Q832" s="17">
        <f t="shared" si="50"/>
        <v>580846055.45323873</v>
      </c>
      <c r="R832" s="19">
        <f t="shared" si="51"/>
        <v>145211513.86330968</v>
      </c>
      <c r="S832" s="69"/>
      <c r="T832" s="60"/>
    </row>
    <row r="833" spans="1:20" ht="12.75" x14ac:dyDescent="0.2">
      <c r="A833" s="56" t="s">
        <v>2201</v>
      </c>
      <c r="B833" s="31" t="s">
        <v>1580</v>
      </c>
      <c r="C833" s="23" t="s">
        <v>1576</v>
      </c>
      <c r="D833" s="23" t="s">
        <v>1581</v>
      </c>
      <c r="E833" s="48" t="s">
        <v>2162</v>
      </c>
      <c r="F833" s="26">
        <f>VLOOKUP($B$11:$B$1115,[1]Hoja2!$A$2:$P$1115,16,FALSE)</f>
        <v>14907</v>
      </c>
      <c r="G833" s="107">
        <v>600885.68037925346</v>
      </c>
      <c r="H833" s="51">
        <f t="shared" si="48"/>
        <v>8957402838</v>
      </c>
      <c r="I833" s="108">
        <v>3709693558</v>
      </c>
      <c r="J833" s="62">
        <v>0</v>
      </c>
      <c r="K833" s="63">
        <f>VLOOKUP($B$11:$B$1115,'RECURSOS DE ESFUERZO PROPIO_DEF'!$B$10:$H$1114,7,FALSE)</f>
        <v>128302945</v>
      </c>
      <c r="L833" s="45">
        <f>VLOOKUP($B$11:$B$1115,'RECURSOS DE ESFUERZO PROPIO_DEF'!$B$10:$I$1114,8,FALSE)</f>
        <v>0</v>
      </c>
      <c r="M833" s="63">
        <f>VLOOKUP($B$11:$B$1115,'RECURSOS DE ESFUERZO PROPIO_DEF'!$B$10:$M$1114,9,FALSE)</f>
        <v>0</v>
      </c>
      <c r="N833" s="63">
        <f>VLOOKUP($B$11:$B$1115,'RECURSOS DE ESFUERZO PROPIO_DEF'!$B$10:$M$1114,12,FALSE)</f>
        <v>793932237</v>
      </c>
      <c r="O833" s="54">
        <f t="shared" si="49"/>
        <v>4325474098</v>
      </c>
      <c r="P833" s="41">
        <v>401</v>
      </c>
      <c r="Q833" s="17">
        <f t="shared" si="50"/>
        <v>240955157.83208063</v>
      </c>
      <c r="R833" s="19">
        <f t="shared" si="51"/>
        <v>60238789.458020158</v>
      </c>
      <c r="S833" s="69"/>
      <c r="T833" s="60"/>
    </row>
    <row r="834" spans="1:20" ht="12.75" x14ac:dyDescent="0.2">
      <c r="A834" s="56" t="s">
        <v>2201</v>
      </c>
      <c r="B834" s="31" t="s">
        <v>1582</v>
      </c>
      <c r="C834" s="23" t="s">
        <v>1576</v>
      </c>
      <c r="D834" s="23" t="s">
        <v>305</v>
      </c>
      <c r="E834" s="48" t="s">
        <v>2162</v>
      </c>
      <c r="F834" s="26">
        <f>VLOOKUP($B$11:$B$1115,[1]Hoja2!$A$2:$P$1115,16,FALSE)</f>
        <v>4108</v>
      </c>
      <c r="G834" s="107">
        <v>588077.7240616288</v>
      </c>
      <c r="H834" s="51">
        <f t="shared" si="48"/>
        <v>2415823291</v>
      </c>
      <c r="I834" s="108">
        <v>1046087189</v>
      </c>
      <c r="J834" s="62">
        <v>0</v>
      </c>
      <c r="K834" s="63">
        <f>VLOOKUP($B$11:$B$1115,'RECURSOS DE ESFUERZO PROPIO_DEF'!$B$10:$H$1114,7,FALSE)</f>
        <v>12644046</v>
      </c>
      <c r="L834" s="45">
        <f>VLOOKUP($B$11:$B$1115,'RECURSOS DE ESFUERZO PROPIO_DEF'!$B$10:$I$1114,8,FALSE)</f>
        <v>0</v>
      </c>
      <c r="M834" s="63">
        <f>VLOOKUP($B$11:$B$1115,'RECURSOS DE ESFUERZO PROPIO_DEF'!$B$10:$M$1114,9,FALSE)</f>
        <v>0</v>
      </c>
      <c r="N834" s="63">
        <f>VLOOKUP($B$11:$B$1115,'RECURSOS DE ESFUERZO PROPIO_DEF'!$B$10:$M$1114,12,FALSE)</f>
        <v>333601405</v>
      </c>
      <c r="O834" s="54">
        <f t="shared" si="49"/>
        <v>1023490651</v>
      </c>
      <c r="P834" s="41">
        <v>85</v>
      </c>
      <c r="Q834" s="17">
        <f t="shared" si="50"/>
        <v>49986606.54523845</v>
      </c>
      <c r="R834" s="19">
        <f t="shared" si="51"/>
        <v>12496651.636309613</v>
      </c>
      <c r="S834" s="69"/>
      <c r="T834" s="60"/>
    </row>
    <row r="835" spans="1:20" ht="12.75" x14ac:dyDescent="0.2">
      <c r="A835" s="56" t="s">
        <v>2201</v>
      </c>
      <c r="B835" s="31" t="s">
        <v>1583</v>
      </c>
      <c r="C835" s="23" t="s">
        <v>1576</v>
      </c>
      <c r="D835" s="23" t="s">
        <v>1584</v>
      </c>
      <c r="E835" s="48" t="s">
        <v>2162</v>
      </c>
      <c r="F835" s="26">
        <f>VLOOKUP($B$11:$B$1115,[1]Hoja2!$A$2:$P$1115,16,FALSE)</f>
        <v>7701</v>
      </c>
      <c r="G835" s="107">
        <v>606099.43656865135</v>
      </c>
      <c r="H835" s="51">
        <f t="shared" si="48"/>
        <v>4667571762</v>
      </c>
      <c r="I835" s="108">
        <v>1873098795</v>
      </c>
      <c r="J835" s="62">
        <v>0</v>
      </c>
      <c r="K835" s="63">
        <f>VLOOKUP($B$11:$B$1115,'RECURSOS DE ESFUERZO PROPIO_DEF'!$B$10:$H$1114,7,FALSE)</f>
        <v>75949735</v>
      </c>
      <c r="L835" s="45">
        <f>VLOOKUP($B$11:$B$1115,'RECURSOS DE ESFUERZO PROPIO_DEF'!$B$10:$I$1114,8,FALSE)</f>
        <v>0</v>
      </c>
      <c r="M835" s="63">
        <f>VLOOKUP($B$11:$B$1115,'RECURSOS DE ESFUERZO PROPIO_DEF'!$B$10:$M$1114,9,FALSE)</f>
        <v>0</v>
      </c>
      <c r="N835" s="63">
        <f>VLOOKUP($B$11:$B$1115,'RECURSOS DE ESFUERZO PROPIO_DEF'!$B$10:$M$1114,12,FALSE)</f>
        <v>468395568</v>
      </c>
      <c r="O835" s="54">
        <f t="shared" si="49"/>
        <v>2250127664</v>
      </c>
      <c r="P835" s="41">
        <v>141</v>
      </c>
      <c r="Q835" s="17">
        <f t="shared" si="50"/>
        <v>85460020.556179836</v>
      </c>
      <c r="R835" s="19">
        <f t="shared" si="51"/>
        <v>21365005.139044959</v>
      </c>
      <c r="S835" s="69"/>
      <c r="T835" s="60"/>
    </row>
    <row r="836" spans="1:20" ht="12.75" x14ac:dyDescent="0.2">
      <c r="A836" s="56" t="s">
        <v>2201</v>
      </c>
      <c r="B836" s="31" t="s">
        <v>1585</v>
      </c>
      <c r="C836" s="23" t="s">
        <v>1576</v>
      </c>
      <c r="D836" s="23" t="s">
        <v>1586</v>
      </c>
      <c r="E836" s="48" t="s">
        <v>2162</v>
      </c>
      <c r="F836" s="26">
        <f>VLOOKUP($B$11:$B$1115,[1]Hoja2!$A$2:$P$1115,16,FALSE)</f>
        <v>7022</v>
      </c>
      <c r="G836" s="107">
        <v>588942.32057193236</v>
      </c>
      <c r="H836" s="51">
        <f t="shared" si="48"/>
        <v>4135552976</v>
      </c>
      <c r="I836" s="108">
        <v>1573758827</v>
      </c>
      <c r="J836" s="62">
        <v>0</v>
      </c>
      <c r="K836" s="63">
        <f>VLOOKUP($B$11:$B$1115,'RECURSOS DE ESFUERZO PROPIO_DEF'!$B$10:$H$1114,7,FALSE)</f>
        <v>31833372</v>
      </c>
      <c r="L836" s="45">
        <f>VLOOKUP($B$11:$B$1115,'RECURSOS DE ESFUERZO PROPIO_DEF'!$B$10:$I$1114,8,FALSE)</f>
        <v>0</v>
      </c>
      <c r="M836" s="63">
        <f>VLOOKUP($B$11:$B$1115,'RECURSOS DE ESFUERZO PROPIO_DEF'!$B$10:$M$1114,9,FALSE)</f>
        <v>0</v>
      </c>
      <c r="N836" s="63">
        <f>VLOOKUP($B$11:$B$1115,'RECURSOS DE ESFUERZO PROPIO_DEF'!$B$10:$M$1114,12,FALSE)</f>
        <v>306300966</v>
      </c>
      <c r="O836" s="54">
        <f t="shared" si="49"/>
        <v>2223659811</v>
      </c>
      <c r="P836" s="41">
        <v>158</v>
      </c>
      <c r="Q836" s="17">
        <f t="shared" si="50"/>
        <v>93052886.650365308</v>
      </c>
      <c r="R836" s="19">
        <f t="shared" si="51"/>
        <v>23263221.662591327</v>
      </c>
      <c r="S836" s="69"/>
      <c r="T836" s="60"/>
    </row>
    <row r="837" spans="1:20" ht="12.75" x14ac:dyDescent="0.2">
      <c r="A837" s="56" t="s">
        <v>2201</v>
      </c>
      <c r="B837" s="31" t="s">
        <v>1587</v>
      </c>
      <c r="C837" s="23" t="s">
        <v>1576</v>
      </c>
      <c r="D837" s="23" t="s">
        <v>1588</v>
      </c>
      <c r="E837" s="48" t="s">
        <v>2162</v>
      </c>
      <c r="F837" s="26">
        <f>VLOOKUP($B$11:$B$1115,[1]Hoja2!$A$2:$P$1115,16,FALSE)</f>
        <v>22875</v>
      </c>
      <c r="G837" s="107">
        <v>581287.58849341341</v>
      </c>
      <c r="H837" s="51">
        <f t="shared" si="48"/>
        <v>13296953587</v>
      </c>
      <c r="I837" s="108">
        <v>6033426505</v>
      </c>
      <c r="J837" s="62">
        <v>0</v>
      </c>
      <c r="K837" s="63">
        <f>VLOOKUP($B$11:$B$1115,'RECURSOS DE ESFUERZO PROPIO_DEF'!$B$10:$H$1114,7,FALSE)</f>
        <v>120479688</v>
      </c>
      <c r="L837" s="45">
        <f>VLOOKUP($B$11:$B$1115,'RECURSOS DE ESFUERZO PROPIO_DEF'!$B$10:$I$1114,8,FALSE)</f>
        <v>0</v>
      </c>
      <c r="M837" s="63">
        <f>VLOOKUP($B$11:$B$1115,'RECURSOS DE ESFUERZO PROPIO_DEF'!$B$10:$M$1114,9,FALSE)</f>
        <v>0</v>
      </c>
      <c r="N837" s="63">
        <f>VLOOKUP($B$11:$B$1115,'RECURSOS DE ESFUERZO PROPIO_DEF'!$B$10:$M$1114,12,FALSE)</f>
        <v>1175872449</v>
      </c>
      <c r="O837" s="54">
        <f t="shared" si="49"/>
        <v>5967174945</v>
      </c>
      <c r="P837" s="41">
        <v>775</v>
      </c>
      <c r="Q837" s="17">
        <f t="shared" si="50"/>
        <v>450497881.08239537</v>
      </c>
      <c r="R837" s="19">
        <f t="shared" si="51"/>
        <v>112624470.27059884</v>
      </c>
      <c r="S837" s="69"/>
      <c r="T837" s="60"/>
    </row>
    <row r="838" spans="1:20" ht="12.75" x14ac:dyDescent="0.2">
      <c r="A838" s="56" t="s">
        <v>2201</v>
      </c>
      <c r="B838" s="31" t="s">
        <v>1589</v>
      </c>
      <c r="C838" s="23" t="s">
        <v>1576</v>
      </c>
      <c r="D838" s="23" t="s">
        <v>1590</v>
      </c>
      <c r="E838" s="48" t="s">
        <v>2162</v>
      </c>
      <c r="F838" s="26">
        <f>VLOOKUP($B$11:$B$1115,[1]Hoja2!$A$2:$P$1115,16,FALSE)</f>
        <v>28053</v>
      </c>
      <c r="G838" s="107">
        <v>585436.8381853702</v>
      </c>
      <c r="H838" s="51">
        <f t="shared" si="48"/>
        <v>16423259622</v>
      </c>
      <c r="I838" s="108">
        <v>6944231057</v>
      </c>
      <c r="J838" s="62">
        <v>0</v>
      </c>
      <c r="K838" s="63">
        <f>VLOOKUP($B$11:$B$1115,'RECURSOS DE ESFUERZO PROPIO_DEF'!$B$10:$H$1114,7,FALSE)</f>
        <v>244509592</v>
      </c>
      <c r="L838" s="45">
        <f>VLOOKUP($B$11:$B$1115,'RECURSOS DE ESFUERZO PROPIO_DEF'!$B$10:$I$1114,8,FALSE)</f>
        <v>0</v>
      </c>
      <c r="M838" s="63">
        <f>VLOOKUP($B$11:$B$1115,'RECURSOS DE ESFUERZO PROPIO_DEF'!$B$10:$M$1114,9,FALSE)</f>
        <v>0</v>
      </c>
      <c r="N838" s="63">
        <f>VLOOKUP($B$11:$B$1115,'RECURSOS DE ESFUERZO PROPIO_DEF'!$B$10:$M$1114,12,FALSE)</f>
        <v>1569321728</v>
      </c>
      <c r="O838" s="54">
        <f t="shared" si="49"/>
        <v>7665197245</v>
      </c>
      <c r="P838" s="41">
        <v>797</v>
      </c>
      <c r="Q838" s="17">
        <f t="shared" si="50"/>
        <v>466593160.03374004</v>
      </c>
      <c r="R838" s="19">
        <f t="shared" si="51"/>
        <v>116648290.00843501</v>
      </c>
      <c r="S838" s="69"/>
      <c r="T838" s="60"/>
    </row>
    <row r="839" spans="1:20" ht="12.75" x14ac:dyDescent="0.2">
      <c r="A839" s="56" t="s">
        <v>2201</v>
      </c>
      <c r="B839" s="31" t="s">
        <v>1591</v>
      </c>
      <c r="C839" s="23" t="s">
        <v>1576</v>
      </c>
      <c r="D839" s="23" t="s">
        <v>1592</v>
      </c>
      <c r="E839" s="48" t="s">
        <v>2162</v>
      </c>
      <c r="F839" s="26">
        <f>VLOOKUP($B$11:$B$1115,[1]Hoja2!$A$2:$P$1115,16,FALSE)</f>
        <v>4782</v>
      </c>
      <c r="G839" s="107">
        <v>597159.81381794764</v>
      </c>
      <c r="H839" s="51">
        <f t="shared" si="48"/>
        <v>2855618230</v>
      </c>
      <c r="I839" s="108">
        <v>1255396065</v>
      </c>
      <c r="J839" s="62">
        <v>0</v>
      </c>
      <c r="K839" s="63">
        <f>VLOOKUP($B$11:$B$1115,'RECURSOS DE ESFUERZO PROPIO_DEF'!$B$10:$H$1114,7,FALSE)</f>
        <v>45555415</v>
      </c>
      <c r="L839" s="45">
        <f>VLOOKUP($B$11:$B$1115,'RECURSOS DE ESFUERZO PROPIO_DEF'!$B$10:$I$1114,8,FALSE)</f>
        <v>0</v>
      </c>
      <c r="M839" s="63">
        <f>VLOOKUP($B$11:$B$1115,'RECURSOS DE ESFUERZO PROPIO_DEF'!$B$10:$M$1114,9,FALSE)</f>
        <v>0</v>
      </c>
      <c r="N839" s="63">
        <f>VLOOKUP($B$11:$B$1115,'RECURSOS DE ESFUERZO PROPIO_DEF'!$B$10:$M$1114,12,FALSE)</f>
        <v>328547291</v>
      </c>
      <c r="O839" s="54">
        <f t="shared" si="49"/>
        <v>1226119459</v>
      </c>
      <c r="P839" s="41">
        <v>89</v>
      </c>
      <c r="Q839" s="17">
        <f t="shared" si="50"/>
        <v>53147223.429797336</v>
      </c>
      <c r="R839" s="19">
        <f t="shared" si="51"/>
        <v>13286805.857449334</v>
      </c>
      <c r="S839" s="69"/>
      <c r="T839" s="60"/>
    </row>
    <row r="840" spans="1:20" ht="12.75" x14ac:dyDescent="0.2">
      <c r="A840" s="56" t="s">
        <v>2201</v>
      </c>
      <c r="B840" s="31" t="s">
        <v>1593</v>
      </c>
      <c r="C840" s="23" t="s">
        <v>1576</v>
      </c>
      <c r="D840" s="23" t="s">
        <v>1594</v>
      </c>
      <c r="E840" s="48" t="s">
        <v>2162</v>
      </c>
      <c r="F840" s="26">
        <f>VLOOKUP($B$11:$B$1115,[1]Hoja2!$A$2:$P$1115,16,FALSE)</f>
        <v>22420</v>
      </c>
      <c r="G840" s="107">
        <v>608992.92124913144</v>
      </c>
      <c r="H840" s="51">
        <f t="shared" si="48"/>
        <v>13653621295</v>
      </c>
      <c r="I840" s="108">
        <v>5683548777</v>
      </c>
      <c r="J840" s="62">
        <v>0</v>
      </c>
      <c r="K840" s="63">
        <f>VLOOKUP($B$11:$B$1115,'RECURSOS DE ESFUERZO PROPIO_DEF'!$B$10:$H$1114,7,FALSE)</f>
        <v>187695039</v>
      </c>
      <c r="L840" s="45">
        <f>VLOOKUP($B$11:$B$1115,'RECURSOS DE ESFUERZO PROPIO_DEF'!$B$10:$I$1114,8,FALSE)</f>
        <v>0</v>
      </c>
      <c r="M840" s="63">
        <f>VLOOKUP($B$11:$B$1115,'RECURSOS DE ESFUERZO PROPIO_DEF'!$B$10:$M$1114,9,FALSE)</f>
        <v>0</v>
      </c>
      <c r="N840" s="63">
        <f>VLOOKUP($B$11:$B$1115,'RECURSOS DE ESFUERZO PROPIO_DEF'!$B$10:$M$1114,12,FALSE)</f>
        <v>1225727106</v>
      </c>
      <c r="O840" s="54">
        <f t="shared" si="49"/>
        <v>6556650373</v>
      </c>
      <c r="P840" s="41">
        <v>774</v>
      </c>
      <c r="Q840" s="17">
        <f t="shared" si="50"/>
        <v>471360521.04682773</v>
      </c>
      <c r="R840" s="19">
        <f t="shared" si="51"/>
        <v>117840130.26170693</v>
      </c>
      <c r="S840" s="69"/>
      <c r="T840" s="60"/>
    </row>
    <row r="841" spans="1:20" ht="12.75" x14ac:dyDescent="0.2">
      <c r="A841" s="56" t="s">
        <v>2201</v>
      </c>
      <c r="B841" s="31" t="s">
        <v>1595</v>
      </c>
      <c r="C841" s="23" t="s">
        <v>1576</v>
      </c>
      <c r="D841" s="23" t="s">
        <v>1596</v>
      </c>
      <c r="E841" s="48" t="s">
        <v>2162</v>
      </c>
      <c r="F841" s="26">
        <f>VLOOKUP($B$11:$B$1115,[1]Hoja2!$A$2:$P$1115,16,FALSE)</f>
        <v>3751</v>
      </c>
      <c r="G841" s="107">
        <v>578569.4851787755</v>
      </c>
      <c r="H841" s="51">
        <f t="shared" si="48"/>
        <v>2170214139</v>
      </c>
      <c r="I841" s="108">
        <v>955348704</v>
      </c>
      <c r="J841" s="62">
        <v>0</v>
      </c>
      <c r="K841" s="63">
        <f>VLOOKUP($B$11:$B$1115,'RECURSOS DE ESFUERZO PROPIO_DEF'!$B$10:$H$1114,7,FALSE)</f>
        <v>14680529</v>
      </c>
      <c r="L841" s="45">
        <f>VLOOKUP($B$11:$B$1115,'RECURSOS DE ESFUERZO PROPIO_DEF'!$B$10:$I$1114,8,FALSE)</f>
        <v>0</v>
      </c>
      <c r="M841" s="63">
        <f>VLOOKUP($B$11:$B$1115,'RECURSOS DE ESFUERZO PROPIO_DEF'!$B$10:$M$1114,9,FALSE)</f>
        <v>0</v>
      </c>
      <c r="N841" s="63">
        <f>VLOOKUP($B$11:$B$1115,'RECURSOS DE ESFUERZO PROPIO_DEF'!$B$10:$M$1114,12,FALSE)</f>
        <v>106695758</v>
      </c>
      <c r="O841" s="54">
        <f t="shared" si="49"/>
        <v>1093489148</v>
      </c>
      <c r="P841" s="41">
        <v>63</v>
      </c>
      <c r="Q841" s="17">
        <f t="shared" si="50"/>
        <v>36449877.566262856</v>
      </c>
      <c r="R841" s="19">
        <f t="shared" si="51"/>
        <v>9112469.391565714</v>
      </c>
      <c r="S841" s="69"/>
      <c r="T841" s="60"/>
    </row>
    <row r="842" spans="1:20" ht="12.75" x14ac:dyDescent="0.2">
      <c r="A842" s="56" t="s">
        <v>2202</v>
      </c>
      <c r="B842" s="31" t="s">
        <v>1597</v>
      </c>
      <c r="C842" s="23" t="s">
        <v>656</v>
      </c>
      <c r="D842" s="23" t="s">
        <v>1598</v>
      </c>
      <c r="E842" s="48" t="s">
        <v>2163</v>
      </c>
      <c r="F842" s="26">
        <f>VLOOKUP($B$11:$B$1115,[1]Hoja2!$A$2:$P$1115,16,FALSE)</f>
        <v>139079</v>
      </c>
      <c r="G842" s="107">
        <v>688280.1350868321</v>
      </c>
      <c r="H842" s="51">
        <f t="shared" si="48"/>
        <v>95725312908</v>
      </c>
      <c r="I842" s="108">
        <v>32036218005</v>
      </c>
      <c r="J842" s="62">
        <v>0</v>
      </c>
      <c r="K842" s="63">
        <f>VLOOKUP($B$11:$B$1115,'RECURSOS DE ESFUERZO PROPIO_DEF'!$B$10:$H$1114,7,FALSE)</f>
        <v>2433795722</v>
      </c>
      <c r="L842" s="45">
        <f>VLOOKUP($B$11:$B$1115,'RECURSOS DE ESFUERZO PROPIO_DEF'!$B$10:$I$1114,8,FALSE)</f>
        <v>557341031</v>
      </c>
      <c r="M842" s="63">
        <f>VLOOKUP($B$11:$B$1115,'RECURSOS DE ESFUERZO PROPIO_DEF'!$B$10:$M$1114,9,FALSE)</f>
        <v>80289880</v>
      </c>
      <c r="N842" s="63">
        <f>VLOOKUP($B$11:$B$1115,'RECURSOS DE ESFUERZO PROPIO_DEF'!$B$10:$M$1114,12,FALSE)</f>
        <v>5154306089</v>
      </c>
      <c r="O842" s="54">
        <f t="shared" si="49"/>
        <v>55463362181</v>
      </c>
      <c r="P842" s="41">
        <v>6818</v>
      </c>
      <c r="Q842" s="17">
        <f t="shared" si="50"/>
        <v>4692693961.0220213</v>
      </c>
      <c r="R842" s="19">
        <f t="shared" si="51"/>
        <v>1173173490.2555053</v>
      </c>
      <c r="S842" s="69"/>
      <c r="T842" s="60"/>
    </row>
    <row r="843" spans="1:20" ht="12.75" x14ac:dyDescent="0.2">
      <c r="A843" s="56" t="s">
        <v>2202</v>
      </c>
      <c r="B843" s="31" t="s">
        <v>1599</v>
      </c>
      <c r="C843" s="23" t="s">
        <v>656</v>
      </c>
      <c r="D843" s="23" t="s">
        <v>2143</v>
      </c>
      <c r="E843" s="48" t="s">
        <v>2162</v>
      </c>
      <c r="F843" s="26">
        <f>VLOOKUP($B$11:$B$1115,[1]Hoja2!$A$2:$P$1115,16,FALSE)</f>
        <v>8991</v>
      </c>
      <c r="G843" s="107">
        <v>583278.63687096781</v>
      </c>
      <c r="H843" s="51">
        <f t="shared" ref="H843:H906" si="52">ROUNDUP(F843*G843,0)</f>
        <v>5244258225</v>
      </c>
      <c r="I843" s="108">
        <v>2377899305</v>
      </c>
      <c r="J843" s="62">
        <v>0</v>
      </c>
      <c r="K843" s="63">
        <f>VLOOKUP($B$11:$B$1115,'RECURSOS DE ESFUERZO PROPIO_DEF'!$B$10:$H$1114,7,FALSE)</f>
        <v>79141722</v>
      </c>
      <c r="L843" s="45">
        <f>VLOOKUP($B$11:$B$1115,'RECURSOS DE ESFUERZO PROPIO_DEF'!$B$10:$I$1114,8,FALSE)</f>
        <v>0</v>
      </c>
      <c r="M843" s="63">
        <f>VLOOKUP($B$11:$B$1115,'RECURSOS DE ESFUERZO PROPIO_DEF'!$B$10:$M$1114,9,FALSE)</f>
        <v>0</v>
      </c>
      <c r="N843" s="63">
        <f>VLOOKUP($B$11:$B$1115,'RECURSOS DE ESFUERZO PROPIO_DEF'!$B$10:$M$1114,12,FALSE)</f>
        <v>565214153</v>
      </c>
      <c r="O843" s="54">
        <f t="shared" ref="O843:O906" si="53">(H843)-(I843+J843+K843+L843+M843+N843)</f>
        <v>2222003045</v>
      </c>
      <c r="P843" s="41">
        <v>290</v>
      </c>
      <c r="Q843" s="17">
        <f t="shared" ref="Q843:Q906" si="54">+P843*G843</f>
        <v>169150804.69258067</v>
      </c>
      <c r="R843" s="19">
        <f t="shared" si="51"/>
        <v>42287701.173145168</v>
      </c>
      <c r="S843" s="69"/>
      <c r="T843" s="60"/>
    </row>
    <row r="844" spans="1:20" ht="12.75" x14ac:dyDescent="0.2">
      <c r="A844" s="56" t="s">
        <v>2202</v>
      </c>
      <c r="B844" s="31" t="s">
        <v>1600</v>
      </c>
      <c r="C844" s="23" t="s">
        <v>656</v>
      </c>
      <c r="D844" s="23" t="s">
        <v>707</v>
      </c>
      <c r="E844" s="48" t="s">
        <v>2162</v>
      </c>
      <c r="F844" s="26">
        <f>VLOOKUP($B$11:$B$1115,[1]Hoja2!$A$2:$P$1115,16,FALSE)</f>
        <v>4815</v>
      </c>
      <c r="G844" s="107">
        <v>586951.58009774447</v>
      </c>
      <c r="H844" s="51">
        <f t="shared" si="52"/>
        <v>2826171859</v>
      </c>
      <c r="I844" s="108">
        <v>1264174854</v>
      </c>
      <c r="J844" s="62">
        <v>0</v>
      </c>
      <c r="K844" s="63">
        <f>VLOOKUP($B$11:$B$1115,'RECURSOS DE ESFUERZO PROPIO_DEF'!$B$10:$H$1114,7,FALSE)</f>
        <v>15578641</v>
      </c>
      <c r="L844" s="45">
        <f>VLOOKUP($B$11:$B$1115,'RECURSOS DE ESFUERZO PROPIO_DEF'!$B$10:$I$1114,8,FALSE)</f>
        <v>0</v>
      </c>
      <c r="M844" s="63">
        <f>VLOOKUP($B$11:$B$1115,'RECURSOS DE ESFUERZO PROPIO_DEF'!$B$10:$M$1114,9,FALSE)</f>
        <v>0</v>
      </c>
      <c r="N844" s="63">
        <f>VLOOKUP($B$11:$B$1115,'RECURSOS DE ESFUERZO PROPIO_DEF'!$B$10:$M$1114,12,FALSE)</f>
        <v>0</v>
      </c>
      <c r="O844" s="54">
        <f t="shared" si="53"/>
        <v>1546418364</v>
      </c>
      <c r="P844" s="41">
        <v>193</v>
      </c>
      <c r="Q844" s="17">
        <f t="shared" si="54"/>
        <v>113281654.95886469</v>
      </c>
      <c r="R844" s="19">
        <f t="shared" ref="R844:R907" si="55">+Q844*0.25</f>
        <v>28320413.739716172</v>
      </c>
      <c r="S844" s="69"/>
      <c r="T844" s="60"/>
    </row>
    <row r="845" spans="1:20" ht="12.75" x14ac:dyDescent="0.2">
      <c r="A845" s="56" t="s">
        <v>2202</v>
      </c>
      <c r="B845" s="31" t="s">
        <v>1601</v>
      </c>
      <c r="C845" s="23" t="s">
        <v>656</v>
      </c>
      <c r="D845" s="23" t="s">
        <v>1602</v>
      </c>
      <c r="E845" s="48" t="s">
        <v>2162</v>
      </c>
      <c r="F845" s="26">
        <f>VLOOKUP($B$11:$B$1115,[1]Hoja2!$A$2:$P$1115,16,FALSE)</f>
        <v>19451</v>
      </c>
      <c r="G845" s="107">
        <v>569326.8292499223</v>
      </c>
      <c r="H845" s="51">
        <f t="shared" si="52"/>
        <v>11073976156</v>
      </c>
      <c r="I845" s="108">
        <v>5145495326</v>
      </c>
      <c r="J845" s="62">
        <v>0</v>
      </c>
      <c r="K845" s="63">
        <f>VLOOKUP($B$11:$B$1115,'RECURSOS DE ESFUERZO PROPIO_DEF'!$B$10:$H$1114,7,FALSE)</f>
        <v>150859104</v>
      </c>
      <c r="L845" s="45">
        <f>VLOOKUP($B$11:$B$1115,'RECURSOS DE ESFUERZO PROPIO_DEF'!$B$10:$I$1114,8,FALSE)</f>
        <v>0</v>
      </c>
      <c r="M845" s="63">
        <f>VLOOKUP($B$11:$B$1115,'RECURSOS DE ESFUERZO PROPIO_DEF'!$B$10:$M$1114,9,FALSE)</f>
        <v>0</v>
      </c>
      <c r="N845" s="63">
        <f>VLOOKUP($B$11:$B$1115,'RECURSOS DE ESFUERZO PROPIO_DEF'!$B$10:$M$1114,12,FALSE)</f>
        <v>2055456864</v>
      </c>
      <c r="O845" s="54">
        <f t="shared" si="53"/>
        <v>3722164862</v>
      </c>
      <c r="P845" s="41">
        <v>618</v>
      </c>
      <c r="Q845" s="17">
        <f t="shared" si="54"/>
        <v>351843980.47645199</v>
      </c>
      <c r="R845" s="19">
        <f t="shared" si="55"/>
        <v>87960995.119112998</v>
      </c>
      <c r="S845" s="69"/>
      <c r="T845" s="60"/>
    </row>
    <row r="846" spans="1:20" ht="12.75" x14ac:dyDescent="0.2">
      <c r="A846" s="56" t="s">
        <v>2202</v>
      </c>
      <c r="B846" s="31" t="s">
        <v>1603</v>
      </c>
      <c r="C846" s="23" t="s">
        <v>656</v>
      </c>
      <c r="D846" s="23" t="s">
        <v>1604</v>
      </c>
      <c r="E846" s="48" t="s">
        <v>2162</v>
      </c>
      <c r="F846" s="26">
        <f>VLOOKUP($B$11:$B$1115,[1]Hoja2!$A$2:$P$1115,16,FALSE)</f>
        <v>62554</v>
      </c>
      <c r="G846" s="107">
        <v>603224.69539592566</v>
      </c>
      <c r="H846" s="51">
        <f t="shared" si="52"/>
        <v>37734117596</v>
      </c>
      <c r="I846" s="108">
        <v>15569537647</v>
      </c>
      <c r="J846" s="62">
        <v>0</v>
      </c>
      <c r="K846" s="63">
        <f>VLOOKUP($B$11:$B$1115,'RECURSOS DE ESFUERZO PROPIO_DEF'!$B$10:$H$1114,7,FALSE)</f>
        <v>529483281</v>
      </c>
      <c r="L846" s="45">
        <f>VLOOKUP($B$11:$B$1115,'RECURSOS DE ESFUERZO PROPIO_DEF'!$B$10:$I$1114,8,FALSE)</f>
        <v>350912131</v>
      </c>
      <c r="M846" s="63">
        <f>VLOOKUP($B$11:$B$1115,'RECURSOS DE ESFUERZO PROPIO_DEF'!$B$10:$M$1114,9,FALSE)</f>
        <v>0</v>
      </c>
      <c r="N846" s="63">
        <f>VLOOKUP($B$11:$B$1115,'RECURSOS DE ESFUERZO PROPIO_DEF'!$B$10:$M$1114,12,FALSE)</f>
        <v>2892870285</v>
      </c>
      <c r="O846" s="54">
        <f t="shared" si="53"/>
        <v>18391314252</v>
      </c>
      <c r="P846" s="41">
        <v>3228</v>
      </c>
      <c r="Q846" s="17">
        <f t="shared" si="54"/>
        <v>1947209316.7380481</v>
      </c>
      <c r="R846" s="19">
        <f t="shared" si="55"/>
        <v>486802329.18451202</v>
      </c>
      <c r="S846" s="69"/>
      <c r="T846" s="60"/>
    </row>
    <row r="847" spans="1:20" ht="12.75" x14ac:dyDescent="0.2">
      <c r="A847" s="56" t="s">
        <v>2202</v>
      </c>
      <c r="B847" s="31" t="s">
        <v>1605</v>
      </c>
      <c r="C847" s="23" t="s">
        <v>656</v>
      </c>
      <c r="D847" s="23" t="s">
        <v>2141</v>
      </c>
      <c r="E847" s="48" t="s">
        <v>2162</v>
      </c>
      <c r="F847" s="26">
        <f>VLOOKUP($B$11:$B$1115,[1]Hoja2!$A$2:$P$1115,16,FALSE)</f>
        <v>9992</v>
      </c>
      <c r="G847" s="107">
        <v>580578.01830920321</v>
      </c>
      <c r="H847" s="51">
        <f t="shared" si="52"/>
        <v>5801135559</v>
      </c>
      <c r="I847" s="108">
        <v>2337839594</v>
      </c>
      <c r="J847" s="62">
        <v>0</v>
      </c>
      <c r="K847" s="63">
        <f>VLOOKUP($B$11:$B$1115,'RECURSOS DE ESFUERZO PROPIO_DEF'!$B$10:$H$1114,7,FALSE)</f>
        <v>72516966</v>
      </c>
      <c r="L847" s="45">
        <f>VLOOKUP($B$11:$B$1115,'RECURSOS DE ESFUERZO PROPIO_DEF'!$B$10:$I$1114,8,FALSE)</f>
        <v>0</v>
      </c>
      <c r="M847" s="63">
        <f>VLOOKUP($B$11:$B$1115,'RECURSOS DE ESFUERZO PROPIO_DEF'!$B$10:$M$1114,9,FALSE)</f>
        <v>0</v>
      </c>
      <c r="N847" s="63">
        <f>VLOOKUP($B$11:$B$1115,'RECURSOS DE ESFUERZO PROPIO_DEF'!$B$10:$M$1114,12,FALSE)</f>
        <v>970078449</v>
      </c>
      <c r="O847" s="54">
        <f t="shared" si="53"/>
        <v>2420700550</v>
      </c>
      <c r="P847" s="41">
        <v>239</v>
      </c>
      <c r="Q847" s="17">
        <f t="shared" si="54"/>
        <v>138758146.37589955</v>
      </c>
      <c r="R847" s="19">
        <f t="shared" si="55"/>
        <v>34689536.593974888</v>
      </c>
      <c r="S847" s="69"/>
      <c r="T847" s="60"/>
    </row>
    <row r="848" spans="1:20" ht="12.75" x14ac:dyDescent="0.2">
      <c r="A848" s="56" t="s">
        <v>2202</v>
      </c>
      <c r="B848" s="31" t="s">
        <v>1606</v>
      </c>
      <c r="C848" s="23" t="s">
        <v>656</v>
      </c>
      <c r="D848" s="23" t="s">
        <v>1607</v>
      </c>
      <c r="E848" s="48" t="s">
        <v>2162</v>
      </c>
      <c r="F848" s="26">
        <f>VLOOKUP($B$11:$B$1115,[1]Hoja2!$A$2:$P$1115,16,FALSE)</f>
        <v>6249</v>
      </c>
      <c r="G848" s="107">
        <v>588431.56545466324</v>
      </c>
      <c r="H848" s="51">
        <f t="shared" si="52"/>
        <v>3677108853</v>
      </c>
      <c r="I848" s="108">
        <v>1629013568</v>
      </c>
      <c r="J848" s="62">
        <v>0</v>
      </c>
      <c r="K848" s="63">
        <f>VLOOKUP($B$11:$B$1115,'RECURSOS DE ESFUERZO PROPIO_DEF'!$B$10:$H$1114,7,FALSE)</f>
        <v>52833323</v>
      </c>
      <c r="L848" s="45">
        <f>VLOOKUP($B$11:$B$1115,'RECURSOS DE ESFUERZO PROPIO_DEF'!$B$10:$I$1114,8,FALSE)</f>
        <v>0</v>
      </c>
      <c r="M848" s="63">
        <f>VLOOKUP($B$11:$B$1115,'RECURSOS DE ESFUERZO PROPIO_DEF'!$B$10:$M$1114,9,FALSE)</f>
        <v>0</v>
      </c>
      <c r="N848" s="63">
        <f>VLOOKUP($B$11:$B$1115,'RECURSOS DE ESFUERZO PROPIO_DEF'!$B$10:$M$1114,12,FALSE)</f>
        <v>181094290</v>
      </c>
      <c r="O848" s="54">
        <f t="shared" si="53"/>
        <v>1814167672</v>
      </c>
      <c r="P848" s="41">
        <v>127</v>
      </c>
      <c r="Q848" s="17">
        <f t="shared" si="54"/>
        <v>74730808.812742233</v>
      </c>
      <c r="R848" s="19">
        <f t="shared" si="55"/>
        <v>18682702.203185558</v>
      </c>
      <c r="S848" s="69"/>
      <c r="T848" s="60"/>
    </row>
    <row r="849" spans="1:20" ht="12.75" x14ac:dyDescent="0.2">
      <c r="A849" s="56" t="s">
        <v>2202</v>
      </c>
      <c r="B849" s="31" t="s">
        <v>1608</v>
      </c>
      <c r="C849" s="23" t="s">
        <v>656</v>
      </c>
      <c r="D849" s="23" t="s">
        <v>1609</v>
      </c>
      <c r="E849" s="48" t="s">
        <v>2162</v>
      </c>
      <c r="F849" s="26">
        <f>VLOOKUP($B$11:$B$1115,[1]Hoja2!$A$2:$P$1115,16,FALSE)</f>
        <v>15995</v>
      </c>
      <c r="G849" s="107">
        <v>598039.56771724927</v>
      </c>
      <c r="H849" s="51">
        <f t="shared" si="52"/>
        <v>9565642886</v>
      </c>
      <c r="I849" s="108">
        <v>3630558437</v>
      </c>
      <c r="J849" s="62">
        <v>0</v>
      </c>
      <c r="K849" s="63">
        <f>VLOOKUP($B$11:$B$1115,'RECURSOS DE ESFUERZO PROPIO_DEF'!$B$10:$H$1114,7,FALSE)</f>
        <v>273889973</v>
      </c>
      <c r="L849" s="45">
        <f>VLOOKUP($B$11:$B$1115,'RECURSOS DE ESFUERZO PROPIO_DEF'!$B$10:$I$1114,8,FALSE)</f>
        <v>0</v>
      </c>
      <c r="M849" s="63">
        <f>VLOOKUP($B$11:$B$1115,'RECURSOS DE ESFUERZO PROPIO_DEF'!$B$10:$M$1114,9,FALSE)</f>
        <v>0</v>
      </c>
      <c r="N849" s="63">
        <f>VLOOKUP($B$11:$B$1115,'RECURSOS DE ESFUERZO PROPIO_DEF'!$B$10:$M$1114,12,FALSE)</f>
        <v>614565503</v>
      </c>
      <c r="O849" s="54">
        <f t="shared" si="53"/>
        <v>5046628973</v>
      </c>
      <c r="P849" s="41">
        <v>656</v>
      </c>
      <c r="Q849" s="17">
        <f t="shared" si="54"/>
        <v>392313956.42251551</v>
      </c>
      <c r="R849" s="19">
        <f t="shared" si="55"/>
        <v>98078489.105628878</v>
      </c>
      <c r="S849" s="69"/>
      <c r="T849" s="60"/>
    </row>
    <row r="850" spans="1:20" ht="12.75" x14ac:dyDescent="0.2">
      <c r="A850" s="56" t="s">
        <v>2202</v>
      </c>
      <c r="B850" s="31" t="s">
        <v>1610</v>
      </c>
      <c r="C850" s="23" t="s">
        <v>656</v>
      </c>
      <c r="D850" s="23" t="s">
        <v>1611</v>
      </c>
      <c r="E850" s="48" t="s">
        <v>2162</v>
      </c>
      <c r="F850" s="26">
        <f>VLOOKUP($B$11:$B$1115,[1]Hoja2!$A$2:$P$1115,16,FALSE)</f>
        <v>12725</v>
      </c>
      <c r="G850" s="107">
        <v>575079.53045913298</v>
      </c>
      <c r="H850" s="51">
        <f t="shared" si="52"/>
        <v>7317887026</v>
      </c>
      <c r="I850" s="108">
        <v>3253658429</v>
      </c>
      <c r="J850" s="62">
        <v>0</v>
      </c>
      <c r="K850" s="63">
        <f>VLOOKUP($B$11:$B$1115,'RECURSOS DE ESFUERZO PROPIO_DEF'!$B$10:$H$1114,7,FALSE)</f>
        <v>87522784</v>
      </c>
      <c r="L850" s="45">
        <f>VLOOKUP($B$11:$B$1115,'RECURSOS DE ESFUERZO PROPIO_DEF'!$B$10:$I$1114,8,FALSE)</f>
        <v>0</v>
      </c>
      <c r="M850" s="63">
        <f>VLOOKUP($B$11:$B$1115,'RECURSOS DE ESFUERZO PROPIO_DEF'!$B$10:$M$1114,9,FALSE)</f>
        <v>0</v>
      </c>
      <c r="N850" s="63">
        <f>VLOOKUP($B$11:$B$1115,'RECURSOS DE ESFUERZO PROPIO_DEF'!$B$10:$M$1114,12,FALSE)</f>
        <v>1497952348</v>
      </c>
      <c r="O850" s="54">
        <f t="shared" si="53"/>
        <v>2478753465</v>
      </c>
      <c r="P850" s="41">
        <v>285</v>
      </c>
      <c r="Q850" s="17">
        <f t="shared" si="54"/>
        <v>163897666.18085289</v>
      </c>
      <c r="R850" s="19">
        <f t="shared" si="55"/>
        <v>40974416.545213223</v>
      </c>
      <c r="S850" s="69"/>
      <c r="T850" s="60"/>
    </row>
    <row r="851" spans="1:20" ht="12.75" x14ac:dyDescent="0.2">
      <c r="A851" s="56" t="s">
        <v>2202</v>
      </c>
      <c r="B851" s="31" t="s">
        <v>1612</v>
      </c>
      <c r="C851" s="23" t="s">
        <v>656</v>
      </c>
      <c r="D851" s="23" t="s">
        <v>2136</v>
      </c>
      <c r="E851" s="48" t="s">
        <v>2162</v>
      </c>
      <c r="F851" s="26">
        <f>VLOOKUP($B$11:$B$1115,[1]Hoja2!$A$2:$P$1115,16,FALSE)</f>
        <v>14048</v>
      </c>
      <c r="G851" s="107">
        <v>560951.06481618586</v>
      </c>
      <c r="H851" s="51">
        <f t="shared" si="52"/>
        <v>7880240559</v>
      </c>
      <c r="I851" s="108">
        <v>2446205060</v>
      </c>
      <c r="J851" s="62">
        <v>0</v>
      </c>
      <c r="K851" s="63">
        <f>VLOOKUP($B$11:$B$1115,'RECURSOS DE ESFUERZO PROPIO_DEF'!$B$10:$H$1114,7,FALSE)</f>
        <v>57656525</v>
      </c>
      <c r="L851" s="45">
        <f>VLOOKUP($B$11:$B$1115,'RECURSOS DE ESFUERZO PROPIO_DEF'!$B$10:$I$1114,8,FALSE)</f>
        <v>0</v>
      </c>
      <c r="M851" s="63">
        <f>VLOOKUP($B$11:$B$1115,'RECURSOS DE ESFUERZO PROPIO_DEF'!$B$10:$M$1114,9,FALSE)</f>
        <v>0</v>
      </c>
      <c r="N851" s="63">
        <f>VLOOKUP($B$11:$B$1115,'RECURSOS DE ESFUERZO PROPIO_DEF'!$B$10:$M$1114,12,FALSE)</f>
        <v>988832804</v>
      </c>
      <c r="O851" s="54">
        <f t="shared" si="53"/>
        <v>4387546170</v>
      </c>
      <c r="P851" s="41">
        <v>123</v>
      </c>
      <c r="Q851" s="17">
        <f t="shared" si="54"/>
        <v>68996980.97239086</v>
      </c>
      <c r="R851" s="19">
        <f t="shared" si="55"/>
        <v>17249245.243097715</v>
      </c>
      <c r="S851" s="69"/>
      <c r="T851" s="60"/>
    </row>
    <row r="852" spans="1:20" ht="12.75" x14ac:dyDescent="0.2">
      <c r="A852" s="56" t="s">
        <v>2202</v>
      </c>
      <c r="B852" s="31" t="s">
        <v>1613</v>
      </c>
      <c r="C852" s="23" t="s">
        <v>656</v>
      </c>
      <c r="D852" s="23" t="s">
        <v>1614</v>
      </c>
      <c r="E852" s="48" t="s">
        <v>2162</v>
      </c>
      <c r="F852" s="26">
        <f>VLOOKUP($B$11:$B$1115,[1]Hoja2!$A$2:$P$1115,16,FALSE)</f>
        <v>13795</v>
      </c>
      <c r="G852" s="107">
        <v>552423.57501801196</v>
      </c>
      <c r="H852" s="51">
        <f t="shared" si="52"/>
        <v>7620683218</v>
      </c>
      <c r="I852" s="108">
        <v>1849828845</v>
      </c>
      <c r="J852" s="62">
        <v>0</v>
      </c>
      <c r="K852" s="63">
        <f>VLOOKUP($B$11:$B$1115,'RECURSOS DE ESFUERZO PROPIO_DEF'!$B$10:$H$1114,7,FALSE)</f>
        <v>37760996</v>
      </c>
      <c r="L852" s="45">
        <f>VLOOKUP($B$11:$B$1115,'RECURSOS DE ESFUERZO PROPIO_DEF'!$B$10:$I$1114,8,FALSE)</f>
        <v>0</v>
      </c>
      <c r="M852" s="63">
        <f>VLOOKUP($B$11:$B$1115,'RECURSOS DE ESFUERZO PROPIO_DEF'!$B$10:$M$1114,9,FALSE)</f>
        <v>0</v>
      </c>
      <c r="N852" s="63">
        <f>VLOOKUP($B$11:$B$1115,'RECURSOS DE ESFUERZO PROPIO_DEF'!$B$10:$M$1114,12,FALSE)</f>
        <v>701655546</v>
      </c>
      <c r="O852" s="54">
        <f t="shared" si="53"/>
        <v>5031437831</v>
      </c>
      <c r="P852" s="41">
        <v>277</v>
      </c>
      <c r="Q852" s="17">
        <f t="shared" si="54"/>
        <v>153021330.2799893</v>
      </c>
      <c r="R852" s="19">
        <f t="shared" si="55"/>
        <v>38255332.569997326</v>
      </c>
      <c r="S852" s="69"/>
      <c r="T852" s="60"/>
    </row>
    <row r="853" spans="1:20" ht="12.75" x14ac:dyDescent="0.2">
      <c r="A853" s="56" t="s">
        <v>2202</v>
      </c>
      <c r="B853" s="31" t="s">
        <v>1615</v>
      </c>
      <c r="C853" s="23" t="s">
        <v>656</v>
      </c>
      <c r="D853" s="23" t="s">
        <v>1616</v>
      </c>
      <c r="E853" s="48" t="s">
        <v>2162</v>
      </c>
      <c r="F853" s="26">
        <f>VLOOKUP($B$11:$B$1115,[1]Hoja2!$A$2:$P$1115,16,FALSE)</f>
        <v>23156</v>
      </c>
      <c r="G853" s="107">
        <v>572337.25434973068</v>
      </c>
      <c r="H853" s="51">
        <f t="shared" si="52"/>
        <v>13253041462</v>
      </c>
      <c r="I853" s="108">
        <v>5717603856</v>
      </c>
      <c r="J853" s="62">
        <v>0</v>
      </c>
      <c r="K853" s="63">
        <f>VLOOKUP($B$11:$B$1115,'RECURSOS DE ESFUERZO PROPIO_DEF'!$B$10:$H$1114,7,FALSE)</f>
        <v>248199502</v>
      </c>
      <c r="L853" s="45">
        <f>VLOOKUP($B$11:$B$1115,'RECURSOS DE ESFUERZO PROPIO_DEF'!$B$10:$I$1114,8,FALSE)</f>
        <v>0</v>
      </c>
      <c r="M853" s="63">
        <f>VLOOKUP($B$11:$B$1115,'RECURSOS DE ESFUERZO PROPIO_DEF'!$B$10:$M$1114,9,FALSE)</f>
        <v>0</v>
      </c>
      <c r="N853" s="63">
        <f>VLOOKUP($B$11:$B$1115,'RECURSOS DE ESFUERZO PROPIO_DEF'!$B$10:$M$1114,12,FALSE)</f>
        <v>1420201462</v>
      </c>
      <c r="O853" s="54">
        <f t="shared" si="53"/>
        <v>5867036642</v>
      </c>
      <c r="P853" s="41">
        <v>454</v>
      </c>
      <c r="Q853" s="17">
        <f t="shared" si="54"/>
        <v>259841113.47477773</v>
      </c>
      <c r="R853" s="19">
        <f t="shared" si="55"/>
        <v>64960278.368694432</v>
      </c>
      <c r="S853" s="69"/>
      <c r="T853" s="60"/>
    </row>
    <row r="854" spans="1:20" ht="12.75" x14ac:dyDescent="0.2">
      <c r="A854" s="56" t="s">
        <v>2202</v>
      </c>
      <c r="B854" s="31" t="s">
        <v>1617</v>
      </c>
      <c r="C854" s="23" t="s">
        <v>656</v>
      </c>
      <c r="D854" s="23" t="s">
        <v>1618</v>
      </c>
      <c r="E854" s="48" t="s">
        <v>2162</v>
      </c>
      <c r="F854" s="26">
        <f>VLOOKUP($B$11:$B$1115,[1]Hoja2!$A$2:$P$1115,16,FALSE)</f>
        <v>33998</v>
      </c>
      <c r="G854" s="107">
        <v>593278.2519033557</v>
      </c>
      <c r="H854" s="51">
        <f t="shared" si="52"/>
        <v>20170274009</v>
      </c>
      <c r="I854" s="108">
        <v>9052844376</v>
      </c>
      <c r="J854" s="62">
        <v>0</v>
      </c>
      <c r="K854" s="63">
        <f>VLOOKUP($B$11:$B$1115,'RECURSOS DE ESFUERZO PROPIO_DEF'!$B$10:$H$1114,7,FALSE)</f>
        <v>542311252</v>
      </c>
      <c r="L854" s="45">
        <f>VLOOKUP($B$11:$B$1115,'RECURSOS DE ESFUERZO PROPIO_DEF'!$B$10:$I$1114,8,FALSE)</f>
        <v>0</v>
      </c>
      <c r="M854" s="63">
        <f>VLOOKUP($B$11:$B$1115,'RECURSOS DE ESFUERZO PROPIO_DEF'!$B$10:$M$1114,9,FALSE)</f>
        <v>0</v>
      </c>
      <c r="N854" s="63">
        <f>VLOOKUP($B$11:$B$1115,'RECURSOS DE ESFUERZO PROPIO_DEF'!$B$10:$M$1114,12,FALSE)</f>
        <v>2448732521</v>
      </c>
      <c r="O854" s="54">
        <f t="shared" si="53"/>
        <v>8126385860</v>
      </c>
      <c r="P854" s="41">
        <v>1041</v>
      </c>
      <c r="Q854" s="17">
        <f t="shared" si="54"/>
        <v>617602660.23139334</v>
      </c>
      <c r="R854" s="19">
        <f t="shared" si="55"/>
        <v>154400665.05784833</v>
      </c>
      <c r="S854" s="69"/>
      <c r="T854" s="60"/>
    </row>
    <row r="855" spans="1:20" ht="12.75" x14ac:dyDescent="0.2">
      <c r="A855" s="56" t="s">
        <v>2202</v>
      </c>
      <c r="B855" s="31" t="s">
        <v>1619</v>
      </c>
      <c r="C855" s="23" t="s">
        <v>656</v>
      </c>
      <c r="D855" s="23" t="s">
        <v>1620</v>
      </c>
      <c r="E855" s="48" t="s">
        <v>2162</v>
      </c>
      <c r="F855" s="26">
        <f>VLOOKUP($B$11:$B$1115,[1]Hoja2!$A$2:$P$1115,16,FALSE)</f>
        <v>9529</v>
      </c>
      <c r="G855" s="107">
        <v>574369.65455440083</v>
      </c>
      <c r="H855" s="51">
        <f t="shared" si="52"/>
        <v>5473168439</v>
      </c>
      <c r="I855" s="108">
        <v>2371806668</v>
      </c>
      <c r="J855" s="62">
        <v>0</v>
      </c>
      <c r="K855" s="63">
        <f>VLOOKUP($B$11:$B$1115,'RECURSOS DE ESFUERZO PROPIO_DEF'!$B$10:$H$1114,7,FALSE)</f>
        <v>97985724</v>
      </c>
      <c r="L855" s="45">
        <f>VLOOKUP($B$11:$B$1115,'RECURSOS DE ESFUERZO PROPIO_DEF'!$B$10:$I$1114,8,FALSE)</f>
        <v>0</v>
      </c>
      <c r="M855" s="63">
        <f>VLOOKUP($B$11:$B$1115,'RECURSOS DE ESFUERZO PROPIO_DEF'!$B$10:$M$1114,9,FALSE)</f>
        <v>0</v>
      </c>
      <c r="N855" s="63">
        <f>VLOOKUP($B$11:$B$1115,'RECURSOS DE ESFUERZO PROPIO_DEF'!$B$10:$M$1114,12,FALSE)</f>
        <v>1394054331</v>
      </c>
      <c r="O855" s="54">
        <f t="shared" si="53"/>
        <v>1609321716</v>
      </c>
      <c r="P855" s="41">
        <v>292</v>
      </c>
      <c r="Q855" s="17">
        <f t="shared" si="54"/>
        <v>167715939.12988505</v>
      </c>
      <c r="R855" s="19">
        <f t="shared" si="55"/>
        <v>41928984.782471262</v>
      </c>
      <c r="S855" s="69"/>
      <c r="T855" s="60"/>
    </row>
    <row r="856" spans="1:20" ht="12.75" x14ac:dyDescent="0.2">
      <c r="A856" s="56" t="s">
        <v>2203</v>
      </c>
      <c r="B856" s="31" t="s">
        <v>1621</v>
      </c>
      <c r="C856" s="23" t="s">
        <v>1622</v>
      </c>
      <c r="D856" s="23" t="s">
        <v>1623</v>
      </c>
      <c r="E856" s="48" t="s">
        <v>2163</v>
      </c>
      <c r="F856" s="26">
        <f>VLOOKUP($B$11:$B$1115,[1]Hoja2!$A$2:$P$1115,16,FALSE)</f>
        <v>153153</v>
      </c>
      <c r="G856" s="107">
        <v>639620.6511240484</v>
      </c>
      <c r="H856" s="51">
        <f t="shared" si="52"/>
        <v>97959821582</v>
      </c>
      <c r="I856" s="108">
        <v>32099408567</v>
      </c>
      <c r="J856" s="62">
        <v>0</v>
      </c>
      <c r="K856" s="63">
        <f>VLOOKUP($B$11:$B$1115,'RECURSOS DE ESFUERZO PROPIO_DEF'!$B$10:$H$1114,7,FALSE)</f>
        <v>3544018393</v>
      </c>
      <c r="L856" s="45">
        <f>VLOOKUP($B$11:$B$1115,'RECURSOS DE ESFUERZO PROPIO_DEF'!$B$10:$I$1114,8,FALSE)</f>
        <v>0</v>
      </c>
      <c r="M856" s="63">
        <f>VLOOKUP($B$11:$B$1115,'RECURSOS DE ESFUERZO PROPIO_DEF'!$B$10:$M$1114,9,FALSE)</f>
        <v>142862381</v>
      </c>
      <c r="N856" s="63">
        <f>VLOOKUP($B$11:$B$1115,'RECURSOS DE ESFUERZO PROPIO_DEF'!$B$10:$M$1114,12,FALSE)</f>
        <v>7089434536</v>
      </c>
      <c r="O856" s="54">
        <f t="shared" si="53"/>
        <v>55084097705</v>
      </c>
      <c r="P856" s="41">
        <v>4014</v>
      </c>
      <c r="Q856" s="17">
        <f t="shared" si="54"/>
        <v>2567437293.6119304</v>
      </c>
      <c r="R856" s="19">
        <f t="shared" si="55"/>
        <v>641859323.40298259</v>
      </c>
      <c r="S856" s="69"/>
      <c r="T856" s="60"/>
    </row>
    <row r="857" spans="1:20" ht="12.75" x14ac:dyDescent="0.2">
      <c r="A857" s="56" t="s">
        <v>2203</v>
      </c>
      <c r="B857" s="31" t="s">
        <v>1624</v>
      </c>
      <c r="C857" s="23" t="s">
        <v>1622</v>
      </c>
      <c r="D857" s="23" t="s">
        <v>1625</v>
      </c>
      <c r="E857" s="48" t="s">
        <v>2162</v>
      </c>
      <c r="F857" s="26">
        <f>VLOOKUP($B$11:$B$1115,[1]Hoja2!$A$2:$P$1115,16,FALSE)</f>
        <v>1484</v>
      </c>
      <c r="G857" s="107">
        <v>719209.02119238896</v>
      </c>
      <c r="H857" s="51">
        <f t="shared" si="52"/>
        <v>1067306188</v>
      </c>
      <c r="I857" s="108">
        <v>433915560</v>
      </c>
      <c r="J857" s="62">
        <v>0</v>
      </c>
      <c r="K857" s="63">
        <f>VLOOKUP($B$11:$B$1115,'RECURSOS DE ESFUERZO PROPIO_DEF'!$B$10:$H$1114,7,FALSE)</f>
        <v>5243098</v>
      </c>
      <c r="L857" s="45">
        <f>VLOOKUP($B$11:$B$1115,'RECURSOS DE ESFUERZO PROPIO_DEF'!$B$10:$I$1114,8,FALSE)</f>
        <v>0</v>
      </c>
      <c r="M857" s="63">
        <f>VLOOKUP($B$11:$B$1115,'RECURSOS DE ESFUERZO PROPIO_DEF'!$B$10:$M$1114,9,FALSE)</f>
        <v>0</v>
      </c>
      <c r="N857" s="63">
        <f>VLOOKUP($B$11:$B$1115,'RECURSOS DE ESFUERZO PROPIO_DEF'!$B$10:$M$1114,12,FALSE)</f>
        <v>0</v>
      </c>
      <c r="O857" s="54">
        <f t="shared" si="53"/>
        <v>628147530</v>
      </c>
      <c r="P857" s="41">
        <v>14</v>
      </c>
      <c r="Q857" s="17">
        <f t="shared" si="54"/>
        <v>10068926.296693446</v>
      </c>
      <c r="R857" s="19">
        <f t="shared" si="55"/>
        <v>2517231.5741733615</v>
      </c>
      <c r="S857" s="69"/>
      <c r="T857" s="60"/>
    </row>
    <row r="858" spans="1:20" ht="12.75" x14ac:dyDescent="0.2">
      <c r="A858" s="56" t="s">
        <v>2203</v>
      </c>
      <c r="B858" s="31" t="s">
        <v>1626</v>
      </c>
      <c r="C858" s="23" t="s">
        <v>1622</v>
      </c>
      <c r="D858" s="23" t="s">
        <v>675</v>
      </c>
      <c r="E858" s="48" t="s">
        <v>2162</v>
      </c>
      <c r="F858" s="26">
        <f>VLOOKUP($B$11:$B$1115,[1]Hoja2!$A$2:$P$1115,16,FALSE)</f>
        <v>2594</v>
      </c>
      <c r="G858" s="107">
        <v>736480.3380251046</v>
      </c>
      <c r="H858" s="51">
        <f t="shared" si="52"/>
        <v>1910429997</v>
      </c>
      <c r="I858" s="108">
        <v>687448187</v>
      </c>
      <c r="J858" s="62">
        <v>0</v>
      </c>
      <c r="K858" s="63">
        <f>VLOOKUP($B$11:$B$1115,'RECURSOS DE ESFUERZO PROPIO_DEF'!$B$10:$H$1114,7,FALSE)</f>
        <v>8595450</v>
      </c>
      <c r="L858" s="45">
        <f>VLOOKUP($B$11:$B$1115,'RECURSOS DE ESFUERZO PROPIO_DEF'!$B$10:$I$1114,8,FALSE)</f>
        <v>0</v>
      </c>
      <c r="M858" s="63">
        <f>VLOOKUP($B$11:$B$1115,'RECURSOS DE ESFUERZO PROPIO_DEF'!$B$10:$M$1114,9,FALSE)</f>
        <v>0</v>
      </c>
      <c r="N858" s="63">
        <f>VLOOKUP($B$11:$B$1115,'RECURSOS DE ESFUERZO PROPIO_DEF'!$B$10:$M$1114,12,FALSE)</f>
        <v>94449660</v>
      </c>
      <c r="O858" s="54">
        <f t="shared" si="53"/>
        <v>1119936700</v>
      </c>
      <c r="P858" s="41">
        <v>144</v>
      </c>
      <c r="Q858" s="17">
        <f t="shared" si="54"/>
        <v>106053168.67561506</v>
      </c>
      <c r="R858" s="19">
        <f t="shared" si="55"/>
        <v>26513292.168903764</v>
      </c>
      <c r="S858" s="69"/>
      <c r="T858" s="60"/>
    </row>
    <row r="859" spans="1:20" ht="12.75" x14ac:dyDescent="0.2">
      <c r="A859" s="56" t="s">
        <v>2203</v>
      </c>
      <c r="B859" s="31" t="s">
        <v>1627</v>
      </c>
      <c r="C859" s="23" t="s">
        <v>1622</v>
      </c>
      <c r="D859" s="23" t="s">
        <v>1628</v>
      </c>
      <c r="E859" s="48" t="s">
        <v>2162</v>
      </c>
      <c r="F859" s="26">
        <f>VLOOKUP($B$11:$B$1115,[1]Hoja2!$A$2:$P$1115,16,FALSE)</f>
        <v>6410</v>
      </c>
      <c r="G859" s="107">
        <v>557568.9277202934</v>
      </c>
      <c r="H859" s="51">
        <f t="shared" si="52"/>
        <v>3574016827</v>
      </c>
      <c r="I859" s="108">
        <v>1830428182</v>
      </c>
      <c r="J859" s="62">
        <v>0</v>
      </c>
      <c r="K859" s="63">
        <f>VLOOKUP($B$11:$B$1115,'RECURSOS DE ESFUERZO PROPIO_DEF'!$B$10:$H$1114,7,FALSE)</f>
        <v>61563542</v>
      </c>
      <c r="L859" s="45">
        <f>VLOOKUP($B$11:$B$1115,'RECURSOS DE ESFUERZO PROPIO_DEF'!$B$10:$I$1114,8,FALSE)</f>
        <v>0</v>
      </c>
      <c r="M859" s="63">
        <f>VLOOKUP($B$11:$B$1115,'RECURSOS DE ESFUERZO PROPIO_DEF'!$B$10:$M$1114,9,FALSE)</f>
        <v>0</v>
      </c>
      <c r="N859" s="63">
        <f>VLOOKUP($B$11:$B$1115,'RECURSOS DE ESFUERZO PROPIO_DEF'!$B$10:$M$1114,12,FALSE)</f>
        <v>754129378</v>
      </c>
      <c r="O859" s="54">
        <f t="shared" si="53"/>
        <v>927895725</v>
      </c>
      <c r="P859" s="41">
        <v>165</v>
      </c>
      <c r="Q859" s="17">
        <f t="shared" si="54"/>
        <v>91998873.073848411</v>
      </c>
      <c r="R859" s="19">
        <f t="shared" si="55"/>
        <v>22999718.268462103</v>
      </c>
      <c r="S859" s="69"/>
      <c r="T859" s="60"/>
    </row>
    <row r="860" spans="1:20" ht="12.75" x14ac:dyDescent="0.2">
      <c r="A860" s="56" t="s">
        <v>2203</v>
      </c>
      <c r="B860" s="31" t="s">
        <v>1629</v>
      </c>
      <c r="C860" s="23" t="s">
        <v>1622</v>
      </c>
      <c r="D860" s="23" t="s">
        <v>27</v>
      </c>
      <c r="E860" s="48" t="s">
        <v>2162</v>
      </c>
      <c r="F860" s="26">
        <f>VLOOKUP($B$11:$B$1115,[1]Hoja2!$A$2:$P$1115,16,FALSE)</f>
        <v>14613</v>
      </c>
      <c r="G860" s="107">
        <v>532552.01920133107</v>
      </c>
      <c r="H860" s="51">
        <f t="shared" si="52"/>
        <v>7782182657</v>
      </c>
      <c r="I860" s="108">
        <v>3692755726</v>
      </c>
      <c r="J860" s="62">
        <v>0</v>
      </c>
      <c r="K860" s="63">
        <f>VLOOKUP($B$11:$B$1115,'RECURSOS DE ESFUERZO PROPIO_DEF'!$B$10:$H$1114,7,FALSE)</f>
        <v>180554263</v>
      </c>
      <c r="L860" s="45">
        <f>VLOOKUP($B$11:$B$1115,'RECURSOS DE ESFUERZO PROPIO_DEF'!$B$10:$I$1114,8,FALSE)</f>
        <v>0</v>
      </c>
      <c r="M860" s="63">
        <f>VLOOKUP($B$11:$B$1115,'RECURSOS DE ESFUERZO PROPIO_DEF'!$B$10:$M$1114,9,FALSE)</f>
        <v>0</v>
      </c>
      <c r="N860" s="63">
        <f>VLOOKUP($B$11:$B$1115,'RECURSOS DE ESFUERZO PROPIO_DEF'!$B$10:$M$1114,12,FALSE)</f>
        <v>372956548</v>
      </c>
      <c r="O860" s="54">
        <f t="shared" si="53"/>
        <v>3535916120</v>
      </c>
      <c r="P860" s="41">
        <v>349</v>
      </c>
      <c r="Q860" s="17">
        <f t="shared" si="54"/>
        <v>185860654.70126453</v>
      </c>
      <c r="R860" s="19">
        <f t="shared" si="55"/>
        <v>46465163.675316133</v>
      </c>
      <c r="S860" s="69"/>
      <c r="T860" s="60"/>
    </row>
    <row r="861" spans="1:20" ht="12.75" x14ac:dyDescent="0.2">
      <c r="A861" s="56" t="s">
        <v>2203</v>
      </c>
      <c r="B861" s="31" t="s">
        <v>1630</v>
      </c>
      <c r="C861" s="23" t="s">
        <v>1622</v>
      </c>
      <c r="D861" s="23" t="s">
        <v>1631</v>
      </c>
      <c r="E861" s="48" t="s">
        <v>2162</v>
      </c>
      <c r="F861" s="26">
        <f>VLOOKUP($B$11:$B$1115,[1]Hoja2!$A$2:$P$1115,16,FALSE)</f>
        <v>4429</v>
      </c>
      <c r="G861" s="107">
        <v>589217.02062701189</v>
      </c>
      <c r="H861" s="51">
        <f t="shared" si="52"/>
        <v>2609642185</v>
      </c>
      <c r="I861" s="108">
        <v>1245972048</v>
      </c>
      <c r="J861" s="62">
        <v>0</v>
      </c>
      <c r="K861" s="63">
        <f>VLOOKUP($B$11:$B$1115,'RECURSOS DE ESFUERZO PROPIO_DEF'!$B$10:$H$1114,7,FALSE)</f>
        <v>15312581</v>
      </c>
      <c r="L861" s="45">
        <f>VLOOKUP($B$11:$B$1115,'RECURSOS DE ESFUERZO PROPIO_DEF'!$B$10:$I$1114,8,FALSE)</f>
        <v>0</v>
      </c>
      <c r="M861" s="63">
        <f>VLOOKUP($B$11:$B$1115,'RECURSOS DE ESFUERZO PROPIO_DEF'!$B$10:$M$1114,9,FALSE)</f>
        <v>0</v>
      </c>
      <c r="N861" s="63">
        <f>VLOOKUP($B$11:$B$1115,'RECURSOS DE ESFUERZO PROPIO_DEF'!$B$10:$M$1114,12,FALSE)</f>
        <v>189817984</v>
      </c>
      <c r="O861" s="54">
        <f t="shared" si="53"/>
        <v>1158539572</v>
      </c>
      <c r="P861" s="41">
        <v>66</v>
      </c>
      <c r="Q861" s="17">
        <f t="shared" si="54"/>
        <v>38888323.361382782</v>
      </c>
      <c r="R861" s="19">
        <f t="shared" si="55"/>
        <v>9722080.8403456956</v>
      </c>
      <c r="S861" s="69"/>
      <c r="T861" s="60"/>
    </row>
    <row r="862" spans="1:20" ht="12.75" x14ac:dyDescent="0.2">
      <c r="A862" s="56" t="s">
        <v>2203</v>
      </c>
      <c r="B862" s="31" t="s">
        <v>1632</v>
      </c>
      <c r="C862" s="23" t="s">
        <v>1622</v>
      </c>
      <c r="D862" s="23" t="s">
        <v>1633</v>
      </c>
      <c r="E862" s="48" t="s">
        <v>2163</v>
      </c>
      <c r="F862" s="26">
        <f>VLOOKUP($B$11:$B$1115,[1]Hoja2!$A$2:$P$1115,16,FALSE)</f>
        <v>79802</v>
      </c>
      <c r="G862" s="107">
        <v>631326.06000995985</v>
      </c>
      <c r="H862" s="51">
        <f t="shared" si="52"/>
        <v>50381082241</v>
      </c>
      <c r="I862" s="108">
        <v>20125980511</v>
      </c>
      <c r="J862" s="62">
        <v>0</v>
      </c>
      <c r="K862" s="63">
        <f>VLOOKUP($B$11:$B$1115,'RECURSOS DE ESFUERZO PROPIO_DEF'!$B$10:$H$1114,7,FALSE)</f>
        <v>774168246</v>
      </c>
      <c r="L862" s="45">
        <f>VLOOKUP($B$11:$B$1115,'RECURSOS DE ESFUERZO PROPIO_DEF'!$B$10:$I$1114,8,FALSE)</f>
        <v>700000000</v>
      </c>
      <c r="M862" s="63">
        <f>VLOOKUP($B$11:$B$1115,'RECURSOS DE ESFUERZO PROPIO_DEF'!$B$10:$M$1114,9,FALSE)</f>
        <v>0</v>
      </c>
      <c r="N862" s="63">
        <f>VLOOKUP($B$11:$B$1115,'RECURSOS DE ESFUERZO PROPIO_DEF'!$B$10:$M$1114,12,FALSE)</f>
        <v>2571509191</v>
      </c>
      <c r="O862" s="54">
        <f t="shared" si="53"/>
        <v>26209424293</v>
      </c>
      <c r="P862" s="41">
        <v>4573</v>
      </c>
      <c r="Q862" s="17">
        <f t="shared" si="54"/>
        <v>2887054072.4255462</v>
      </c>
      <c r="R862" s="19">
        <f t="shared" si="55"/>
        <v>721763518.10638654</v>
      </c>
      <c r="S862" s="69"/>
      <c r="T862" s="60"/>
    </row>
    <row r="863" spans="1:20" ht="12.75" x14ac:dyDescent="0.2">
      <c r="A863" s="56" t="s">
        <v>2203</v>
      </c>
      <c r="B863" s="31" t="s">
        <v>1634</v>
      </c>
      <c r="C863" s="23" t="s">
        <v>1622</v>
      </c>
      <c r="D863" s="23" t="s">
        <v>35</v>
      </c>
      <c r="E863" s="48" t="s">
        <v>2162</v>
      </c>
      <c r="F863" s="26">
        <f>VLOOKUP($B$11:$B$1115,[1]Hoja2!$A$2:$P$1115,16,FALSE)</f>
        <v>2956</v>
      </c>
      <c r="G863" s="107">
        <v>584934.17186440679</v>
      </c>
      <c r="H863" s="51">
        <f t="shared" si="52"/>
        <v>1729065413</v>
      </c>
      <c r="I863" s="108">
        <v>867096267</v>
      </c>
      <c r="J863" s="62">
        <v>0</v>
      </c>
      <c r="K863" s="63">
        <f>VLOOKUP($B$11:$B$1115,'RECURSOS DE ESFUERZO PROPIO_DEF'!$B$10:$H$1114,7,FALSE)</f>
        <v>10963160</v>
      </c>
      <c r="L863" s="45">
        <f>VLOOKUP($B$11:$B$1115,'RECURSOS DE ESFUERZO PROPIO_DEF'!$B$10:$I$1114,8,FALSE)</f>
        <v>0</v>
      </c>
      <c r="M863" s="63">
        <f>VLOOKUP($B$11:$B$1115,'RECURSOS DE ESFUERZO PROPIO_DEF'!$B$10:$M$1114,9,FALSE)</f>
        <v>0</v>
      </c>
      <c r="N863" s="63">
        <f>VLOOKUP($B$11:$B$1115,'RECURSOS DE ESFUERZO PROPIO_DEF'!$B$10:$M$1114,12,FALSE)</f>
        <v>6653130</v>
      </c>
      <c r="O863" s="54">
        <f t="shared" si="53"/>
        <v>844352856</v>
      </c>
      <c r="P863" s="41">
        <v>104</v>
      </c>
      <c r="Q863" s="17">
        <f t="shared" si="54"/>
        <v>60833153.873898305</v>
      </c>
      <c r="R863" s="19">
        <f t="shared" si="55"/>
        <v>15208288.468474576</v>
      </c>
      <c r="S863" s="69"/>
      <c r="T863" s="60"/>
    </row>
    <row r="864" spans="1:20" ht="12.75" x14ac:dyDescent="0.2">
      <c r="A864" s="56" t="s">
        <v>2203</v>
      </c>
      <c r="B864" s="31" t="s">
        <v>1635</v>
      </c>
      <c r="C864" s="23" t="s">
        <v>1622</v>
      </c>
      <c r="D864" s="23" t="s">
        <v>709</v>
      </c>
      <c r="E864" s="48" t="s">
        <v>2162</v>
      </c>
      <c r="F864" s="26">
        <f>VLOOKUP($B$11:$B$1115,[1]Hoja2!$A$2:$P$1115,16,FALSE)</f>
        <v>8182</v>
      </c>
      <c r="G864" s="107">
        <v>675790.14034311287</v>
      </c>
      <c r="H864" s="51">
        <f t="shared" si="52"/>
        <v>5529314929</v>
      </c>
      <c r="I864" s="108">
        <v>2346530328</v>
      </c>
      <c r="J864" s="62">
        <v>0</v>
      </c>
      <c r="K864" s="63">
        <f>VLOOKUP($B$11:$B$1115,'RECURSOS DE ESFUERZO PROPIO_DEF'!$B$10:$H$1114,7,FALSE)</f>
        <v>29233435</v>
      </c>
      <c r="L864" s="45">
        <f>VLOOKUP($B$11:$B$1115,'RECURSOS DE ESFUERZO PROPIO_DEF'!$B$10:$I$1114,8,FALSE)</f>
        <v>0</v>
      </c>
      <c r="M864" s="63">
        <f>VLOOKUP($B$11:$B$1115,'RECURSOS DE ESFUERZO PROPIO_DEF'!$B$10:$M$1114,9,FALSE)</f>
        <v>0</v>
      </c>
      <c r="N864" s="63">
        <f>VLOOKUP($B$11:$B$1115,'RECURSOS DE ESFUERZO PROPIO_DEF'!$B$10:$M$1114,12,FALSE)</f>
        <v>314286893</v>
      </c>
      <c r="O864" s="54">
        <f t="shared" si="53"/>
        <v>2839264273</v>
      </c>
      <c r="P864" s="41">
        <v>213</v>
      </c>
      <c r="Q864" s="17">
        <f t="shared" si="54"/>
        <v>143943299.89308304</v>
      </c>
      <c r="R864" s="19">
        <f t="shared" si="55"/>
        <v>35985824.973270759</v>
      </c>
      <c r="S864" s="69"/>
      <c r="T864" s="60"/>
    </row>
    <row r="865" spans="1:20" ht="12.75" x14ac:dyDescent="0.2">
      <c r="A865" s="56" t="s">
        <v>2203</v>
      </c>
      <c r="B865" s="31" t="s">
        <v>1636</v>
      </c>
      <c r="C865" s="23" t="s">
        <v>1622</v>
      </c>
      <c r="D865" s="23" t="s">
        <v>905</v>
      </c>
      <c r="E865" s="48" t="s">
        <v>2162</v>
      </c>
      <c r="F865" s="26">
        <f>VLOOKUP($B$11:$B$1115,[1]Hoja2!$A$2:$P$1115,16,FALSE)</f>
        <v>1531</v>
      </c>
      <c r="G865" s="107">
        <v>605040.39831422793</v>
      </c>
      <c r="H865" s="51">
        <f t="shared" si="52"/>
        <v>926316850</v>
      </c>
      <c r="I865" s="108">
        <v>441334577</v>
      </c>
      <c r="J865" s="62">
        <v>0</v>
      </c>
      <c r="K865" s="63">
        <f>VLOOKUP($B$11:$B$1115,'RECURSOS DE ESFUERZO PROPIO_DEF'!$B$10:$H$1114,7,FALSE)</f>
        <v>5584927</v>
      </c>
      <c r="L865" s="45">
        <f>VLOOKUP($B$11:$B$1115,'RECURSOS DE ESFUERZO PROPIO_DEF'!$B$10:$I$1114,8,FALSE)</f>
        <v>0</v>
      </c>
      <c r="M865" s="63">
        <f>VLOOKUP($B$11:$B$1115,'RECURSOS DE ESFUERZO PROPIO_DEF'!$B$10:$M$1114,9,FALSE)</f>
        <v>0</v>
      </c>
      <c r="N865" s="63">
        <f>VLOOKUP($B$11:$B$1115,'RECURSOS DE ESFUERZO PROPIO_DEF'!$B$10:$M$1114,12,FALSE)</f>
        <v>0</v>
      </c>
      <c r="O865" s="54">
        <f t="shared" si="53"/>
        <v>479397346</v>
      </c>
      <c r="P865" s="41">
        <v>25</v>
      </c>
      <c r="Q865" s="17">
        <f t="shared" si="54"/>
        <v>15126009.957855698</v>
      </c>
      <c r="R865" s="19">
        <f t="shared" si="55"/>
        <v>3781502.4894639244</v>
      </c>
      <c r="S865" s="69"/>
      <c r="T865" s="60"/>
    </row>
    <row r="866" spans="1:20" ht="12.75" x14ac:dyDescent="0.2">
      <c r="A866" s="56" t="s">
        <v>2203</v>
      </c>
      <c r="B866" s="31" t="s">
        <v>1637</v>
      </c>
      <c r="C866" s="23" t="s">
        <v>1622</v>
      </c>
      <c r="D866" s="23" t="s">
        <v>1638</v>
      </c>
      <c r="E866" s="48" t="s">
        <v>2162</v>
      </c>
      <c r="F866" s="26">
        <f>VLOOKUP($B$11:$B$1115,[1]Hoja2!$A$2:$P$1115,16,FALSE)</f>
        <v>842</v>
      </c>
      <c r="G866" s="107">
        <v>622505.78958525346</v>
      </c>
      <c r="H866" s="51">
        <f t="shared" si="52"/>
        <v>524149875</v>
      </c>
      <c r="I866" s="108">
        <v>176645823</v>
      </c>
      <c r="J866" s="62">
        <v>0</v>
      </c>
      <c r="K866" s="63">
        <f>VLOOKUP($B$11:$B$1115,'RECURSOS DE ESFUERZO PROPIO_DEF'!$B$10:$H$1114,7,FALSE)</f>
        <v>2220202</v>
      </c>
      <c r="L866" s="45">
        <f>VLOOKUP($B$11:$B$1115,'RECURSOS DE ESFUERZO PROPIO_DEF'!$B$10:$I$1114,8,FALSE)</f>
        <v>0</v>
      </c>
      <c r="M866" s="63">
        <f>VLOOKUP($B$11:$B$1115,'RECURSOS DE ESFUERZO PROPIO_DEF'!$B$10:$M$1114,9,FALSE)</f>
        <v>0</v>
      </c>
      <c r="N866" s="63">
        <f>VLOOKUP($B$11:$B$1115,'RECURSOS DE ESFUERZO PROPIO_DEF'!$B$10:$M$1114,12,FALSE)</f>
        <v>0</v>
      </c>
      <c r="O866" s="54">
        <f t="shared" si="53"/>
        <v>345283850</v>
      </c>
      <c r="P866" s="41">
        <v>35</v>
      </c>
      <c r="Q866" s="17">
        <f t="shared" si="54"/>
        <v>21787702.635483872</v>
      </c>
      <c r="R866" s="19">
        <f t="shared" si="55"/>
        <v>5446925.658870968</v>
      </c>
      <c r="S866" s="69"/>
      <c r="T866" s="60"/>
    </row>
    <row r="867" spans="1:20" ht="12.75" x14ac:dyDescent="0.2">
      <c r="A867" s="56" t="s">
        <v>2203</v>
      </c>
      <c r="B867" s="31" t="s">
        <v>1639</v>
      </c>
      <c r="C867" s="23" t="s">
        <v>1622</v>
      </c>
      <c r="D867" s="23" t="s">
        <v>1640</v>
      </c>
      <c r="E867" s="48" t="s">
        <v>2162</v>
      </c>
      <c r="F867" s="26">
        <f>VLOOKUP($B$11:$B$1115,[1]Hoja2!$A$2:$P$1115,16,FALSE)</f>
        <v>4825</v>
      </c>
      <c r="G867" s="107">
        <v>640917.34723595507</v>
      </c>
      <c r="H867" s="51">
        <f t="shared" si="52"/>
        <v>3092426201</v>
      </c>
      <c r="I867" s="108">
        <v>1296752032</v>
      </c>
      <c r="J867" s="62">
        <v>0</v>
      </c>
      <c r="K867" s="63">
        <f>VLOOKUP($B$11:$B$1115,'RECURSOS DE ESFUERZO PROPIO_DEF'!$B$10:$H$1114,7,FALSE)</f>
        <v>22214254</v>
      </c>
      <c r="L867" s="45">
        <f>VLOOKUP($B$11:$B$1115,'RECURSOS DE ESFUERZO PROPIO_DEF'!$B$10:$I$1114,8,FALSE)</f>
        <v>0</v>
      </c>
      <c r="M867" s="63">
        <f>VLOOKUP($B$11:$B$1115,'RECURSOS DE ESFUERZO PROPIO_DEF'!$B$10:$M$1114,9,FALSE)</f>
        <v>0</v>
      </c>
      <c r="N867" s="63">
        <f>VLOOKUP($B$11:$B$1115,'RECURSOS DE ESFUERZO PROPIO_DEF'!$B$10:$M$1114,12,FALSE)</f>
        <v>0</v>
      </c>
      <c r="O867" s="54">
        <f t="shared" si="53"/>
        <v>1773459915</v>
      </c>
      <c r="P867" s="41">
        <v>81</v>
      </c>
      <c r="Q867" s="17">
        <f t="shared" si="54"/>
        <v>51914305.126112357</v>
      </c>
      <c r="R867" s="19">
        <f t="shared" si="55"/>
        <v>12978576.281528089</v>
      </c>
      <c r="S867" s="69"/>
      <c r="T867" s="60"/>
    </row>
    <row r="868" spans="1:20" ht="12.75" x14ac:dyDescent="0.2">
      <c r="A868" s="56" t="s">
        <v>2203</v>
      </c>
      <c r="B868" s="31" t="s">
        <v>1641</v>
      </c>
      <c r="C868" s="23" t="s">
        <v>1622</v>
      </c>
      <c r="D868" s="23" t="s">
        <v>1642</v>
      </c>
      <c r="E868" s="48" t="s">
        <v>2162</v>
      </c>
      <c r="F868" s="26">
        <f>VLOOKUP($B$11:$B$1115,[1]Hoja2!$A$2:$P$1115,16,FALSE)</f>
        <v>4356</v>
      </c>
      <c r="G868" s="107">
        <v>647329.42457142856</v>
      </c>
      <c r="H868" s="51">
        <f t="shared" si="52"/>
        <v>2819766974</v>
      </c>
      <c r="I868" s="108">
        <v>1192096229</v>
      </c>
      <c r="J868" s="62">
        <v>0</v>
      </c>
      <c r="K868" s="63">
        <f>VLOOKUP($B$11:$B$1115,'RECURSOS DE ESFUERZO PROPIO_DEF'!$B$10:$H$1114,7,FALSE)</f>
        <v>14455413</v>
      </c>
      <c r="L868" s="45">
        <f>VLOOKUP($B$11:$B$1115,'RECURSOS DE ESFUERZO PROPIO_DEF'!$B$10:$I$1114,8,FALSE)</f>
        <v>0</v>
      </c>
      <c r="M868" s="63">
        <f>VLOOKUP($B$11:$B$1115,'RECURSOS DE ESFUERZO PROPIO_DEF'!$B$10:$M$1114,9,FALSE)</f>
        <v>0</v>
      </c>
      <c r="N868" s="63">
        <f>VLOOKUP($B$11:$B$1115,'RECURSOS DE ESFUERZO PROPIO_DEF'!$B$10:$M$1114,12,FALSE)</f>
        <v>0</v>
      </c>
      <c r="O868" s="54">
        <f t="shared" si="53"/>
        <v>1613215332</v>
      </c>
      <c r="P868" s="41">
        <v>95</v>
      </c>
      <c r="Q868" s="17">
        <f t="shared" si="54"/>
        <v>61496295.334285714</v>
      </c>
      <c r="R868" s="19">
        <f t="shared" si="55"/>
        <v>15374073.833571428</v>
      </c>
      <c r="S868" s="69"/>
      <c r="T868" s="60"/>
    </row>
    <row r="869" spans="1:20" ht="12.75" x14ac:dyDescent="0.2">
      <c r="A869" s="56" t="s">
        <v>2203</v>
      </c>
      <c r="B869" s="31" t="s">
        <v>1643</v>
      </c>
      <c r="C869" s="23" t="s">
        <v>1622</v>
      </c>
      <c r="D869" s="23" t="s">
        <v>1644</v>
      </c>
      <c r="E869" s="48" t="s">
        <v>2162</v>
      </c>
      <c r="F869" s="26">
        <f>VLOOKUP($B$11:$B$1115,[1]Hoja2!$A$2:$P$1115,16,FALSE)</f>
        <v>1566</v>
      </c>
      <c r="G869" s="107">
        <v>562279.83892514394</v>
      </c>
      <c r="H869" s="51">
        <f t="shared" si="52"/>
        <v>880530228</v>
      </c>
      <c r="I869" s="108">
        <v>467762886</v>
      </c>
      <c r="J869" s="62">
        <v>0</v>
      </c>
      <c r="K869" s="63">
        <f>VLOOKUP($B$11:$B$1115,'RECURSOS DE ESFUERZO PROPIO_DEF'!$B$10:$H$1114,7,FALSE)</f>
        <v>5938756</v>
      </c>
      <c r="L869" s="45">
        <f>VLOOKUP($B$11:$B$1115,'RECURSOS DE ESFUERZO PROPIO_DEF'!$B$10:$I$1114,8,FALSE)</f>
        <v>0</v>
      </c>
      <c r="M869" s="63">
        <f>VLOOKUP($B$11:$B$1115,'RECURSOS DE ESFUERZO PROPIO_DEF'!$B$10:$M$1114,9,FALSE)</f>
        <v>0</v>
      </c>
      <c r="N869" s="63">
        <f>VLOOKUP($B$11:$B$1115,'RECURSOS DE ESFUERZO PROPIO_DEF'!$B$10:$M$1114,12,FALSE)</f>
        <v>0</v>
      </c>
      <c r="O869" s="54">
        <f t="shared" si="53"/>
        <v>406828586</v>
      </c>
      <c r="P869" s="41">
        <v>44</v>
      </c>
      <c r="Q869" s="17">
        <f t="shared" si="54"/>
        <v>24740312.912706334</v>
      </c>
      <c r="R869" s="19">
        <f t="shared" si="55"/>
        <v>6185078.2281765835</v>
      </c>
      <c r="S869" s="69"/>
      <c r="T869" s="60"/>
    </row>
    <row r="870" spans="1:20" ht="12.75" x14ac:dyDescent="0.2">
      <c r="A870" s="56" t="s">
        <v>2203</v>
      </c>
      <c r="B870" s="31" t="s">
        <v>1645</v>
      </c>
      <c r="C870" s="23" t="s">
        <v>1622</v>
      </c>
      <c r="D870" s="23" t="s">
        <v>1646</v>
      </c>
      <c r="E870" s="48" t="s">
        <v>2162</v>
      </c>
      <c r="F870" s="26">
        <f>VLOOKUP($B$11:$B$1115,[1]Hoja2!$A$2:$P$1115,16,FALSE)</f>
        <v>5632</v>
      </c>
      <c r="G870" s="107">
        <v>566028.97108909488</v>
      </c>
      <c r="H870" s="51">
        <f t="shared" si="52"/>
        <v>3187875166</v>
      </c>
      <c r="I870" s="108">
        <v>1486977189</v>
      </c>
      <c r="J870" s="62">
        <v>0</v>
      </c>
      <c r="K870" s="63">
        <f>VLOOKUP($B$11:$B$1115,'RECURSOS DE ESFUERZO PROPIO_DEF'!$B$10:$H$1114,7,FALSE)</f>
        <v>30678453</v>
      </c>
      <c r="L870" s="45">
        <f>VLOOKUP($B$11:$B$1115,'RECURSOS DE ESFUERZO PROPIO_DEF'!$B$10:$I$1114,8,FALSE)</f>
        <v>0</v>
      </c>
      <c r="M870" s="63">
        <f>VLOOKUP($B$11:$B$1115,'RECURSOS DE ESFUERZO PROPIO_DEF'!$B$10:$M$1114,9,FALSE)</f>
        <v>0</v>
      </c>
      <c r="N870" s="63">
        <f>VLOOKUP($B$11:$B$1115,'RECURSOS DE ESFUERZO PROPIO_DEF'!$B$10:$M$1114,12,FALSE)</f>
        <v>95715958</v>
      </c>
      <c r="O870" s="54">
        <f t="shared" si="53"/>
        <v>1574503566</v>
      </c>
      <c r="P870" s="41">
        <v>108</v>
      </c>
      <c r="Q870" s="17">
        <f t="shared" si="54"/>
        <v>61131128.877622247</v>
      </c>
      <c r="R870" s="19">
        <f t="shared" si="55"/>
        <v>15282782.219405562</v>
      </c>
      <c r="S870" s="69"/>
      <c r="T870" s="60"/>
    </row>
    <row r="871" spans="1:20" ht="12.75" x14ac:dyDescent="0.2">
      <c r="A871" s="56" t="s">
        <v>2203</v>
      </c>
      <c r="B871" s="31" t="s">
        <v>1647</v>
      </c>
      <c r="C871" s="23" t="s">
        <v>1622</v>
      </c>
      <c r="D871" s="23" t="s">
        <v>1648</v>
      </c>
      <c r="E871" s="48" t="s">
        <v>2162</v>
      </c>
      <c r="F871" s="26">
        <f>VLOOKUP($B$11:$B$1115,[1]Hoja2!$A$2:$P$1115,16,FALSE)</f>
        <v>7880</v>
      </c>
      <c r="G871" s="107">
        <v>600249.18479218241</v>
      </c>
      <c r="H871" s="51">
        <f t="shared" si="52"/>
        <v>4729963577</v>
      </c>
      <c r="I871" s="108">
        <v>2264249143</v>
      </c>
      <c r="J871" s="62">
        <v>0</v>
      </c>
      <c r="K871" s="63">
        <f>VLOOKUP($B$11:$B$1115,'RECURSOS DE ESFUERZO PROPIO_DEF'!$B$10:$H$1114,7,FALSE)</f>
        <v>82395471</v>
      </c>
      <c r="L871" s="45">
        <f>VLOOKUP($B$11:$B$1115,'RECURSOS DE ESFUERZO PROPIO_DEF'!$B$10:$I$1114,8,FALSE)</f>
        <v>0</v>
      </c>
      <c r="M871" s="63">
        <f>VLOOKUP($B$11:$B$1115,'RECURSOS DE ESFUERZO PROPIO_DEF'!$B$10:$M$1114,9,FALSE)</f>
        <v>0</v>
      </c>
      <c r="N871" s="63">
        <f>VLOOKUP($B$11:$B$1115,'RECURSOS DE ESFUERZO PROPIO_DEF'!$B$10:$M$1114,12,FALSE)</f>
        <v>33449418</v>
      </c>
      <c r="O871" s="54">
        <f t="shared" si="53"/>
        <v>2349869545</v>
      </c>
      <c r="P871" s="41">
        <v>111</v>
      </c>
      <c r="Q871" s="17">
        <f t="shared" si="54"/>
        <v>66627659.511932246</v>
      </c>
      <c r="R871" s="19">
        <f t="shared" si="55"/>
        <v>16656914.877983062</v>
      </c>
      <c r="S871" s="69"/>
      <c r="T871" s="60"/>
    </row>
    <row r="872" spans="1:20" ht="12.75" x14ac:dyDescent="0.2">
      <c r="A872" s="56" t="s">
        <v>2203</v>
      </c>
      <c r="B872" s="31" t="s">
        <v>1649</v>
      </c>
      <c r="C872" s="23" t="s">
        <v>1622</v>
      </c>
      <c r="D872" s="23" t="s">
        <v>1650</v>
      </c>
      <c r="E872" s="48" t="s">
        <v>2162</v>
      </c>
      <c r="F872" s="26">
        <f>VLOOKUP($B$11:$B$1115,[1]Hoja2!$A$2:$P$1115,16,FALSE)</f>
        <v>2163</v>
      </c>
      <c r="G872" s="107">
        <v>608160.75672260614</v>
      </c>
      <c r="H872" s="51">
        <f t="shared" si="52"/>
        <v>1315451717</v>
      </c>
      <c r="I872" s="108">
        <v>602566590</v>
      </c>
      <c r="J872" s="62">
        <v>0</v>
      </c>
      <c r="K872" s="63">
        <f>VLOOKUP($B$11:$B$1115,'RECURSOS DE ESFUERZO PROPIO_DEF'!$B$10:$H$1114,7,FALSE)</f>
        <v>7450673</v>
      </c>
      <c r="L872" s="45">
        <f>VLOOKUP($B$11:$B$1115,'RECURSOS DE ESFUERZO PROPIO_DEF'!$B$10:$I$1114,8,FALSE)</f>
        <v>0</v>
      </c>
      <c r="M872" s="63">
        <f>VLOOKUP($B$11:$B$1115,'RECURSOS DE ESFUERZO PROPIO_DEF'!$B$10:$M$1114,9,FALSE)</f>
        <v>0</v>
      </c>
      <c r="N872" s="63">
        <f>VLOOKUP($B$11:$B$1115,'RECURSOS DE ESFUERZO PROPIO_DEF'!$B$10:$M$1114,12,FALSE)</f>
        <v>995184</v>
      </c>
      <c r="O872" s="54">
        <f t="shared" si="53"/>
        <v>704439270</v>
      </c>
      <c r="P872" s="41">
        <v>66</v>
      </c>
      <c r="Q872" s="17">
        <f t="shared" si="54"/>
        <v>40138609.943692006</v>
      </c>
      <c r="R872" s="19">
        <f t="shared" si="55"/>
        <v>10034652.485923002</v>
      </c>
      <c r="S872" s="69"/>
      <c r="T872" s="60"/>
    </row>
    <row r="873" spans="1:20" ht="12.75" x14ac:dyDescent="0.2">
      <c r="A873" s="56" t="s">
        <v>2203</v>
      </c>
      <c r="B873" s="31" t="s">
        <v>1651</v>
      </c>
      <c r="C873" s="23" t="s">
        <v>1622</v>
      </c>
      <c r="D873" s="23" t="s">
        <v>1652</v>
      </c>
      <c r="E873" s="48" t="s">
        <v>2162</v>
      </c>
      <c r="F873" s="26">
        <f>VLOOKUP($B$11:$B$1115,[1]Hoja2!$A$2:$P$1115,16,FALSE)</f>
        <v>2224</v>
      </c>
      <c r="G873" s="107">
        <v>575816.45564817323</v>
      </c>
      <c r="H873" s="51">
        <f t="shared" si="52"/>
        <v>1280615798</v>
      </c>
      <c r="I873" s="108">
        <v>676834989</v>
      </c>
      <c r="J873" s="62">
        <v>0</v>
      </c>
      <c r="K873" s="63">
        <f>VLOOKUP($B$11:$B$1115,'RECURSOS DE ESFUERZO PROPIO_DEF'!$B$10:$H$1114,7,FALSE)</f>
        <v>8376080</v>
      </c>
      <c r="L873" s="45">
        <f>VLOOKUP($B$11:$B$1115,'RECURSOS DE ESFUERZO PROPIO_DEF'!$B$10:$I$1114,8,FALSE)</f>
        <v>0</v>
      </c>
      <c r="M873" s="63">
        <f>VLOOKUP($B$11:$B$1115,'RECURSOS DE ESFUERZO PROPIO_DEF'!$B$10:$M$1114,9,FALSE)</f>
        <v>0</v>
      </c>
      <c r="N873" s="63">
        <f>VLOOKUP($B$11:$B$1115,'RECURSOS DE ESFUERZO PROPIO_DEF'!$B$10:$M$1114,12,FALSE)</f>
        <v>4644193</v>
      </c>
      <c r="O873" s="54">
        <f t="shared" si="53"/>
        <v>590760536</v>
      </c>
      <c r="P873" s="41">
        <v>59</v>
      </c>
      <c r="Q873" s="17">
        <f t="shared" si="54"/>
        <v>33973170.88324222</v>
      </c>
      <c r="R873" s="19">
        <f t="shared" si="55"/>
        <v>8493292.7208105549</v>
      </c>
      <c r="S873" s="69"/>
      <c r="T873" s="60"/>
    </row>
    <row r="874" spans="1:20" ht="12.75" x14ac:dyDescent="0.2">
      <c r="A874" s="56" t="s">
        <v>2203</v>
      </c>
      <c r="B874" s="31" t="s">
        <v>1653</v>
      </c>
      <c r="C874" s="23" t="s">
        <v>1622</v>
      </c>
      <c r="D874" s="23" t="s">
        <v>1654</v>
      </c>
      <c r="E874" s="48" t="s">
        <v>2162</v>
      </c>
      <c r="F874" s="26">
        <f>VLOOKUP($B$11:$B$1115,[1]Hoja2!$A$2:$P$1115,16,FALSE)</f>
        <v>3609</v>
      </c>
      <c r="G874" s="107">
        <v>700245.28991434316</v>
      </c>
      <c r="H874" s="51">
        <f t="shared" si="52"/>
        <v>2527185252</v>
      </c>
      <c r="I874" s="108">
        <v>1016095635</v>
      </c>
      <c r="J874" s="62">
        <v>0</v>
      </c>
      <c r="K874" s="63">
        <f>VLOOKUP($B$11:$B$1115,'RECURSOS DE ESFUERZO PROPIO_DEF'!$B$10:$H$1114,7,FALSE)</f>
        <v>12023337</v>
      </c>
      <c r="L874" s="45">
        <f>VLOOKUP($B$11:$B$1115,'RECURSOS DE ESFUERZO PROPIO_DEF'!$B$10:$I$1114,8,FALSE)</f>
        <v>0</v>
      </c>
      <c r="M874" s="63">
        <f>VLOOKUP($B$11:$B$1115,'RECURSOS DE ESFUERZO PROPIO_DEF'!$B$10:$M$1114,9,FALSE)</f>
        <v>0</v>
      </c>
      <c r="N874" s="63">
        <f>VLOOKUP($B$11:$B$1115,'RECURSOS DE ESFUERZO PROPIO_DEF'!$B$10:$M$1114,12,FALSE)</f>
        <v>23837393</v>
      </c>
      <c r="O874" s="54">
        <f t="shared" si="53"/>
        <v>1475228887</v>
      </c>
      <c r="P874" s="41">
        <v>60</v>
      </c>
      <c r="Q874" s="17">
        <f t="shared" si="54"/>
        <v>42014717.394860588</v>
      </c>
      <c r="R874" s="19">
        <f t="shared" si="55"/>
        <v>10503679.348715147</v>
      </c>
      <c r="S874" s="69"/>
      <c r="T874" s="60"/>
    </row>
    <row r="875" spans="1:20" ht="12.75" x14ac:dyDescent="0.2">
      <c r="A875" s="56" t="s">
        <v>2203</v>
      </c>
      <c r="B875" s="31" t="s">
        <v>1655</v>
      </c>
      <c r="C875" s="23" t="s">
        <v>1622</v>
      </c>
      <c r="D875" s="23" t="s">
        <v>1656</v>
      </c>
      <c r="E875" s="48" t="s">
        <v>2162</v>
      </c>
      <c r="F875" s="26">
        <f>VLOOKUP($B$11:$B$1115,[1]Hoja2!$A$2:$P$1115,16,FALSE)</f>
        <v>23478</v>
      </c>
      <c r="G875" s="107">
        <v>515108.88774521375</v>
      </c>
      <c r="H875" s="51">
        <f t="shared" si="52"/>
        <v>12093726467</v>
      </c>
      <c r="I875" s="108">
        <v>5894509817</v>
      </c>
      <c r="J875" s="62">
        <v>0</v>
      </c>
      <c r="K875" s="63">
        <f>VLOOKUP($B$11:$B$1115,'RECURSOS DE ESFUERZO PROPIO_DEF'!$B$10:$H$1114,7,FALSE)</f>
        <v>126096516</v>
      </c>
      <c r="L875" s="45">
        <f>VLOOKUP($B$11:$B$1115,'RECURSOS DE ESFUERZO PROPIO_DEF'!$B$10:$I$1114,8,FALSE)</f>
        <v>0</v>
      </c>
      <c r="M875" s="63">
        <f>VLOOKUP($B$11:$B$1115,'RECURSOS DE ESFUERZO PROPIO_DEF'!$B$10:$M$1114,9,FALSE)</f>
        <v>0</v>
      </c>
      <c r="N875" s="63">
        <f>VLOOKUP($B$11:$B$1115,'RECURSOS DE ESFUERZO PROPIO_DEF'!$B$10:$M$1114,12,FALSE)</f>
        <v>2661358054</v>
      </c>
      <c r="O875" s="54">
        <f t="shared" si="53"/>
        <v>3411762080</v>
      </c>
      <c r="P875" s="41">
        <v>623</v>
      </c>
      <c r="Q875" s="17">
        <f t="shared" si="54"/>
        <v>320912837.06526816</v>
      </c>
      <c r="R875" s="19">
        <f t="shared" si="55"/>
        <v>80228209.26631704</v>
      </c>
      <c r="S875" s="69"/>
      <c r="T875" s="60"/>
    </row>
    <row r="876" spans="1:20" ht="12.75" x14ac:dyDescent="0.2">
      <c r="A876" s="56" t="s">
        <v>2203</v>
      </c>
      <c r="B876" s="31" t="s">
        <v>1657</v>
      </c>
      <c r="C876" s="23" t="s">
        <v>1622</v>
      </c>
      <c r="D876" s="23" t="s">
        <v>71</v>
      </c>
      <c r="E876" s="48" t="s">
        <v>2162</v>
      </c>
      <c r="F876" s="26">
        <f>VLOOKUP($B$11:$B$1115,[1]Hoja2!$A$2:$P$1115,16,FALSE)</f>
        <v>5525</v>
      </c>
      <c r="G876" s="107">
        <v>591693.02440906619</v>
      </c>
      <c r="H876" s="51">
        <f t="shared" si="52"/>
        <v>3269103960</v>
      </c>
      <c r="I876" s="108">
        <v>1453451899</v>
      </c>
      <c r="J876" s="62">
        <v>0</v>
      </c>
      <c r="K876" s="63">
        <f>VLOOKUP($B$11:$B$1115,'RECURSOS DE ESFUERZO PROPIO_DEF'!$B$10:$H$1114,7,FALSE)</f>
        <v>23610924</v>
      </c>
      <c r="L876" s="45">
        <f>VLOOKUP($B$11:$B$1115,'RECURSOS DE ESFUERZO PROPIO_DEF'!$B$10:$I$1114,8,FALSE)</f>
        <v>0</v>
      </c>
      <c r="M876" s="63">
        <f>VLOOKUP($B$11:$B$1115,'RECURSOS DE ESFUERZO PROPIO_DEF'!$B$10:$M$1114,9,FALSE)</f>
        <v>0</v>
      </c>
      <c r="N876" s="63">
        <f>VLOOKUP($B$11:$B$1115,'RECURSOS DE ESFUERZO PROPIO_DEF'!$B$10:$M$1114,12,FALSE)</f>
        <v>34757191</v>
      </c>
      <c r="O876" s="54">
        <f t="shared" si="53"/>
        <v>1757283946</v>
      </c>
      <c r="P876" s="41">
        <v>123</v>
      </c>
      <c r="Q876" s="17">
        <f t="shared" si="54"/>
        <v>72778242.002315134</v>
      </c>
      <c r="R876" s="19">
        <f t="shared" si="55"/>
        <v>18194560.500578783</v>
      </c>
      <c r="S876" s="69"/>
      <c r="T876" s="60"/>
    </row>
    <row r="877" spans="1:20" ht="12.75" x14ac:dyDescent="0.2">
      <c r="A877" s="56" t="s">
        <v>2203</v>
      </c>
      <c r="B877" s="31" t="s">
        <v>1658</v>
      </c>
      <c r="C877" s="23" t="s">
        <v>1622</v>
      </c>
      <c r="D877" s="23" t="s">
        <v>1659</v>
      </c>
      <c r="E877" s="48" t="s">
        <v>2162</v>
      </c>
      <c r="F877" s="26">
        <f>VLOOKUP($B$11:$B$1115,[1]Hoja2!$A$2:$P$1115,16,FALSE)</f>
        <v>2037</v>
      </c>
      <c r="G877" s="107">
        <v>570049.42140913708</v>
      </c>
      <c r="H877" s="51">
        <f t="shared" si="52"/>
        <v>1161190672</v>
      </c>
      <c r="I877" s="108">
        <v>599590030</v>
      </c>
      <c r="J877" s="62">
        <v>0</v>
      </c>
      <c r="K877" s="63">
        <f>VLOOKUP($B$11:$B$1115,'RECURSOS DE ESFUERZO PROPIO_DEF'!$B$10:$H$1114,7,FALSE)</f>
        <v>7551664</v>
      </c>
      <c r="L877" s="45">
        <f>VLOOKUP($B$11:$B$1115,'RECURSOS DE ESFUERZO PROPIO_DEF'!$B$10:$I$1114,8,FALSE)</f>
        <v>0</v>
      </c>
      <c r="M877" s="63">
        <f>VLOOKUP($B$11:$B$1115,'RECURSOS DE ESFUERZO PROPIO_DEF'!$B$10:$M$1114,9,FALSE)</f>
        <v>0</v>
      </c>
      <c r="N877" s="63">
        <f>VLOOKUP($B$11:$B$1115,'RECURSOS DE ESFUERZO PROPIO_DEF'!$B$10:$M$1114,12,FALSE)</f>
        <v>32974771</v>
      </c>
      <c r="O877" s="54">
        <f t="shared" si="53"/>
        <v>521074207</v>
      </c>
      <c r="P877" s="41">
        <v>35</v>
      </c>
      <c r="Q877" s="17">
        <f t="shared" si="54"/>
        <v>19951729.749319799</v>
      </c>
      <c r="R877" s="19">
        <f t="shared" si="55"/>
        <v>4987932.4373299498</v>
      </c>
      <c r="S877" s="69"/>
      <c r="T877" s="60"/>
    </row>
    <row r="878" spans="1:20" ht="12.75" x14ac:dyDescent="0.2">
      <c r="A878" s="56" t="s">
        <v>2203</v>
      </c>
      <c r="B878" s="31" t="s">
        <v>1660</v>
      </c>
      <c r="C878" s="23" t="s">
        <v>1622</v>
      </c>
      <c r="D878" s="23" t="s">
        <v>1661</v>
      </c>
      <c r="E878" s="48" t="s">
        <v>2162</v>
      </c>
      <c r="F878" s="26">
        <f>VLOOKUP($B$11:$B$1115,[1]Hoja2!$A$2:$P$1115,16,FALSE)</f>
        <v>2542</v>
      </c>
      <c r="G878" s="107">
        <v>664657.45550325746</v>
      </c>
      <c r="H878" s="51">
        <f t="shared" si="52"/>
        <v>1689559252</v>
      </c>
      <c r="I878" s="108">
        <v>746423070</v>
      </c>
      <c r="J878" s="62">
        <v>0</v>
      </c>
      <c r="K878" s="63">
        <f>VLOOKUP($B$11:$B$1115,'RECURSOS DE ESFUERZO PROPIO_DEF'!$B$10:$H$1114,7,FALSE)</f>
        <v>9077452</v>
      </c>
      <c r="L878" s="45">
        <f>VLOOKUP($B$11:$B$1115,'RECURSOS DE ESFUERZO PROPIO_DEF'!$B$10:$I$1114,8,FALSE)</f>
        <v>0</v>
      </c>
      <c r="M878" s="63">
        <f>VLOOKUP($B$11:$B$1115,'RECURSOS DE ESFUERZO PROPIO_DEF'!$B$10:$M$1114,9,FALSE)</f>
        <v>0</v>
      </c>
      <c r="N878" s="63">
        <f>VLOOKUP($B$11:$B$1115,'RECURSOS DE ESFUERZO PROPIO_DEF'!$B$10:$M$1114,12,FALSE)</f>
        <v>114966095</v>
      </c>
      <c r="O878" s="54">
        <f t="shared" si="53"/>
        <v>819092635</v>
      </c>
      <c r="P878" s="41">
        <v>59</v>
      </c>
      <c r="Q878" s="17">
        <f t="shared" si="54"/>
        <v>39214789.874692187</v>
      </c>
      <c r="R878" s="19">
        <f t="shared" si="55"/>
        <v>9803697.4686730467</v>
      </c>
      <c r="S878" s="69"/>
      <c r="T878" s="60"/>
    </row>
    <row r="879" spans="1:20" ht="12.75" x14ac:dyDescent="0.2">
      <c r="A879" s="56" t="s">
        <v>2203</v>
      </c>
      <c r="B879" s="31" t="s">
        <v>1662</v>
      </c>
      <c r="C879" s="23" t="s">
        <v>1622</v>
      </c>
      <c r="D879" s="23" t="s">
        <v>1663</v>
      </c>
      <c r="E879" s="48" t="s">
        <v>2162</v>
      </c>
      <c r="F879" s="26">
        <f>VLOOKUP($B$11:$B$1115,[1]Hoja2!$A$2:$P$1115,16,FALSE)</f>
        <v>5102</v>
      </c>
      <c r="G879" s="107">
        <v>562635.00442827947</v>
      </c>
      <c r="H879" s="51">
        <f t="shared" si="52"/>
        <v>2870563793</v>
      </c>
      <c r="I879" s="108">
        <v>1420211500</v>
      </c>
      <c r="J879" s="62">
        <v>0</v>
      </c>
      <c r="K879" s="63">
        <f>VLOOKUP($B$11:$B$1115,'RECURSOS DE ESFUERZO PROPIO_DEF'!$B$10:$H$1114,7,FALSE)</f>
        <v>17994595</v>
      </c>
      <c r="L879" s="45">
        <f>VLOOKUP($B$11:$B$1115,'RECURSOS DE ESFUERZO PROPIO_DEF'!$B$10:$I$1114,8,FALSE)</f>
        <v>0</v>
      </c>
      <c r="M879" s="63">
        <f>VLOOKUP($B$11:$B$1115,'RECURSOS DE ESFUERZO PROPIO_DEF'!$B$10:$M$1114,9,FALSE)</f>
        <v>0</v>
      </c>
      <c r="N879" s="63">
        <f>VLOOKUP($B$11:$B$1115,'RECURSOS DE ESFUERZO PROPIO_DEF'!$B$10:$M$1114,12,FALSE)</f>
        <v>143363512</v>
      </c>
      <c r="O879" s="54">
        <f t="shared" si="53"/>
        <v>1288994186</v>
      </c>
      <c r="P879" s="41">
        <v>115</v>
      </c>
      <c r="Q879" s="17">
        <f t="shared" si="54"/>
        <v>64703025.509252138</v>
      </c>
      <c r="R879" s="19">
        <f t="shared" si="55"/>
        <v>16175756.377313035</v>
      </c>
      <c r="S879" s="69"/>
      <c r="T879" s="60"/>
    </row>
    <row r="880" spans="1:20" ht="12.75" x14ac:dyDescent="0.2">
      <c r="A880" s="56" t="s">
        <v>2203</v>
      </c>
      <c r="B880" s="31" t="s">
        <v>1664</v>
      </c>
      <c r="C880" s="23" t="s">
        <v>1622</v>
      </c>
      <c r="D880" s="23" t="s">
        <v>2153</v>
      </c>
      <c r="E880" s="48" t="s">
        <v>2162</v>
      </c>
      <c r="F880" s="26">
        <f>VLOOKUP($B$11:$B$1115,[1]Hoja2!$A$2:$P$1115,16,FALSE)</f>
        <v>6989</v>
      </c>
      <c r="G880" s="107">
        <v>578603.2978805271</v>
      </c>
      <c r="H880" s="51">
        <f t="shared" si="52"/>
        <v>4043858449</v>
      </c>
      <c r="I880" s="108">
        <v>2100793415</v>
      </c>
      <c r="J880" s="62">
        <v>0</v>
      </c>
      <c r="K880" s="63">
        <f>VLOOKUP($B$11:$B$1115,'RECURSOS DE ESFUERZO PROPIO_DEF'!$B$10:$H$1114,7,FALSE)</f>
        <v>45817925</v>
      </c>
      <c r="L880" s="45">
        <f>VLOOKUP($B$11:$B$1115,'RECURSOS DE ESFUERZO PROPIO_DEF'!$B$10:$I$1114,8,FALSE)</f>
        <v>0</v>
      </c>
      <c r="M880" s="63">
        <f>VLOOKUP($B$11:$B$1115,'RECURSOS DE ESFUERZO PROPIO_DEF'!$B$10:$M$1114,9,FALSE)</f>
        <v>0</v>
      </c>
      <c r="N880" s="63">
        <f>VLOOKUP($B$11:$B$1115,'RECURSOS DE ESFUERZO PROPIO_DEF'!$B$10:$M$1114,12,FALSE)</f>
        <v>88815285</v>
      </c>
      <c r="O880" s="54">
        <f t="shared" si="53"/>
        <v>1808431824</v>
      </c>
      <c r="P880" s="41">
        <v>211</v>
      </c>
      <c r="Q880" s="17">
        <f t="shared" si="54"/>
        <v>122085295.85279122</v>
      </c>
      <c r="R880" s="19">
        <f t="shared" si="55"/>
        <v>30521323.963197805</v>
      </c>
      <c r="S880" s="69"/>
      <c r="T880" s="60"/>
    </row>
    <row r="881" spans="1:20" ht="12.75" x14ac:dyDescent="0.2">
      <c r="A881" s="56" t="s">
        <v>2203</v>
      </c>
      <c r="B881" s="31" t="s">
        <v>1665</v>
      </c>
      <c r="C881" s="23" t="s">
        <v>1622</v>
      </c>
      <c r="D881" s="23" t="s">
        <v>1666</v>
      </c>
      <c r="E881" s="48" t="s">
        <v>2162</v>
      </c>
      <c r="F881" s="26">
        <f>VLOOKUP($B$11:$B$1115,[1]Hoja2!$A$2:$P$1115,16,FALSE)</f>
        <v>11900</v>
      </c>
      <c r="G881" s="107">
        <v>502691.23597408651</v>
      </c>
      <c r="H881" s="51">
        <f t="shared" si="52"/>
        <v>5982025709</v>
      </c>
      <c r="I881" s="108">
        <v>3347670430</v>
      </c>
      <c r="J881" s="62">
        <v>0</v>
      </c>
      <c r="K881" s="63">
        <f>VLOOKUP($B$11:$B$1115,'RECURSOS DE ESFUERZO PROPIO_DEF'!$B$10:$H$1114,7,FALSE)</f>
        <v>42593724</v>
      </c>
      <c r="L881" s="45">
        <f>VLOOKUP($B$11:$B$1115,'RECURSOS DE ESFUERZO PROPIO_DEF'!$B$10:$I$1114,8,FALSE)</f>
        <v>0</v>
      </c>
      <c r="M881" s="63">
        <f>VLOOKUP($B$11:$B$1115,'RECURSOS DE ESFUERZO PROPIO_DEF'!$B$10:$M$1114,9,FALSE)</f>
        <v>0</v>
      </c>
      <c r="N881" s="63">
        <f>VLOOKUP($B$11:$B$1115,'RECURSOS DE ESFUERZO PROPIO_DEF'!$B$10:$M$1114,12,FALSE)</f>
        <v>930313395</v>
      </c>
      <c r="O881" s="54">
        <f t="shared" si="53"/>
        <v>1661448160</v>
      </c>
      <c r="P881" s="41">
        <v>199</v>
      </c>
      <c r="Q881" s="17">
        <f t="shared" si="54"/>
        <v>100035555.95884322</v>
      </c>
      <c r="R881" s="19">
        <f t="shared" si="55"/>
        <v>25008888.989710804</v>
      </c>
      <c r="S881" s="69"/>
      <c r="T881" s="60"/>
    </row>
    <row r="882" spans="1:20" ht="12.75" x14ac:dyDescent="0.2">
      <c r="A882" s="56" t="s">
        <v>2203</v>
      </c>
      <c r="B882" s="31" t="s">
        <v>1667</v>
      </c>
      <c r="C882" s="23" t="s">
        <v>1622</v>
      </c>
      <c r="D882" s="23" t="s">
        <v>1668</v>
      </c>
      <c r="E882" s="48" t="s">
        <v>2162</v>
      </c>
      <c r="F882" s="26">
        <f>VLOOKUP($B$11:$B$1115,[1]Hoja2!$A$2:$P$1115,16,FALSE)</f>
        <v>1641</v>
      </c>
      <c r="G882" s="107">
        <v>680251.38548549812</v>
      </c>
      <c r="H882" s="51">
        <f t="shared" si="52"/>
        <v>1116292524</v>
      </c>
      <c r="I882" s="108">
        <v>473342040</v>
      </c>
      <c r="J882" s="62">
        <v>0</v>
      </c>
      <c r="K882" s="63">
        <f>VLOOKUP($B$11:$B$1115,'RECURSOS DE ESFUERZO PROPIO_DEF'!$B$10:$H$1114,7,FALSE)</f>
        <v>5897953</v>
      </c>
      <c r="L882" s="45">
        <f>VLOOKUP($B$11:$B$1115,'RECURSOS DE ESFUERZO PROPIO_DEF'!$B$10:$I$1114,8,FALSE)</f>
        <v>0</v>
      </c>
      <c r="M882" s="63">
        <f>VLOOKUP($B$11:$B$1115,'RECURSOS DE ESFUERZO PROPIO_DEF'!$B$10:$M$1114,9,FALSE)</f>
        <v>0</v>
      </c>
      <c r="N882" s="63">
        <f>VLOOKUP($B$11:$B$1115,'RECURSOS DE ESFUERZO PROPIO_DEF'!$B$10:$M$1114,12,FALSE)</f>
        <v>24613031</v>
      </c>
      <c r="O882" s="54">
        <f t="shared" si="53"/>
        <v>612439500</v>
      </c>
      <c r="P882" s="41">
        <v>34</v>
      </c>
      <c r="Q882" s="17">
        <f t="shared" si="54"/>
        <v>23128547.106506936</v>
      </c>
      <c r="R882" s="19">
        <f t="shared" si="55"/>
        <v>5782136.7766267341</v>
      </c>
      <c r="S882" s="69"/>
      <c r="T882" s="60"/>
    </row>
    <row r="883" spans="1:20" ht="12.75" x14ac:dyDescent="0.2">
      <c r="A883" s="56" t="s">
        <v>2203</v>
      </c>
      <c r="B883" s="31" t="s">
        <v>1669</v>
      </c>
      <c r="C883" s="23" t="s">
        <v>1622</v>
      </c>
      <c r="D883" s="23" t="s">
        <v>313</v>
      </c>
      <c r="E883" s="48" t="s">
        <v>2162</v>
      </c>
      <c r="F883" s="26">
        <f>VLOOKUP($B$11:$B$1115,[1]Hoja2!$A$2:$P$1115,16,FALSE)</f>
        <v>3863</v>
      </c>
      <c r="G883" s="107">
        <v>571674.95128233347</v>
      </c>
      <c r="H883" s="51">
        <f t="shared" si="52"/>
        <v>2208380337</v>
      </c>
      <c r="I883" s="108">
        <v>1067915539</v>
      </c>
      <c r="J883" s="62">
        <v>0</v>
      </c>
      <c r="K883" s="63">
        <f>VLOOKUP($B$11:$B$1115,'RECURSOS DE ESFUERZO PROPIO_DEF'!$B$10:$H$1114,7,FALSE)</f>
        <v>14492601</v>
      </c>
      <c r="L883" s="45">
        <f>VLOOKUP($B$11:$B$1115,'RECURSOS DE ESFUERZO PROPIO_DEF'!$B$10:$I$1114,8,FALSE)</f>
        <v>0</v>
      </c>
      <c r="M883" s="63">
        <f>VLOOKUP($B$11:$B$1115,'RECURSOS DE ESFUERZO PROPIO_DEF'!$B$10:$M$1114,9,FALSE)</f>
        <v>0</v>
      </c>
      <c r="N883" s="63">
        <f>VLOOKUP($B$11:$B$1115,'RECURSOS DE ESFUERZO PROPIO_DEF'!$B$10:$M$1114,12,FALSE)</f>
        <v>30880427</v>
      </c>
      <c r="O883" s="54">
        <f t="shared" si="53"/>
        <v>1095091770</v>
      </c>
      <c r="P883" s="41">
        <v>162</v>
      </c>
      <c r="Q883" s="17">
        <f t="shared" si="54"/>
        <v>92611342.107738018</v>
      </c>
      <c r="R883" s="19">
        <f t="shared" si="55"/>
        <v>23152835.526934505</v>
      </c>
      <c r="S883" s="69"/>
      <c r="T883" s="60"/>
    </row>
    <row r="884" spans="1:20" ht="12.75" x14ac:dyDescent="0.2">
      <c r="A884" s="56" t="s">
        <v>2203</v>
      </c>
      <c r="B884" s="31" t="s">
        <v>1670</v>
      </c>
      <c r="C884" s="23" t="s">
        <v>1622</v>
      </c>
      <c r="D884" s="23" t="s">
        <v>1671</v>
      </c>
      <c r="E884" s="48" t="s">
        <v>2162</v>
      </c>
      <c r="F884" s="26">
        <f>VLOOKUP($B$11:$B$1115,[1]Hoja2!$A$2:$P$1115,16,FALSE)</f>
        <v>10597</v>
      </c>
      <c r="G884" s="107">
        <v>559289.46733782568</v>
      </c>
      <c r="H884" s="51">
        <f t="shared" si="52"/>
        <v>5926790486</v>
      </c>
      <c r="I884" s="108">
        <v>2785631443</v>
      </c>
      <c r="J884" s="62">
        <v>0</v>
      </c>
      <c r="K884" s="63">
        <f>VLOOKUP($B$11:$B$1115,'RECURSOS DE ESFUERZO PROPIO_DEF'!$B$10:$H$1114,7,FALSE)</f>
        <v>81816791</v>
      </c>
      <c r="L884" s="45">
        <f>VLOOKUP($B$11:$B$1115,'RECURSOS DE ESFUERZO PROPIO_DEF'!$B$10:$I$1114,8,FALSE)</f>
        <v>0</v>
      </c>
      <c r="M884" s="63">
        <f>VLOOKUP($B$11:$B$1115,'RECURSOS DE ESFUERZO PROPIO_DEF'!$B$10:$M$1114,9,FALSE)</f>
        <v>0</v>
      </c>
      <c r="N884" s="63">
        <f>VLOOKUP($B$11:$B$1115,'RECURSOS DE ESFUERZO PROPIO_DEF'!$B$10:$M$1114,12,FALSE)</f>
        <v>154117447</v>
      </c>
      <c r="O884" s="54">
        <f t="shared" si="53"/>
        <v>2905224805</v>
      </c>
      <c r="P884" s="41">
        <v>314</v>
      </c>
      <c r="Q884" s="17">
        <f t="shared" si="54"/>
        <v>175616892.74407727</v>
      </c>
      <c r="R884" s="19">
        <f t="shared" si="55"/>
        <v>43904223.186019316</v>
      </c>
      <c r="S884" s="69"/>
      <c r="T884" s="60"/>
    </row>
    <row r="885" spans="1:20" ht="12.75" x14ac:dyDescent="0.2">
      <c r="A885" s="56" t="s">
        <v>2203</v>
      </c>
      <c r="B885" s="31" t="s">
        <v>1672</v>
      </c>
      <c r="C885" s="23" t="s">
        <v>1622</v>
      </c>
      <c r="D885" s="23" t="s">
        <v>1673</v>
      </c>
      <c r="E885" s="48" t="s">
        <v>2162</v>
      </c>
      <c r="F885" s="26">
        <f>VLOOKUP($B$11:$B$1115,[1]Hoja2!$A$2:$P$1115,16,FALSE)</f>
        <v>2193</v>
      </c>
      <c r="G885" s="107">
        <v>591031.87387273577</v>
      </c>
      <c r="H885" s="51">
        <f t="shared" si="52"/>
        <v>1296132900</v>
      </c>
      <c r="I885" s="108">
        <v>605082828</v>
      </c>
      <c r="J885" s="62">
        <v>0</v>
      </c>
      <c r="K885" s="63">
        <f>VLOOKUP($B$11:$B$1115,'RECURSOS DE ESFUERZO PROPIO_DEF'!$B$10:$H$1114,7,FALSE)</f>
        <v>7664597</v>
      </c>
      <c r="L885" s="45">
        <f>VLOOKUP($B$11:$B$1115,'RECURSOS DE ESFUERZO PROPIO_DEF'!$B$10:$I$1114,8,FALSE)</f>
        <v>0</v>
      </c>
      <c r="M885" s="63">
        <f>VLOOKUP($B$11:$B$1115,'RECURSOS DE ESFUERZO PROPIO_DEF'!$B$10:$M$1114,9,FALSE)</f>
        <v>0</v>
      </c>
      <c r="N885" s="63">
        <f>VLOOKUP($B$11:$B$1115,'RECURSOS DE ESFUERZO PROPIO_DEF'!$B$10:$M$1114,12,FALSE)</f>
        <v>108616223</v>
      </c>
      <c r="O885" s="54">
        <f t="shared" si="53"/>
        <v>574769252</v>
      </c>
      <c r="P885" s="41">
        <v>35</v>
      </c>
      <c r="Q885" s="17">
        <f t="shared" si="54"/>
        <v>20686115.585545752</v>
      </c>
      <c r="R885" s="19">
        <f t="shared" si="55"/>
        <v>5171528.896386438</v>
      </c>
      <c r="S885" s="69"/>
      <c r="T885" s="60"/>
    </row>
    <row r="886" spans="1:20" ht="12.75" x14ac:dyDescent="0.2">
      <c r="A886" s="56" t="s">
        <v>2203</v>
      </c>
      <c r="B886" s="31" t="s">
        <v>1674</v>
      </c>
      <c r="C886" s="23" t="s">
        <v>1622</v>
      </c>
      <c r="D886" s="23" t="s">
        <v>1675</v>
      </c>
      <c r="E886" s="48" t="s">
        <v>2162</v>
      </c>
      <c r="F886" s="26">
        <f>VLOOKUP($B$11:$B$1115,[1]Hoja2!$A$2:$P$1115,16,FALSE)</f>
        <v>3291</v>
      </c>
      <c r="G886" s="107">
        <v>662945.3128531212</v>
      </c>
      <c r="H886" s="51">
        <f t="shared" si="52"/>
        <v>2181753025</v>
      </c>
      <c r="I886" s="108">
        <v>932917726</v>
      </c>
      <c r="J886" s="62">
        <v>0</v>
      </c>
      <c r="K886" s="63">
        <f>VLOOKUP($B$11:$B$1115,'RECURSOS DE ESFUERZO PROPIO_DEF'!$B$10:$H$1114,7,FALSE)</f>
        <v>11284785</v>
      </c>
      <c r="L886" s="45">
        <f>VLOOKUP($B$11:$B$1115,'RECURSOS DE ESFUERZO PROPIO_DEF'!$B$10:$I$1114,8,FALSE)</f>
        <v>0</v>
      </c>
      <c r="M886" s="63">
        <f>VLOOKUP($B$11:$B$1115,'RECURSOS DE ESFUERZO PROPIO_DEF'!$B$10:$M$1114,9,FALSE)</f>
        <v>0</v>
      </c>
      <c r="N886" s="63">
        <f>VLOOKUP($B$11:$B$1115,'RECURSOS DE ESFUERZO PROPIO_DEF'!$B$10:$M$1114,12,FALSE)</f>
        <v>10872738</v>
      </c>
      <c r="O886" s="54">
        <f t="shared" si="53"/>
        <v>1226677776</v>
      </c>
      <c r="P886" s="41">
        <v>37</v>
      </c>
      <c r="Q886" s="17">
        <f t="shared" si="54"/>
        <v>24528976.575565483</v>
      </c>
      <c r="R886" s="19">
        <f t="shared" si="55"/>
        <v>6132244.1438913709</v>
      </c>
      <c r="S886" s="69"/>
      <c r="T886" s="60"/>
    </row>
    <row r="887" spans="1:20" ht="12.75" x14ac:dyDescent="0.2">
      <c r="A887" s="56" t="s">
        <v>2203</v>
      </c>
      <c r="B887" s="31" t="s">
        <v>1676</v>
      </c>
      <c r="C887" s="23" t="s">
        <v>1622</v>
      </c>
      <c r="D887" s="23" t="s">
        <v>1677</v>
      </c>
      <c r="E887" s="48" t="s">
        <v>2162</v>
      </c>
      <c r="F887" s="26">
        <f>VLOOKUP($B$11:$B$1115,[1]Hoja2!$A$2:$P$1115,16,FALSE)</f>
        <v>4832</v>
      </c>
      <c r="G887" s="107">
        <v>635166.14685816236</v>
      </c>
      <c r="H887" s="51">
        <f t="shared" si="52"/>
        <v>3069122822</v>
      </c>
      <c r="I887" s="108">
        <v>1323096646</v>
      </c>
      <c r="J887" s="62">
        <v>0</v>
      </c>
      <c r="K887" s="63">
        <f>VLOOKUP($B$11:$B$1115,'RECURSOS DE ESFUERZO PROPIO_DEF'!$B$10:$H$1114,7,FALSE)</f>
        <v>16443625</v>
      </c>
      <c r="L887" s="45">
        <f>VLOOKUP($B$11:$B$1115,'RECURSOS DE ESFUERZO PROPIO_DEF'!$B$10:$I$1114,8,FALSE)</f>
        <v>0</v>
      </c>
      <c r="M887" s="63">
        <f>VLOOKUP($B$11:$B$1115,'RECURSOS DE ESFUERZO PROPIO_DEF'!$B$10:$M$1114,9,FALSE)</f>
        <v>0</v>
      </c>
      <c r="N887" s="63">
        <f>VLOOKUP($B$11:$B$1115,'RECURSOS DE ESFUERZO PROPIO_DEF'!$B$10:$M$1114,12,FALSE)</f>
        <v>434255883</v>
      </c>
      <c r="O887" s="54">
        <f t="shared" si="53"/>
        <v>1295326668</v>
      </c>
      <c r="P887" s="41">
        <v>135</v>
      </c>
      <c r="Q887" s="17">
        <f t="shared" si="54"/>
        <v>85747429.825851917</v>
      </c>
      <c r="R887" s="19">
        <f t="shared" si="55"/>
        <v>21436857.456462979</v>
      </c>
      <c r="S887" s="69"/>
      <c r="T887" s="60"/>
    </row>
    <row r="888" spans="1:20" ht="12.75" x14ac:dyDescent="0.2">
      <c r="A888" s="56" t="s">
        <v>2203</v>
      </c>
      <c r="B888" s="31" t="s">
        <v>1678</v>
      </c>
      <c r="C888" s="23" t="s">
        <v>1622</v>
      </c>
      <c r="D888" s="23" t="s">
        <v>1679</v>
      </c>
      <c r="E888" s="48" t="s">
        <v>2163</v>
      </c>
      <c r="F888" s="26">
        <f>VLOOKUP($B$11:$B$1115,[1]Hoja2!$A$2:$P$1115,16,FALSE)</f>
        <v>64819</v>
      </c>
      <c r="G888" s="107">
        <v>653360.29640952742</v>
      </c>
      <c r="H888" s="51">
        <f t="shared" si="52"/>
        <v>42350161053</v>
      </c>
      <c r="I888" s="108">
        <v>15649925003</v>
      </c>
      <c r="J888" s="62">
        <v>0</v>
      </c>
      <c r="K888" s="63">
        <f>VLOOKUP($B$11:$B$1115,'RECURSOS DE ESFUERZO PROPIO_DEF'!$B$10:$H$1114,7,FALSE)</f>
        <v>768891071</v>
      </c>
      <c r="L888" s="45">
        <f>VLOOKUP($B$11:$B$1115,'RECURSOS DE ESFUERZO PROPIO_DEF'!$B$10:$I$1114,8,FALSE)</f>
        <v>0</v>
      </c>
      <c r="M888" s="63">
        <f>VLOOKUP($B$11:$B$1115,'RECURSOS DE ESFUERZO PROPIO_DEF'!$B$10:$M$1114,9,FALSE)</f>
        <v>0</v>
      </c>
      <c r="N888" s="63">
        <f>VLOOKUP($B$11:$B$1115,'RECURSOS DE ESFUERZO PROPIO_DEF'!$B$10:$M$1114,12,FALSE)</f>
        <v>1460826941</v>
      </c>
      <c r="O888" s="54">
        <f t="shared" si="53"/>
        <v>24470518038</v>
      </c>
      <c r="P888" s="41">
        <v>3130</v>
      </c>
      <c r="Q888" s="17">
        <f t="shared" si="54"/>
        <v>2045017727.7618208</v>
      </c>
      <c r="R888" s="19">
        <f t="shared" si="55"/>
        <v>511254431.9404552</v>
      </c>
      <c r="S888" s="69"/>
      <c r="T888" s="60"/>
    </row>
    <row r="889" spans="1:20" ht="12.75" x14ac:dyDescent="0.2">
      <c r="A889" s="56" t="s">
        <v>2203</v>
      </c>
      <c r="B889" s="31" t="s">
        <v>1680</v>
      </c>
      <c r="C889" s="23" t="s">
        <v>1622</v>
      </c>
      <c r="D889" s="23" t="s">
        <v>1681</v>
      </c>
      <c r="E889" s="48" t="s">
        <v>2162</v>
      </c>
      <c r="F889" s="26">
        <f>VLOOKUP($B$11:$B$1115,[1]Hoja2!$A$2:$P$1115,16,FALSE)</f>
        <v>2821</v>
      </c>
      <c r="G889" s="107">
        <v>607883.12295077147</v>
      </c>
      <c r="H889" s="51">
        <f t="shared" si="52"/>
        <v>1714838290</v>
      </c>
      <c r="I889" s="108">
        <v>735429902</v>
      </c>
      <c r="J889" s="62">
        <v>0</v>
      </c>
      <c r="K889" s="63">
        <f>VLOOKUP($B$11:$B$1115,'RECURSOS DE ESFUERZO PROPIO_DEF'!$B$10:$H$1114,7,FALSE)</f>
        <v>8848453</v>
      </c>
      <c r="L889" s="45">
        <f>VLOOKUP($B$11:$B$1115,'RECURSOS DE ESFUERZO PROPIO_DEF'!$B$10:$I$1114,8,FALSE)</f>
        <v>0</v>
      </c>
      <c r="M889" s="63">
        <f>VLOOKUP($B$11:$B$1115,'RECURSOS DE ESFUERZO PROPIO_DEF'!$B$10:$M$1114,9,FALSE)</f>
        <v>0</v>
      </c>
      <c r="N889" s="63">
        <f>VLOOKUP($B$11:$B$1115,'RECURSOS DE ESFUERZO PROPIO_DEF'!$B$10:$M$1114,12,FALSE)</f>
        <v>0</v>
      </c>
      <c r="O889" s="54">
        <f t="shared" si="53"/>
        <v>970559935</v>
      </c>
      <c r="P889" s="41">
        <v>82</v>
      </c>
      <c r="Q889" s="17">
        <f t="shared" si="54"/>
        <v>49846416.081963263</v>
      </c>
      <c r="R889" s="19">
        <f t="shared" si="55"/>
        <v>12461604.020490816</v>
      </c>
      <c r="S889" s="69"/>
      <c r="T889" s="60"/>
    </row>
    <row r="890" spans="1:20" ht="12.75" x14ac:dyDescent="0.2">
      <c r="A890" s="56" t="s">
        <v>2203</v>
      </c>
      <c r="B890" s="31" t="s">
        <v>1682</v>
      </c>
      <c r="C890" s="23" t="s">
        <v>1622</v>
      </c>
      <c r="D890" s="23" t="s">
        <v>1683</v>
      </c>
      <c r="E890" s="48" t="s">
        <v>2162</v>
      </c>
      <c r="F890" s="26">
        <f>VLOOKUP($B$11:$B$1115,[1]Hoja2!$A$2:$P$1115,16,FALSE)</f>
        <v>2932</v>
      </c>
      <c r="G890" s="107">
        <v>640869.38422453217</v>
      </c>
      <c r="H890" s="51">
        <f t="shared" si="52"/>
        <v>1879029035</v>
      </c>
      <c r="I890" s="108">
        <v>889000675</v>
      </c>
      <c r="J890" s="62">
        <v>0</v>
      </c>
      <c r="K890" s="63">
        <f>VLOOKUP($B$11:$B$1115,'RECURSOS DE ESFUERZO PROPIO_DEF'!$B$10:$H$1114,7,FALSE)</f>
        <v>11050460</v>
      </c>
      <c r="L890" s="45">
        <f>VLOOKUP($B$11:$B$1115,'RECURSOS DE ESFUERZO PROPIO_DEF'!$B$10:$I$1114,8,FALSE)</f>
        <v>0</v>
      </c>
      <c r="M890" s="63">
        <f>VLOOKUP($B$11:$B$1115,'RECURSOS DE ESFUERZO PROPIO_DEF'!$B$10:$M$1114,9,FALSE)</f>
        <v>0</v>
      </c>
      <c r="N890" s="63">
        <f>VLOOKUP($B$11:$B$1115,'RECURSOS DE ESFUERZO PROPIO_DEF'!$B$10:$M$1114,12,FALSE)</f>
        <v>72990102</v>
      </c>
      <c r="O890" s="54">
        <f t="shared" si="53"/>
        <v>905987798</v>
      </c>
      <c r="P890" s="41">
        <v>65</v>
      </c>
      <c r="Q890" s="17">
        <f t="shared" si="54"/>
        <v>41656509.974594593</v>
      </c>
      <c r="R890" s="19">
        <f t="shared" si="55"/>
        <v>10414127.493648648</v>
      </c>
      <c r="S890" s="69"/>
      <c r="T890" s="60"/>
    </row>
    <row r="891" spans="1:20" ht="12.75" x14ac:dyDescent="0.2">
      <c r="A891" s="56" t="s">
        <v>2203</v>
      </c>
      <c r="B891" s="31" t="s">
        <v>1684</v>
      </c>
      <c r="C891" s="23" t="s">
        <v>1622</v>
      </c>
      <c r="D891" s="23" t="s">
        <v>1685</v>
      </c>
      <c r="E891" s="48" t="s">
        <v>2162</v>
      </c>
      <c r="F891" s="26">
        <f>VLOOKUP($B$11:$B$1115,[1]Hoja2!$A$2:$P$1115,16,FALSE)</f>
        <v>46887</v>
      </c>
      <c r="G891" s="107">
        <v>545185.57512230403</v>
      </c>
      <c r="H891" s="51">
        <f t="shared" si="52"/>
        <v>25562116061</v>
      </c>
      <c r="I891" s="108">
        <v>11079989519</v>
      </c>
      <c r="J891" s="62">
        <v>0</v>
      </c>
      <c r="K891" s="63">
        <f>VLOOKUP($B$11:$B$1115,'RECURSOS DE ESFUERZO PROPIO_DEF'!$B$10:$H$1114,7,FALSE)</f>
        <v>353238886</v>
      </c>
      <c r="L891" s="45">
        <f>VLOOKUP($B$11:$B$1115,'RECURSOS DE ESFUERZO PROPIO_DEF'!$B$10:$I$1114,8,FALSE)</f>
        <v>950604490</v>
      </c>
      <c r="M891" s="63">
        <f>VLOOKUP($B$11:$B$1115,'RECURSOS DE ESFUERZO PROPIO_DEF'!$B$10:$M$1114,9,FALSE)</f>
        <v>0</v>
      </c>
      <c r="N891" s="63">
        <f>VLOOKUP($B$11:$B$1115,'RECURSOS DE ESFUERZO PROPIO_DEF'!$B$10:$M$1114,12,FALSE)</f>
        <v>6290880533</v>
      </c>
      <c r="O891" s="54">
        <f t="shared" si="53"/>
        <v>6887402633</v>
      </c>
      <c r="P891" s="41">
        <v>2611</v>
      </c>
      <c r="Q891" s="17">
        <f t="shared" si="54"/>
        <v>1423479536.6443357</v>
      </c>
      <c r="R891" s="19">
        <f t="shared" si="55"/>
        <v>355869884.16108394</v>
      </c>
      <c r="S891" s="69"/>
      <c r="T891" s="60"/>
    </row>
    <row r="892" spans="1:20" ht="12.75" x14ac:dyDescent="0.2">
      <c r="A892" s="56" t="s">
        <v>2203</v>
      </c>
      <c r="B892" s="31" t="s">
        <v>1686</v>
      </c>
      <c r="C892" s="23" t="s">
        <v>1622</v>
      </c>
      <c r="D892" s="23" t="s">
        <v>1687</v>
      </c>
      <c r="E892" s="48" t="s">
        <v>2162</v>
      </c>
      <c r="F892" s="26">
        <f>VLOOKUP($B$11:$B$1115,[1]Hoja2!$A$2:$P$1115,16,FALSE)</f>
        <v>5756</v>
      </c>
      <c r="G892" s="107">
        <v>568758.26427921839</v>
      </c>
      <c r="H892" s="51">
        <f t="shared" si="52"/>
        <v>3273772570</v>
      </c>
      <c r="I892" s="108">
        <v>1647537801</v>
      </c>
      <c r="J892" s="62">
        <v>0</v>
      </c>
      <c r="K892" s="63">
        <f>VLOOKUP($B$11:$B$1115,'RECURSOS DE ESFUERZO PROPIO_DEF'!$B$10:$H$1114,7,FALSE)</f>
        <v>19894569</v>
      </c>
      <c r="L892" s="45">
        <f>VLOOKUP($B$11:$B$1115,'RECURSOS DE ESFUERZO PROPIO_DEF'!$B$10:$I$1114,8,FALSE)</f>
        <v>0</v>
      </c>
      <c r="M892" s="63">
        <f>VLOOKUP($B$11:$B$1115,'RECURSOS DE ESFUERZO PROPIO_DEF'!$B$10:$M$1114,9,FALSE)</f>
        <v>0</v>
      </c>
      <c r="N892" s="63">
        <f>VLOOKUP($B$11:$B$1115,'RECURSOS DE ESFUERZO PROPIO_DEF'!$B$10:$M$1114,12,FALSE)</f>
        <v>0</v>
      </c>
      <c r="O892" s="54">
        <f t="shared" si="53"/>
        <v>1606340200</v>
      </c>
      <c r="P892" s="41">
        <v>100</v>
      </c>
      <c r="Q892" s="17">
        <f t="shared" si="54"/>
        <v>56875826.427921839</v>
      </c>
      <c r="R892" s="19">
        <f t="shared" si="55"/>
        <v>14218956.60698046</v>
      </c>
      <c r="S892" s="69"/>
      <c r="T892" s="60"/>
    </row>
    <row r="893" spans="1:20" ht="12.75" x14ac:dyDescent="0.2">
      <c r="A893" s="56" t="s">
        <v>2203</v>
      </c>
      <c r="B893" s="31" t="s">
        <v>1688</v>
      </c>
      <c r="C893" s="23" t="s">
        <v>1622</v>
      </c>
      <c r="D893" s="23" t="s">
        <v>101</v>
      </c>
      <c r="E893" s="48" t="s">
        <v>2162</v>
      </c>
      <c r="F893" s="26">
        <f>VLOOKUP($B$11:$B$1115,[1]Hoja2!$A$2:$P$1115,16,FALSE)</f>
        <v>3688</v>
      </c>
      <c r="G893" s="107">
        <v>665537.84710253589</v>
      </c>
      <c r="H893" s="51">
        <f t="shared" si="52"/>
        <v>2454503581</v>
      </c>
      <c r="I893" s="108">
        <v>1068134251</v>
      </c>
      <c r="J893" s="62">
        <v>0</v>
      </c>
      <c r="K893" s="63">
        <f>VLOOKUP($B$11:$B$1115,'RECURSOS DE ESFUERZO PROPIO_DEF'!$B$10:$H$1114,7,FALSE)</f>
        <v>20915423</v>
      </c>
      <c r="L893" s="45">
        <f>VLOOKUP($B$11:$B$1115,'RECURSOS DE ESFUERZO PROPIO_DEF'!$B$10:$I$1114,8,FALSE)</f>
        <v>0</v>
      </c>
      <c r="M893" s="63">
        <f>VLOOKUP($B$11:$B$1115,'RECURSOS DE ESFUERZO PROPIO_DEF'!$B$10:$M$1114,9,FALSE)</f>
        <v>0</v>
      </c>
      <c r="N893" s="63">
        <f>VLOOKUP($B$11:$B$1115,'RECURSOS DE ESFUERZO PROPIO_DEF'!$B$10:$M$1114,12,FALSE)</f>
        <v>0</v>
      </c>
      <c r="O893" s="54">
        <f t="shared" si="53"/>
        <v>1365453907</v>
      </c>
      <c r="P893" s="41">
        <v>50</v>
      </c>
      <c r="Q893" s="17">
        <f t="shared" si="54"/>
        <v>33276892.355126794</v>
      </c>
      <c r="R893" s="19">
        <f t="shared" si="55"/>
        <v>8319223.0887816986</v>
      </c>
      <c r="S893" s="69"/>
      <c r="T893" s="60"/>
    </row>
    <row r="894" spans="1:20" ht="12.75" x14ac:dyDescent="0.2">
      <c r="A894" s="56" t="s">
        <v>2203</v>
      </c>
      <c r="B894" s="31" t="s">
        <v>1689</v>
      </c>
      <c r="C894" s="23" t="s">
        <v>1622</v>
      </c>
      <c r="D894" s="23" t="s">
        <v>1690</v>
      </c>
      <c r="E894" s="48" t="s">
        <v>2162</v>
      </c>
      <c r="F894" s="26">
        <f>VLOOKUP($B$11:$B$1115,[1]Hoja2!$A$2:$P$1115,16,FALSE)</f>
        <v>1435</v>
      </c>
      <c r="G894" s="107">
        <v>593892.93919887184</v>
      </c>
      <c r="H894" s="51">
        <f t="shared" si="52"/>
        <v>852236368</v>
      </c>
      <c r="I894" s="108">
        <v>408039517</v>
      </c>
      <c r="J894" s="62">
        <v>0</v>
      </c>
      <c r="K894" s="63">
        <f>VLOOKUP($B$11:$B$1115,'RECURSOS DE ESFUERZO PROPIO_DEF'!$B$10:$H$1114,7,FALSE)</f>
        <v>4890462</v>
      </c>
      <c r="L894" s="45">
        <f>VLOOKUP($B$11:$B$1115,'RECURSOS DE ESFUERZO PROPIO_DEF'!$B$10:$I$1114,8,FALSE)</f>
        <v>0</v>
      </c>
      <c r="M894" s="63">
        <f>VLOOKUP($B$11:$B$1115,'RECURSOS DE ESFUERZO PROPIO_DEF'!$B$10:$M$1114,9,FALSE)</f>
        <v>0</v>
      </c>
      <c r="N894" s="63">
        <f>VLOOKUP($B$11:$B$1115,'RECURSOS DE ESFUERZO PROPIO_DEF'!$B$10:$M$1114,12,FALSE)</f>
        <v>5503221</v>
      </c>
      <c r="O894" s="54">
        <f t="shared" si="53"/>
        <v>433803168</v>
      </c>
      <c r="P894" s="41">
        <v>16</v>
      </c>
      <c r="Q894" s="17">
        <f t="shared" si="54"/>
        <v>9502287.0271819495</v>
      </c>
      <c r="R894" s="19">
        <f t="shared" si="55"/>
        <v>2375571.7567954874</v>
      </c>
      <c r="S894" s="69"/>
      <c r="T894" s="60"/>
    </row>
    <row r="895" spans="1:20" ht="12.75" x14ac:dyDescent="0.2">
      <c r="A895" s="56" t="s">
        <v>2203</v>
      </c>
      <c r="B895" s="31" t="s">
        <v>1691</v>
      </c>
      <c r="C895" s="23" t="s">
        <v>1622</v>
      </c>
      <c r="D895" s="23" t="s">
        <v>1692</v>
      </c>
      <c r="E895" s="48" t="s">
        <v>2162</v>
      </c>
      <c r="F895" s="26">
        <f>VLOOKUP($B$11:$B$1115,[1]Hoja2!$A$2:$P$1115,16,FALSE)</f>
        <v>3123</v>
      </c>
      <c r="G895" s="107">
        <v>775447.51016568032</v>
      </c>
      <c r="H895" s="51">
        <f t="shared" si="52"/>
        <v>2421722575</v>
      </c>
      <c r="I895" s="108">
        <v>900226252</v>
      </c>
      <c r="J895" s="62">
        <v>0</v>
      </c>
      <c r="K895" s="63">
        <f>VLOOKUP($B$11:$B$1115,'RECURSOS DE ESFUERZO PROPIO_DEF'!$B$10:$H$1114,7,FALSE)</f>
        <v>10920675</v>
      </c>
      <c r="L895" s="45">
        <f>VLOOKUP($B$11:$B$1115,'RECURSOS DE ESFUERZO PROPIO_DEF'!$B$10:$I$1114,8,FALSE)</f>
        <v>0</v>
      </c>
      <c r="M895" s="63">
        <f>VLOOKUP($B$11:$B$1115,'RECURSOS DE ESFUERZO PROPIO_DEF'!$B$10:$M$1114,9,FALSE)</f>
        <v>0</v>
      </c>
      <c r="N895" s="63">
        <f>VLOOKUP($B$11:$B$1115,'RECURSOS DE ESFUERZO PROPIO_DEF'!$B$10:$M$1114,12,FALSE)</f>
        <v>77697424</v>
      </c>
      <c r="O895" s="54">
        <f t="shared" si="53"/>
        <v>1432878224</v>
      </c>
      <c r="P895" s="41">
        <v>82</v>
      </c>
      <c r="Q895" s="17">
        <f t="shared" si="54"/>
        <v>63586695.833585784</v>
      </c>
      <c r="R895" s="19">
        <f t="shared" si="55"/>
        <v>15896673.958396446</v>
      </c>
      <c r="S895" s="69"/>
      <c r="T895" s="60"/>
    </row>
    <row r="896" spans="1:20" ht="12.75" x14ac:dyDescent="0.2">
      <c r="A896" s="56" t="s">
        <v>2203</v>
      </c>
      <c r="B896" s="31" t="s">
        <v>1693</v>
      </c>
      <c r="C896" s="23" t="s">
        <v>1622</v>
      </c>
      <c r="D896" s="23" t="s">
        <v>1694</v>
      </c>
      <c r="E896" s="48" t="s">
        <v>2162</v>
      </c>
      <c r="F896" s="26">
        <f>VLOOKUP($B$11:$B$1115,[1]Hoja2!$A$2:$P$1115,16,FALSE)</f>
        <v>3410</v>
      </c>
      <c r="G896" s="107">
        <v>562124.72037093912</v>
      </c>
      <c r="H896" s="51">
        <f t="shared" si="52"/>
        <v>1916845297</v>
      </c>
      <c r="I896" s="108">
        <v>897078619</v>
      </c>
      <c r="J896" s="62">
        <v>0</v>
      </c>
      <c r="K896" s="63">
        <f>VLOOKUP($B$11:$B$1115,'RECURSOS DE ESFUERZO PROPIO_DEF'!$B$10:$H$1114,7,FALSE)</f>
        <v>13847795</v>
      </c>
      <c r="L896" s="45">
        <f>VLOOKUP($B$11:$B$1115,'RECURSOS DE ESFUERZO PROPIO_DEF'!$B$10:$I$1114,8,FALSE)</f>
        <v>0</v>
      </c>
      <c r="M896" s="63">
        <f>VLOOKUP($B$11:$B$1115,'RECURSOS DE ESFUERZO PROPIO_DEF'!$B$10:$M$1114,9,FALSE)</f>
        <v>0</v>
      </c>
      <c r="N896" s="63">
        <f>VLOOKUP($B$11:$B$1115,'RECURSOS DE ESFUERZO PROPIO_DEF'!$B$10:$M$1114,12,FALSE)</f>
        <v>8015939</v>
      </c>
      <c r="O896" s="54">
        <f t="shared" si="53"/>
        <v>997902944</v>
      </c>
      <c r="P896" s="41">
        <v>78</v>
      </c>
      <c r="Q896" s="17">
        <f t="shared" si="54"/>
        <v>43845728.188933253</v>
      </c>
      <c r="R896" s="19">
        <f t="shared" si="55"/>
        <v>10961432.047233313</v>
      </c>
      <c r="S896" s="69"/>
      <c r="T896" s="60"/>
    </row>
    <row r="897" spans="1:20" ht="12.75" x14ac:dyDescent="0.2">
      <c r="A897" s="56" t="s">
        <v>2203</v>
      </c>
      <c r="B897" s="31" t="s">
        <v>1695</v>
      </c>
      <c r="C897" s="23" t="s">
        <v>1622</v>
      </c>
      <c r="D897" s="23" t="s">
        <v>1696</v>
      </c>
      <c r="E897" s="48" t="s">
        <v>2162</v>
      </c>
      <c r="F897" s="26">
        <f>VLOOKUP($B$11:$B$1115,[1]Hoja2!$A$2:$P$1115,16,FALSE)</f>
        <v>1831</v>
      </c>
      <c r="G897" s="107">
        <v>561755.03825055424</v>
      </c>
      <c r="H897" s="51">
        <f t="shared" si="52"/>
        <v>1028573476</v>
      </c>
      <c r="I897" s="108">
        <v>507672723</v>
      </c>
      <c r="J897" s="62">
        <v>0</v>
      </c>
      <c r="K897" s="63">
        <f>VLOOKUP($B$11:$B$1115,'RECURSOS DE ESFUERZO PROPIO_DEF'!$B$10:$H$1114,7,FALSE)</f>
        <v>6316414</v>
      </c>
      <c r="L897" s="45">
        <f>VLOOKUP($B$11:$B$1115,'RECURSOS DE ESFUERZO PROPIO_DEF'!$B$10:$I$1114,8,FALSE)</f>
        <v>0</v>
      </c>
      <c r="M897" s="63">
        <f>VLOOKUP($B$11:$B$1115,'RECURSOS DE ESFUERZO PROPIO_DEF'!$B$10:$M$1114,9,FALSE)</f>
        <v>0</v>
      </c>
      <c r="N897" s="63">
        <f>VLOOKUP($B$11:$B$1115,'RECURSOS DE ESFUERZO PROPIO_DEF'!$B$10:$M$1114,12,FALSE)</f>
        <v>1698423</v>
      </c>
      <c r="O897" s="54">
        <f t="shared" si="53"/>
        <v>512885916</v>
      </c>
      <c r="P897" s="41">
        <v>51</v>
      </c>
      <c r="Q897" s="17">
        <f t="shared" si="54"/>
        <v>28649506.950778265</v>
      </c>
      <c r="R897" s="19">
        <f t="shared" si="55"/>
        <v>7162376.7376945661</v>
      </c>
      <c r="S897" s="69"/>
      <c r="T897" s="60"/>
    </row>
    <row r="898" spans="1:20" ht="12.75" x14ac:dyDescent="0.2">
      <c r="A898" s="56" t="s">
        <v>2203</v>
      </c>
      <c r="B898" s="31" t="s">
        <v>1697</v>
      </c>
      <c r="C898" s="23" t="s">
        <v>1622</v>
      </c>
      <c r="D898" s="23" t="s">
        <v>1698</v>
      </c>
      <c r="E898" s="48" t="s">
        <v>2162</v>
      </c>
      <c r="F898" s="26">
        <f>VLOOKUP($B$11:$B$1115,[1]Hoja2!$A$2:$P$1115,16,FALSE)</f>
        <v>2878</v>
      </c>
      <c r="G898" s="107">
        <v>687087.45510854665</v>
      </c>
      <c r="H898" s="51">
        <f t="shared" si="52"/>
        <v>1977437696</v>
      </c>
      <c r="I898" s="108">
        <v>811779230</v>
      </c>
      <c r="J898" s="62">
        <v>0</v>
      </c>
      <c r="K898" s="63">
        <f>VLOOKUP($B$11:$B$1115,'RECURSOS DE ESFUERZO PROPIO_DEF'!$B$10:$H$1114,7,FALSE)</f>
        <v>9769580</v>
      </c>
      <c r="L898" s="45">
        <f>VLOOKUP($B$11:$B$1115,'RECURSOS DE ESFUERZO PROPIO_DEF'!$B$10:$I$1114,8,FALSE)</f>
        <v>0</v>
      </c>
      <c r="M898" s="63">
        <f>VLOOKUP($B$11:$B$1115,'RECURSOS DE ESFUERZO PROPIO_DEF'!$B$10:$M$1114,9,FALSE)</f>
        <v>0</v>
      </c>
      <c r="N898" s="63">
        <f>VLOOKUP($B$11:$B$1115,'RECURSOS DE ESFUERZO PROPIO_DEF'!$B$10:$M$1114,12,FALSE)</f>
        <v>105380525</v>
      </c>
      <c r="O898" s="54">
        <f t="shared" si="53"/>
        <v>1050508361</v>
      </c>
      <c r="P898" s="41">
        <v>45</v>
      </c>
      <c r="Q898" s="17">
        <f t="shared" si="54"/>
        <v>30918935.479884598</v>
      </c>
      <c r="R898" s="19">
        <f t="shared" si="55"/>
        <v>7729733.8699711496</v>
      </c>
      <c r="S898" s="69"/>
      <c r="T898" s="60"/>
    </row>
    <row r="899" spans="1:20" ht="12.75" x14ac:dyDescent="0.2">
      <c r="A899" s="56" t="s">
        <v>2203</v>
      </c>
      <c r="B899" s="31" t="s">
        <v>1699</v>
      </c>
      <c r="C899" s="23" t="s">
        <v>1622</v>
      </c>
      <c r="D899" s="23" t="s">
        <v>1700</v>
      </c>
      <c r="E899" s="48" t="s">
        <v>2162</v>
      </c>
      <c r="F899" s="26">
        <f>VLOOKUP($B$11:$B$1115,[1]Hoja2!$A$2:$P$1115,16,FALSE)</f>
        <v>1184</v>
      </c>
      <c r="G899" s="107">
        <v>556336.22284556972</v>
      </c>
      <c r="H899" s="51">
        <f t="shared" si="52"/>
        <v>658702088</v>
      </c>
      <c r="I899" s="108">
        <v>379409371</v>
      </c>
      <c r="J899" s="62">
        <v>0</v>
      </c>
      <c r="K899" s="63">
        <f>VLOOKUP($B$11:$B$1115,'RECURSOS DE ESFUERZO PROPIO_DEF'!$B$10:$H$1114,7,FALSE)</f>
        <v>4584111</v>
      </c>
      <c r="L899" s="45">
        <f>VLOOKUP($B$11:$B$1115,'RECURSOS DE ESFUERZO PROPIO_DEF'!$B$10:$I$1114,8,FALSE)</f>
        <v>0</v>
      </c>
      <c r="M899" s="63">
        <f>VLOOKUP($B$11:$B$1115,'RECURSOS DE ESFUERZO PROPIO_DEF'!$B$10:$M$1114,9,FALSE)</f>
        <v>0</v>
      </c>
      <c r="N899" s="63">
        <f>VLOOKUP($B$11:$B$1115,'RECURSOS DE ESFUERZO PROPIO_DEF'!$B$10:$M$1114,12,FALSE)</f>
        <v>0</v>
      </c>
      <c r="O899" s="54">
        <f t="shared" si="53"/>
        <v>274708606</v>
      </c>
      <c r="P899" s="41">
        <v>20</v>
      </c>
      <c r="Q899" s="17">
        <f t="shared" si="54"/>
        <v>11126724.456911394</v>
      </c>
      <c r="R899" s="19">
        <f t="shared" si="55"/>
        <v>2781681.1142278486</v>
      </c>
      <c r="S899" s="69"/>
      <c r="T899" s="60"/>
    </row>
    <row r="900" spans="1:20" ht="12.75" x14ac:dyDescent="0.2">
      <c r="A900" s="56" t="s">
        <v>2203</v>
      </c>
      <c r="B900" s="31" t="s">
        <v>1701</v>
      </c>
      <c r="C900" s="23" t="s">
        <v>1622</v>
      </c>
      <c r="D900" s="23" t="s">
        <v>1702</v>
      </c>
      <c r="E900" s="48" t="s">
        <v>2162</v>
      </c>
      <c r="F900" s="26">
        <f>VLOOKUP($B$11:$B$1115,[1]Hoja2!$A$2:$P$1115,16,FALSE)</f>
        <v>5389</v>
      </c>
      <c r="G900" s="107">
        <v>622001.87063648773</v>
      </c>
      <c r="H900" s="51">
        <f t="shared" si="52"/>
        <v>3351968081</v>
      </c>
      <c r="I900" s="108">
        <v>1384761086</v>
      </c>
      <c r="J900" s="62">
        <v>0</v>
      </c>
      <c r="K900" s="63">
        <f>VLOOKUP($B$11:$B$1115,'RECURSOS DE ESFUERZO PROPIO_DEF'!$B$10:$H$1114,7,FALSE)</f>
        <v>17536191</v>
      </c>
      <c r="L900" s="45">
        <f>VLOOKUP($B$11:$B$1115,'RECURSOS DE ESFUERZO PROPIO_DEF'!$B$10:$I$1114,8,FALSE)</f>
        <v>0</v>
      </c>
      <c r="M900" s="63">
        <f>VLOOKUP($B$11:$B$1115,'RECURSOS DE ESFUERZO PROPIO_DEF'!$B$10:$M$1114,9,FALSE)</f>
        <v>0</v>
      </c>
      <c r="N900" s="63">
        <f>VLOOKUP($B$11:$B$1115,'RECURSOS DE ESFUERZO PROPIO_DEF'!$B$10:$M$1114,12,FALSE)</f>
        <v>57260245</v>
      </c>
      <c r="O900" s="54">
        <f t="shared" si="53"/>
        <v>1892410559</v>
      </c>
      <c r="P900" s="41">
        <v>163</v>
      </c>
      <c r="Q900" s="17">
        <f t="shared" si="54"/>
        <v>101386304.9137475</v>
      </c>
      <c r="R900" s="19">
        <f t="shared" si="55"/>
        <v>25346576.228436876</v>
      </c>
      <c r="S900" s="69"/>
      <c r="T900" s="60"/>
    </row>
    <row r="901" spans="1:20" ht="12.75" x14ac:dyDescent="0.2">
      <c r="A901" s="56" t="s">
        <v>2203</v>
      </c>
      <c r="B901" s="31" t="s">
        <v>1703</v>
      </c>
      <c r="C901" s="23" t="s">
        <v>1622</v>
      </c>
      <c r="D901" s="23" t="s">
        <v>1704</v>
      </c>
      <c r="E901" s="48" t="s">
        <v>2162</v>
      </c>
      <c r="F901" s="26">
        <f>VLOOKUP($B$11:$B$1115,[1]Hoja2!$A$2:$P$1115,16,FALSE)</f>
        <v>9437</v>
      </c>
      <c r="G901" s="107">
        <v>615487.19331257697</v>
      </c>
      <c r="H901" s="51">
        <f t="shared" si="52"/>
        <v>5808352644</v>
      </c>
      <c r="I901" s="108">
        <v>2596430259</v>
      </c>
      <c r="J901" s="62">
        <v>0</v>
      </c>
      <c r="K901" s="63">
        <f>VLOOKUP($B$11:$B$1115,'RECURSOS DE ESFUERZO PROPIO_DEF'!$B$10:$H$1114,7,FALSE)</f>
        <v>32505915</v>
      </c>
      <c r="L901" s="45">
        <f>VLOOKUP($B$11:$B$1115,'RECURSOS DE ESFUERZO PROPIO_DEF'!$B$10:$I$1114,8,FALSE)</f>
        <v>0</v>
      </c>
      <c r="M901" s="63">
        <f>VLOOKUP($B$11:$B$1115,'RECURSOS DE ESFUERZO PROPIO_DEF'!$B$10:$M$1114,9,FALSE)</f>
        <v>0</v>
      </c>
      <c r="N901" s="63">
        <f>VLOOKUP($B$11:$B$1115,'RECURSOS DE ESFUERZO PROPIO_DEF'!$B$10:$M$1114,12,FALSE)</f>
        <v>169062545</v>
      </c>
      <c r="O901" s="54">
        <f t="shared" si="53"/>
        <v>3010353925</v>
      </c>
      <c r="P901" s="41">
        <v>277</v>
      </c>
      <c r="Q901" s="17">
        <f t="shared" si="54"/>
        <v>170489952.54758382</v>
      </c>
      <c r="R901" s="19">
        <f t="shared" si="55"/>
        <v>42622488.136895955</v>
      </c>
      <c r="S901" s="69"/>
      <c r="T901" s="60"/>
    </row>
    <row r="902" spans="1:20" ht="12.75" x14ac:dyDescent="0.2">
      <c r="A902" s="56" t="s">
        <v>2203</v>
      </c>
      <c r="B902" s="31" t="s">
        <v>1705</v>
      </c>
      <c r="C902" s="23" t="s">
        <v>1622</v>
      </c>
      <c r="D902" s="23" t="s">
        <v>823</v>
      </c>
      <c r="E902" s="48" t="s">
        <v>2162</v>
      </c>
      <c r="F902" s="26">
        <f>VLOOKUP($B$11:$B$1115,[1]Hoja2!$A$2:$P$1115,16,FALSE)</f>
        <v>4631</v>
      </c>
      <c r="G902" s="107">
        <v>677589.16382239014</v>
      </c>
      <c r="H902" s="51">
        <f t="shared" si="52"/>
        <v>3137915418</v>
      </c>
      <c r="I902" s="108">
        <v>1170975885</v>
      </c>
      <c r="J902" s="62">
        <v>0</v>
      </c>
      <c r="K902" s="63">
        <f>VLOOKUP($B$11:$B$1115,'RECURSOS DE ESFUERZO PROPIO_DEF'!$B$10:$H$1114,7,FALSE)</f>
        <v>14173734</v>
      </c>
      <c r="L902" s="45">
        <f>VLOOKUP($B$11:$B$1115,'RECURSOS DE ESFUERZO PROPIO_DEF'!$B$10:$I$1114,8,FALSE)</f>
        <v>0</v>
      </c>
      <c r="M902" s="63">
        <f>VLOOKUP($B$11:$B$1115,'RECURSOS DE ESFUERZO PROPIO_DEF'!$B$10:$M$1114,9,FALSE)</f>
        <v>0</v>
      </c>
      <c r="N902" s="63">
        <f>VLOOKUP($B$11:$B$1115,'RECURSOS DE ESFUERZO PROPIO_DEF'!$B$10:$M$1114,12,FALSE)</f>
        <v>97899423</v>
      </c>
      <c r="O902" s="54">
        <f t="shared" si="53"/>
        <v>1854866376</v>
      </c>
      <c r="P902" s="41">
        <v>63</v>
      </c>
      <c r="Q902" s="17">
        <f t="shared" si="54"/>
        <v>42688117.320810579</v>
      </c>
      <c r="R902" s="19">
        <f t="shared" si="55"/>
        <v>10672029.330202645</v>
      </c>
      <c r="S902" s="69"/>
      <c r="T902" s="60"/>
    </row>
    <row r="903" spans="1:20" ht="12.75" x14ac:dyDescent="0.2">
      <c r="A903" s="56" t="s">
        <v>2203</v>
      </c>
      <c r="B903" s="31" t="s">
        <v>1706</v>
      </c>
      <c r="C903" s="23" t="s">
        <v>1622</v>
      </c>
      <c r="D903" s="23" t="s">
        <v>1707</v>
      </c>
      <c r="E903" s="48" t="s">
        <v>2162</v>
      </c>
      <c r="F903" s="26">
        <f>VLOOKUP($B$11:$B$1115,[1]Hoja2!$A$2:$P$1115,16,FALSE)</f>
        <v>18840</v>
      </c>
      <c r="G903" s="107">
        <v>542460.65895166923</v>
      </c>
      <c r="H903" s="51">
        <f t="shared" si="52"/>
        <v>10219958815</v>
      </c>
      <c r="I903" s="108">
        <v>5132094087</v>
      </c>
      <c r="J903" s="62">
        <v>0</v>
      </c>
      <c r="K903" s="63">
        <f>VLOOKUP($B$11:$B$1115,'RECURSOS DE ESFUERZO PROPIO_DEF'!$B$10:$H$1114,7,FALSE)</f>
        <v>231725621</v>
      </c>
      <c r="L903" s="45">
        <f>VLOOKUP($B$11:$B$1115,'RECURSOS DE ESFUERZO PROPIO_DEF'!$B$10:$I$1114,8,FALSE)</f>
        <v>0</v>
      </c>
      <c r="M903" s="63">
        <f>VLOOKUP($B$11:$B$1115,'RECURSOS DE ESFUERZO PROPIO_DEF'!$B$10:$M$1114,9,FALSE)</f>
        <v>0</v>
      </c>
      <c r="N903" s="63">
        <f>VLOOKUP($B$11:$B$1115,'RECURSOS DE ESFUERZO PROPIO_DEF'!$B$10:$M$1114,12,FALSE)</f>
        <v>576816802</v>
      </c>
      <c r="O903" s="54">
        <f t="shared" si="53"/>
        <v>4279322305</v>
      </c>
      <c r="P903" s="41">
        <v>717</v>
      </c>
      <c r="Q903" s="17">
        <f t="shared" si="54"/>
        <v>388944292.46834683</v>
      </c>
      <c r="R903" s="19">
        <f t="shared" si="55"/>
        <v>97236073.117086709</v>
      </c>
      <c r="S903" s="69"/>
      <c r="T903" s="60"/>
    </row>
    <row r="904" spans="1:20" ht="12.75" x14ac:dyDescent="0.2">
      <c r="A904" s="56" t="s">
        <v>2203</v>
      </c>
      <c r="B904" s="31" t="s">
        <v>1708</v>
      </c>
      <c r="C904" s="23" t="s">
        <v>1622</v>
      </c>
      <c r="D904" s="23" t="s">
        <v>1709</v>
      </c>
      <c r="E904" s="48" t="s">
        <v>2162</v>
      </c>
      <c r="F904" s="26">
        <f>VLOOKUP($B$11:$B$1115,[1]Hoja2!$A$2:$P$1115,16,FALSE)</f>
        <v>7449</v>
      </c>
      <c r="G904" s="107">
        <v>538365.75718455645</v>
      </c>
      <c r="H904" s="51">
        <f t="shared" si="52"/>
        <v>4010286526</v>
      </c>
      <c r="I904" s="108">
        <v>2156475764</v>
      </c>
      <c r="J904" s="62">
        <v>0</v>
      </c>
      <c r="K904" s="63">
        <f>VLOOKUP($B$11:$B$1115,'RECURSOS DE ESFUERZO PROPIO_DEF'!$B$10:$H$1114,7,FALSE)</f>
        <v>38474112</v>
      </c>
      <c r="L904" s="45">
        <f>VLOOKUP($B$11:$B$1115,'RECURSOS DE ESFUERZO PROPIO_DEF'!$B$10:$I$1114,8,FALSE)</f>
        <v>0</v>
      </c>
      <c r="M904" s="63">
        <f>VLOOKUP($B$11:$B$1115,'RECURSOS DE ESFUERZO PROPIO_DEF'!$B$10:$M$1114,9,FALSE)</f>
        <v>0</v>
      </c>
      <c r="N904" s="63">
        <f>VLOOKUP($B$11:$B$1115,'RECURSOS DE ESFUERZO PROPIO_DEF'!$B$10:$M$1114,12,FALSE)</f>
        <v>195460162</v>
      </c>
      <c r="O904" s="54">
        <f t="shared" si="53"/>
        <v>1619876488</v>
      </c>
      <c r="P904" s="41">
        <v>171</v>
      </c>
      <c r="Q904" s="17">
        <f t="shared" si="54"/>
        <v>92060544.478559151</v>
      </c>
      <c r="R904" s="19">
        <f t="shared" si="55"/>
        <v>23015136.119639788</v>
      </c>
      <c r="S904" s="69"/>
      <c r="T904" s="60"/>
    </row>
    <row r="905" spans="1:20" ht="12.75" x14ac:dyDescent="0.2">
      <c r="A905" s="56" t="s">
        <v>2203</v>
      </c>
      <c r="B905" s="31" t="s">
        <v>1710</v>
      </c>
      <c r="C905" s="23" t="s">
        <v>1622</v>
      </c>
      <c r="D905" s="23" t="s">
        <v>1711</v>
      </c>
      <c r="E905" s="48" t="s">
        <v>2162</v>
      </c>
      <c r="F905" s="26">
        <f>VLOOKUP($B$11:$B$1115,[1]Hoja2!$A$2:$P$1115,16,FALSE)</f>
        <v>2096</v>
      </c>
      <c r="G905" s="107">
        <v>716759.21321235516</v>
      </c>
      <c r="H905" s="51">
        <f t="shared" si="52"/>
        <v>1502327311</v>
      </c>
      <c r="I905" s="108">
        <v>609169306</v>
      </c>
      <c r="J905" s="62">
        <v>0</v>
      </c>
      <c r="K905" s="63">
        <f>VLOOKUP($B$11:$B$1115,'RECURSOS DE ESFUERZO PROPIO_DEF'!$B$10:$H$1114,7,FALSE)</f>
        <v>7458022</v>
      </c>
      <c r="L905" s="45">
        <f>VLOOKUP($B$11:$B$1115,'RECURSOS DE ESFUERZO PROPIO_DEF'!$B$10:$I$1114,8,FALSE)</f>
        <v>0</v>
      </c>
      <c r="M905" s="63">
        <f>VLOOKUP($B$11:$B$1115,'RECURSOS DE ESFUERZO PROPIO_DEF'!$B$10:$M$1114,9,FALSE)</f>
        <v>0</v>
      </c>
      <c r="N905" s="63">
        <f>VLOOKUP($B$11:$B$1115,'RECURSOS DE ESFUERZO PROPIO_DEF'!$B$10:$M$1114,12,FALSE)</f>
        <v>0</v>
      </c>
      <c r="O905" s="54">
        <f t="shared" si="53"/>
        <v>885699983</v>
      </c>
      <c r="P905" s="41">
        <v>68</v>
      </c>
      <c r="Q905" s="17">
        <f t="shared" si="54"/>
        <v>48739626.498440154</v>
      </c>
      <c r="R905" s="19">
        <f t="shared" si="55"/>
        <v>12184906.624610038</v>
      </c>
      <c r="S905" s="69"/>
      <c r="T905" s="60"/>
    </row>
    <row r="906" spans="1:20" ht="12.75" x14ac:dyDescent="0.2">
      <c r="A906" s="56" t="s">
        <v>2203</v>
      </c>
      <c r="B906" s="31" t="s">
        <v>1712</v>
      </c>
      <c r="C906" s="23" t="s">
        <v>1622</v>
      </c>
      <c r="D906" s="23" t="s">
        <v>2113</v>
      </c>
      <c r="E906" s="48" t="s">
        <v>2162</v>
      </c>
      <c r="F906" s="26">
        <f>VLOOKUP($B$11:$B$1115,[1]Hoja2!$A$2:$P$1115,16,FALSE)</f>
        <v>11898</v>
      </c>
      <c r="G906" s="107">
        <v>596090.68051246053</v>
      </c>
      <c r="H906" s="51">
        <f t="shared" si="52"/>
        <v>7092286917</v>
      </c>
      <c r="I906" s="108">
        <v>3443978731</v>
      </c>
      <c r="J906" s="62">
        <v>0</v>
      </c>
      <c r="K906" s="63">
        <f>VLOOKUP($B$11:$B$1115,'RECURSOS DE ESFUERZO PROPIO_DEF'!$B$10:$H$1114,7,FALSE)</f>
        <v>86258400</v>
      </c>
      <c r="L906" s="45">
        <f>VLOOKUP($B$11:$B$1115,'RECURSOS DE ESFUERZO PROPIO_DEF'!$B$10:$I$1114,8,FALSE)</f>
        <v>0</v>
      </c>
      <c r="M906" s="63">
        <f>VLOOKUP($B$11:$B$1115,'RECURSOS DE ESFUERZO PROPIO_DEF'!$B$10:$M$1114,9,FALSE)</f>
        <v>0</v>
      </c>
      <c r="N906" s="63">
        <f>VLOOKUP($B$11:$B$1115,'RECURSOS DE ESFUERZO PROPIO_DEF'!$B$10:$M$1114,12,FALSE)</f>
        <v>81545718</v>
      </c>
      <c r="O906" s="54">
        <f t="shared" si="53"/>
        <v>3480504068</v>
      </c>
      <c r="P906" s="41">
        <v>306</v>
      </c>
      <c r="Q906" s="17">
        <f t="shared" si="54"/>
        <v>182403748.23681292</v>
      </c>
      <c r="R906" s="19">
        <f t="shared" si="55"/>
        <v>45600937.05920323</v>
      </c>
      <c r="S906" s="69"/>
      <c r="T906" s="60"/>
    </row>
    <row r="907" spans="1:20" ht="12.75" x14ac:dyDescent="0.2">
      <c r="A907" s="56" t="s">
        <v>2203</v>
      </c>
      <c r="B907" s="31" t="s">
        <v>1713</v>
      </c>
      <c r="C907" s="23" t="s">
        <v>1622</v>
      </c>
      <c r="D907" s="23" t="s">
        <v>1714</v>
      </c>
      <c r="E907" s="48" t="s">
        <v>2162</v>
      </c>
      <c r="F907" s="26">
        <f>VLOOKUP($B$11:$B$1115,[1]Hoja2!$A$2:$P$1115,16,FALSE)</f>
        <v>3811</v>
      </c>
      <c r="G907" s="107">
        <v>587287.55878749012</v>
      </c>
      <c r="H907" s="51">
        <f t="shared" ref="H907:H970" si="56">ROUNDUP(F907*G907,0)</f>
        <v>2238152887</v>
      </c>
      <c r="I907" s="108">
        <v>1078917497</v>
      </c>
      <c r="J907" s="62">
        <v>0</v>
      </c>
      <c r="K907" s="63">
        <f>VLOOKUP($B$11:$B$1115,'RECURSOS DE ESFUERZO PROPIO_DEF'!$B$10:$H$1114,7,FALSE)</f>
        <v>13191968</v>
      </c>
      <c r="L907" s="45">
        <f>VLOOKUP($B$11:$B$1115,'RECURSOS DE ESFUERZO PROPIO_DEF'!$B$10:$I$1114,8,FALSE)</f>
        <v>0</v>
      </c>
      <c r="M907" s="63">
        <f>VLOOKUP($B$11:$B$1115,'RECURSOS DE ESFUERZO PROPIO_DEF'!$B$10:$M$1114,9,FALSE)</f>
        <v>0</v>
      </c>
      <c r="N907" s="63">
        <f>VLOOKUP($B$11:$B$1115,'RECURSOS DE ESFUERZO PROPIO_DEF'!$B$10:$M$1114,12,FALSE)</f>
        <v>39777674</v>
      </c>
      <c r="O907" s="54">
        <f t="shared" ref="O907:O970" si="57">(H907)-(I907+J907+K907+L907+M907+N907)</f>
        <v>1106265748</v>
      </c>
      <c r="P907" s="41">
        <v>186</v>
      </c>
      <c r="Q907" s="17">
        <f t="shared" ref="Q907:Q970" si="58">+P907*G907</f>
        <v>109235485.93447316</v>
      </c>
      <c r="R907" s="19">
        <f t="shared" si="55"/>
        <v>27308871.483618289</v>
      </c>
      <c r="S907" s="69"/>
      <c r="T907" s="60"/>
    </row>
    <row r="908" spans="1:20" ht="12.75" x14ac:dyDescent="0.2">
      <c r="A908" s="56" t="s">
        <v>2203</v>
      </c>
      <c r="B908" s="31" t="s">
        <v>1715</v>
      </c>
      <c r="C908" s="23" t="s">
        <v>1622</v>
      </c>
      <c r="D908" s="23" t="s">
        <v>1716</v>
      </c>
      <c r="E908" s="48" t="s">
        <v>2162</v>
      </c>
      <c r="F908" s="26">
        <f>VLOOKUP($B$11:$B$1115,[1]Hoja2!$A$2:$P$1115,16,FALSE)</f>
        <v>8290</v>
      </c>
      <c r="G908" s="107">
        <v>566698.26004838722</v>
      </c>
      <c r="H908" s="51">
        <f t="shared" si="56"/>
        <v>4697928576</v>
      </c>
      <c r="I908" s="108">
        <v>2428217741</v>
      </c>
      <c r="J908" s="62">
        <v>0</v>
      </c>
      <c r="K908" s="63">
        <f>VLOOKUP($B$11:$B$1115,'RECURSOS DE ESFUERZO PROPIO_DEF'!$B$10:$H$1114,7,FALSE)</f>
        <v>42686510</v>
      </c>
      <c r="L908" s="45">
        <f>VLOOKUP($B$11:$B$1115,'RECURSOS DE ESFUERZO PROPIO_DEF'!$B$10:$I$1114,8,FALSE)</f>
        <v>0</v>
      </c>
      <c r="M908" s="63">
        <f>VLOOKUP($B$11:$B$1115,'RECURSOS DE ESFUERZO PROPIO_DEF'!$B$10:$M$1114,9,FALSE)</f>
        <v>0</v>
      </c>
      <c r="N908" s="63">
        <f>VLOOKUP($B$11:$B$1115,'RECURSOS DE ESFUERZO PROPIO_DEF'!$B$10:$M$1114,12,FALSE)</f>
        <v>168336732</v>
      </c>
      <c r="O908" s="54">
        <f t="shared" si="57"/>
        <v>2058687593</v>
      </c>
      <c r="P908" s="41">
        <v>219</v>
      </c>
      <c r="Q908" s="17">
        <f t="shared" si="58"/>
        <v>124106918.95059679</v>
      </c>
      <c r="R908" s="19">
        <f t="shared" ref="R908:R971" si="59">+Q908*0.25</f>
        <v>31026729.737649199</v>
      </c>
      <c r="S908" s="69"/>
      <c r="T908" s="60"/>
    </row>
    <row r="909" spans="1:20" ht="12.75" x14ac:dyDescent="0.2">
      <c r="A909" s="56" t="s">
        <v>2203</v>
      </c>
      <c r="B909" s="31" t="s">
        <v>1717</v>
      </c>
      <c r="C909" s="23" t="s">
        <v>1622</v>
      </c>
      <c r="D909" s="23" t="s">
        <v>1718</v>
      </c>
      <c r="E909" s="48" t="s">
        <v>2162</v>
      </c>
      <c r="F909" s="26">
        <f>VLOOKUP($B$11:$B$1115,[1]Hoja2!$A$2:$P$1115,16,FALSE)</f>
        <v>4409</v>
      </c>
      <c r="G909" s="107">
        <v>598784.91061545536</v>
      </c>
      <c r="H909" s="51">
        <f t="shared" si="56"/>
        <v>2640042671</v>
      </c>
      <c r="I909" s="108">
        <v>1217746474</v>
      </c>
      <c r="J909" s="62">
        <v>0</v>
      </c>
      <c r="K909" s="63">
        <f>VLOOKUP($B$11:$B$1115,'RECURSOS DE ESFUERZO PROPIO_DEF'!$B$10:$H$1114,7,FALSE)</f>
        <v>15037075</v>
      </c>
      <c r="L909" s="45">
        <f>VLOOKUP($B$11:$B$1115,'RECURSOS DE ESFUERZO PROPIO_DEF'!$B$10:$I$1114,8,FALSE)</f>
        <v>0</v>
      </c>
      <c r="M909" s="63">
        <f>VLOOKUP($B$11:$B$1115,'RECURSOS DE ESFUERZO PROPIO_DEF'!$B$10:$M$1114,9,FALSE)</f>
        <v>0</v>
      </c>
      <c r="N909" s="63">
        <f>VLOOKUP($B$11:$B$1115,'RECURSOS DE ESFUERZO PROPIO_DEF'!$B$10:$M$1114,12,FALSE)</f>
        <v>0</v>
      </c>
      <c r="O909" s="54">
        <f t="shared" si="57"/>
        <v>1407259122</v>
      </c>
      <c r="P909" s="41">
        <v>79</v>
      </c>
      <c r="Q909" s="17">
        <f t="shared" si="58"/>
        <v>47304007.93862097</v>
      </c>
      <c r="R909" s="19">
        <f t="shared" si="59"/>
        <v>11826001.984655242</v>
      </c>
      <c r="S909" s="69"/>
      <c r="T909" s="60"/>
    </row>
    <row r="910" spans="1:20" ht="12.75" x14ac:dyDescent="0.2">
      <c r="A910" s="56" t="s">
        <v>2203</v>
      </c>
      <c r="B910" s="31" t="s">
        <v>1719</v>
      </c>
      <c r="C910" s="23" t="s">
        <v>1622</v>
      </c>
      <c r="D910" s="23" t="s">
        <v>1720</v>
      </c>
      <c r="E910" s="48" t="s">
        <v>2162</v>
      </c>
      <c r="F910" s="26">
        <f>VLOOKUP($B$11:$B$1115,[1]Hoja2!$A$2:$P$1115,16,FALSE)</f>
        <v>4011</v>
      </c>
      <c r="G910" s="107">
        <v>555688.9755800711</v>
      </c>
      <c r="H910" s="51">
        <f t="shared" si="56"/>
        <v>2228868482</v>
      </c>
      <c r="I910" s="108">
        <v>1091763745</v>
      </c>
      <c r="J910" s="62">
        <v>0</v>
      </c>
      <c r="K910" s="63">
        <f>VLOOKUP($B$11:$B$1115,'RECURSOS DE ESFUERZO PROPIO_DEF'!$B$10:$H$1114,7,FALSE)</f>
        <v>12909736</v>
      </c>
      <c r="L910" s="45">
        <f>VLOOKUP($B$11:$B$1115,'RECURSOS DE ESFUERZO PROPIO_DEF'!$B$10:$I$1114,8,FALSE)</f>
        <v>0</v>
      </c>
      <c r="M910" s="63">
        <f>VLOOKUP($B$11:$B$1115,'RECURSOS DE ESFUERZO PROPIO_DEF'!$B$10:$M$1114,9,FALSE)</f>
        <v>0</v>
      </c>
      <c r="N910" s="63">
        <f>VLOOKUP($B$11:$B$1115,'RECURSOS DE ESFUERZO PROPIO_DEF'!$B$10:$M$1114,12,FALSE)</f>
        <v>397410894</v>
      </c>
      <c r="O910" s="54">
        <f t="shared" si="57"/>
        <v>726784107</v>
      </c>
      <c r="P910" s="41">
        <v>69</v>
      </c>
      <c r="Q910" s="17">
        <f t="shared" si="58"/>
        <v>38342539.315024905</v>
      </c>
      <c r="R910" s="19">
        <f t="shared" si="59"/>
        <v>9585634.8287562262</v>
      </c>
      <c r="S910" s="69"/>
      <c r="T910" s="60"/>
    </row>
    <row r="911" spans="1:20" ht="12.75" x14ac:dyDescent="0.2">
      <c r="A911" s="56" t="s">
        <v>2203</v>
      </c>
      <c r="B911" s="31" t="s">
        <v>1721</v>
      </c>
      <c r="C911" s="23" t="s">
        <v>1622</v>
      </c>
      <c r="D911" s="23" t="s">
        <v>1722</v>
      </c>
      <c r="E911" s="48" t="s">
        <v>2162</v>
      </c>
      <c r="F911" s="26">
        <f>VLOOKUP($B$11:$B$1115,[1]Hoja2!$A$2:$P$1115,16,FALSE)</f>
        <v>7215</v>
      </c>
      <c r="G911" s="107">
        <v>576913.09099458111</v>
      </c>
      <c r="H911" s="51">
        <f t="shared" si="56"/>
        <v>4162427952</v>
      </c>
      <c r="I911" s="108">
        <v>2024163692</v>
      </c>
      <c r="J911" s="62">
        <v>0</v>
      </c>
      <c r="K911" s="63">
        <f>VLOOKUP($B$11:$B$1115,'RECURSOS DE ESFUERZO PROPIO_DEF'!$B$10:$H$1114,7,FALSE)</f>
        <v>56888914</v>
      </c>
      <c r="L911" s="45">
        <f>VLOOKUP($B$11:$B$1115,'RECURSOS DE ESFUERZO PROPIO_DEF'!$B$10:$I$1114,8,FALSE)</f>
        <v>0</v>
      </c>
      <c r="M911" s="63">
        <f>VLOOKUP($B$11:$B$1115,'RECURSOS DE ESFUERZO PROPIO_DEF'!$B$10:$M$1114,9,FALSE)</f>
        <v>0</v>
      </c>
      <c r="N911" s="63">
        <f>VLOOKUP($B$11:$B$1115,'RECURSOS DE ESFUERZO PROPIO_DEF'!$B$10:$M$1114,12,FALSE)</f>
        <v>282386091</v>
      </c>
      <c r="O911" s="54">
        <f t="shared" si="57"/>
        <v>1798989255</v>
      </c>
      <c r="P911" s="41">
        <v>137</v>
      </c>
      <c r="Q911" s="17">
        <f t="shared" si="58"/>
        <v>79037093.466257617</v>
      </c>
      <c r="R911" s="19">
        <f t="shared" si="59"/>
        <v>19759273.366564404</v>
      </c>
      <c r="S911" s="69"/>
      <c r="T911" s="60"/>
    </row>
    <row r="912" spans="1:20" ht="12.75" x14ac:dyDescent="0.2">
      <c r="A912" s="56" t="s">
        <v>2203</v>
      </c>
      <c r="B912" s="31" t="s">
        <v>1723</v>
      </c>
      <c r="C912" s="23" t="s">
        <v>1622</v>
      </c>
      <c r="D912" s="23" t="s">
        <v>1724</v>
      </c>
      <c r="E912" s="48" t="s">
        <v>2162</v>
      </c>
      <c r="F912" s="26">
        <f>VLOOKUP($B$11:$B$1115,[1]Hoja2!$A$2:$P$1115,16,FALSE)</f>
        <v>4049</v>
      </c>
      <c r="G912" s="107">
        <v>756435.1853026743</v>
      </c>
      <c r="H912" s="51">
        <f t="shared" si="56"/>
        <v>3062806066</v>
      </c>
      <c r="I912" s="108">
        <v>1125912798</v>
      </c>
      <c r="J912" s="62">
        <v>0</v>
      </c>
      <c r="K912" s="63">
        <f>VLOOKUP($B$11:$B$1115,'RECURSOS DE ESFUERZO PROPIO_DEF'!$B$10:$H$1114,7,FALSE)</f>
        <v>13982927</v>
      </c>
      <c r="L912" s="45">
        <f>VLOOKUP($B$11:$B$1115,'RECURSOS DE ESFUERZO PROPIO_DEF'!$B$10:$I$1114,8,FALSE)</f>
        <v>0</v>
      </c>
      <c r="M912" s="63">
        <f>VLOOKUP($B$11:$B$1115,'RECURSOS DE ESFUERZO PROPIO_DEF'!$B$10:$M$1114,9,FALSE)</f>
        <v>0</v>
      </c>
      <c r="N912" s="63">
        <f>VLOOKUP($B$11:$B$1115,'RECURSOS DE ESFUERZO PROPIO_DEF'!$B$10:$M$1114,12,FALSE)</f>
        <v>0</v>
      </c>
      <c r="O912" s="54">
        <f t="shared" si="57"/>
        <v>1922910341</v>
      </c>
      <c r="P912" s="41">
        <v>102</v>
      </c>
      <c r="Q912" s="17">
        <f t="shared" si="58"/>
        <v>77156388.900872782</v>
      </c>
      <c r="R912" s="19">
        <f t="shared" si="59"/>
        <v>19289097.225218195</v>
      </c>
      <c r="S912" s="69"/>
      <c r="T912" s="60"/>
    </row>
    <row r="913" spans="1:20" ht="12.75" x14ac:dyDescent="0.2">
      <c r="A913" s="56" t="s">
        <v>2203</v>
      </c>
      <c r="B913" s="31" t="s">
        <v>1725</v>
      </c>
      <c r="C913" s="23" t="s">
        <v>1622</v>
      </c>
      <c r="D913" s="23" t="s">
        <v>1726</v>
      </c>
      <c r="E913" s="48" t="s">
        <v>2162</v>
      </c>
      <c r="F913" s="26">
        <f>VLOOKUP($B$11:$B$1115,[1]Hoja2!$A$2:$P$1115,16,FALSE)</f>
        <v>1050</v>
      </c>
      <c r="G913" s="107">
        <v>596279.75071004778</v>
      </c>
      <c r="H913" s="51">
        <f t="shared" si="56"/>
        <v>626093739</v>
      </c>
      <c r="I913" s="108">
        <v>288850204</v>
      </c>
      <c r="J913" s="62">
        <v>0</v>
      </c>
      <c r="K913" s="63">
        <f>VLOOKUP($B$11:$B$1115,'RECURSOS DE ESFUERZO PROPIO_DEF'!$B$10:$H$1114,7,FALSE)</f>
        <v>3888354</v>
      </c>
      <c r="L913" s="45">
        <f>VLOOKUP($B$11:$B$1115,'RECURSOS DE ESFUERZO PROPIO_DEF'!$B$10:$I$1114,8,FALSE)</f>
        <v>0</v>
      </c>
      <c r="M913" s="63">
        <f>VLOOKUP($B$11:$B$1115,'RECURSOS DE ESFUERZO PROPIO_DEF'!$B$10:$M$1114,9,FALSE)</f>
        <v>0</v>
      </c>
      <c r="N913" s="63">
        <f>VLOOKUP($B$11:$B$1115,'RECURSOS DE ESFUERZO PROPIO_DEF'!$B$10:$M$1114,12,FALSE)</f>
        <v>0</v>
      </c>
      <c r="O913" s="54">
        <f t="shared" si="57"/>
        <v>333355181</v>
      </c>
      <c r="P913" s="41">
        <v>26</v>
      </c>
      <c r="Q913" s="17">
        <f t="shared" si="58"/>
        <v>15503273.518461242</v>
      </c>
      <c r="R913" s="19">
        <f t="shared" si="59"/>
        <v>3875818.3796153106</v>
      </c>
      <c r="S913" s="69"/>
      <c r="T913" s="60"/>
    </row>
    <row r="914" spans="1:20" ht="12.75" x14ac:dyDescent="0.2">
      <c r="A914" s="56" t="s">
        <v>2203</v>
      </c>
      <c r="B914" s="31" t="s">
        <v>1727</v>
      </c>
      <c r="C914" s="23" t="s">
        <v>1622</v>
      </c>
      <c r="D914" s="23" t="s">
        <v>1728</v>
      </c>
      <c r="E914" s="48" t="s">
        <v>2162</v>
      </c>
      <c r="F914" s="26">
        <f>VLOOKUP($B$11:$B$1115,[1]Hoja2!$A$2:$P$1115,16,FALSE)</f>
        <v>1883</v>
      </c>
      <c r="G914" s="107">
        <v>570631.00035607675</v>
      </c>
      <c r="H914" s="51">
        <f t="shared" si="56"/>
        <v>1074498174</v>
      </c>
      <c r="I914" s="108">
        <v>549379212</v>
      </c>
      <c r="J914" s="62">
        <v>0</v>
      </c>
      <c r="K914" s="63">
        <f>VLOOKUP($B$11:$B$1115,'RECURSOS DE ESFUERZO PROPIO_DEF'!$B$10:$H$1114,7,FALSE)</f>
        <v>10458993</v>
      </c>
      <c r="L914" s="45">
        <f>VLOOKUP($B$11:$B$1115,'RECURSOS DE ESFUERZO PROPIO_DEF'!$B$10:$I$1114,8,FALSE)</f>
        <v>0</v>
      </c>
      <c r="M914" s="63">
        <f>VLOOKUP($B$11:$B$1115,'RECURSOS DE ESFUERZO PROPIO_DEF'!$B$10:$M$1114,9,FALSE)</f>
        <v>0</v>
      </c>
      <c r="N914" s="63">
        <f>VLOOKUP($B$11:$B$1115,'RECURSOS DE ESFUERZO PROPIO_DEF'!$B$10:$M$1114,12,FALSE)</f>
        <v>7150079</v>
      </c>
      <c r="O914" s="54">
        <f t="shared" si="57"/>
        <v>507509890</v>
      </c>
      <c r="P914" s="41">
        <v>35</v>
      </c>
      <c r="Q914" s="17">
        <f t="shared" si="58"/>
        <v>19972085.012462687</v>
      </c>
      <c r="R914" s="19">
        <f t="shared" si="59"/>
        <v>4993021.2531156717</v>
      </c>
      <c r="S914" s="69"/>
      <c r="T914" s="60"/>
    </row>
    <row r="915" spans="1:20" ht="12.75" x14ac:dyDescent="0.2">
      <c r="A915" s="56" t="s">
        <v>2203</v>
      </c>
      <c r="B915" s="31" t="s">
        <v>1729</v>
      </c>
      <c r="C915" s="23" t="s">
        <v>1622</v>
      </c>
      <c r="D915" s="23" t="s">
        <v>1730</v>
      </c>
      <c r="E915" s="48" t="s">
        <v>2162</v>
      </c>
      <c r="F915" s="26">
        <f>VLOOKUP($B$11:$B$1115,[1]Hoja2!$A$2:$P$1115,16,FALSE)</f>
        <v>2985</v>
      </c>
      <c r="G915" s="107">
        <v>548262.73546193249</v>
      </c>
      <c r="H915" s="51">
        <f t="shared" si="56"/>
        <v>1636564266</v>
      </c>
      <c r="I915" s="108">
        <v>791078312</v>
      </c>
      <c r="J915" s="62">
        <v>0</v>
      </c>
      <c r="K915" s="63">
        <f>VLOOKUP($B$11:$B$1115,'RECURSOS DE ESFUERZO PROPIO_DEF'!$B$10:$H$1114,7,FALSE)</f>
        <v>18688594</v>
      </c>
      <c r="L915" s="45">
        <f>VLOOKUP($B$11:$B$1115,'RECURSOS DE ESFUERZO PROPIO_DEF'!$B$10:$I$1114,8,FALSE)</f>
        <v>0</v>
      </c>
      <c r="M915" s="63">
        <f>VLOOKUP($B$11:$B$1115,'RECURSOS DE ESFUERZO PROPIO_DEF'!$B$10:$M$1114,9,FALSE)</f>
        <v>0</v>
      </c>
      <c r="N915" s="63">
        <f>VLOOKUP($B$11:$B$1115,'RECURSOS DE ESFUERZO PROPIO_DEF'!$B$10:$M$1114,12,FALSE)</f>
        <v>17695470</v>
      </c>
      <c r="O915" s="54">
        <f t="shared" si="57"/>
        <v>809101890</v>
      </c>
      <c r="P915" s="41">
        <v>21</v>
      </c>
      <c r="Q915" s="17">
        <f t="shared" si="58"/>
        <v>11513517.444700582</v>
      </c>
      <c r="R915" s="19">
        <f t="shared" si="59"/>
        <v>2878379.3611751455</v>
      </c>
      <c r="S915" s="69"/>
      <c r="T915" s="60"/>
    </row>
    <row r="916" spans="1:20" ht="12.75" x14ac:dyDescent="0.2">
      <c r="A916" s="56" t="s">
        <v>2203</v>
      </c>
      <c r="B916" s="31" t="s">
        <v>1731</v>
      </c>
      <c r="C916" s="23" t="s">
        <v>1622</v>
      </c>
      <c r="D916" s="23" t="s">
        <v>1732</v>
      </c>
      <c r="E916" s="48" t="s">
        <v>2162</v>
      </c>
      <c r="F916" s="26">
        <f>VLOOKUP($B$11:$B$1115,[1]Hoja2!$A$2:$P$1115,16,FALSE)</f>
        <v>40666</v>
      </c>
      <c r="G916" s="107">
        <v>555610.11916680809</v>
      </c>
      <c r="H916" s="51">
        <f t="shared" si="56"/>
        <v>22594441107</v>
      </c>
      <c r="I916" s="108">
        <v>10367209671</v>
      </c>
      <c r="J916" s="62">
        <v>0</v>
      </c>
      <c r="K916" s="63">
        <f>VLOOKUP($B$11:$B$1115,'RECURSOS DE ESFUERZO PROPIO_DEF'!$B$10:$H$1114,7,FALSE)</f>
        <v>355512370</v>
      </c>
      <c r="L916" s="45">
        <f>VLOOKUP($B$11:$B$1115,'RECURSOS DE ESFUERZO PROPIO_DEF'!$B$10:$I$1114,8,FALSE)</f>
        <v>0</v>
      </c>
      <c r="M916" s="63">
        <f>VLOOKUP($B$11:$B$1115,'RECURSOS DE ESFUERZO PROPIO_DEF'!$B$10:$M$1114,9,FALSE)</f>
        <v>0</v>
      </c>
      <c r="N916" s="63">
        <f>VLOOKUP($B$11:$B$1115,'RECURSOS DE ESFUERZO PROPIO_DEF'!$B$10:$M$1114,12,FALSE)</f>
        <v>211534608</v>
      </c>
      <c r="O916" s="54">
        <f t="shared" si="57"/>
        <v>11660184458</v>
      </c>
      <c r="P916" s="41">
        <v>2441</v>
      </c>
      <c r="Q916" s="17">
        <f t="shared" si="58"/>
        <v>1356244300.8861785</v>
      </c>
      <c r="R916" s="19">
        <f t="shared" si="59"/>
        <v>339061075.22154462</v>
      </c>
      <c r="S916" s="69"/>
      <c r="T916" s="60"/>
    </row>
    <row r="917" spans="1:20" ht="12.75" x14ac:dyDescent="0.2">
      <c r="A917" s="56" t="s">
        <v>2203</v>
      </c>
      <c r="B917" s="31" t="s">
        <v>1733</v>
      </c>
      <c r="C917" s="23" t="s">
        <v>1622</v>
      </c>
      <c r="D917" s="23" t="s">
        <v>1734</v>
      </c>
      <c r="E917" s="48" t="s">
        <v>2162</v>
      </c>
      <c r="F917" s="26">
        <f>VLOOKUP($B$11:$B$1115,[1]Hoja2!$A$2:$P$1115,16,FALSE)</f>
        <v>2287</v>
      </c>
      <c r="G917" s="107">
        <v>589448.3740812582</v>
      </c>
      <c r="H917" s="51">
        <f t="shared" si="56"/>
        <v>1348068432</v>
      </c>
      <c r="I917" s="108">
        <v>674720118</v>
      </c>
      <c r="J917" s="62">
        <v>0</v>
      </c>
      <c r="K917" s="63">
        <f>VLOOKUP($B$11:$B$1115,'RECURSOS DE ESFUERZO PROPIO_DEF'!$B$10:$H$1114,7,FALSE)</f>
        <v>8450314</v>
      </c>
      <c r="L917" s="45">
        <f>VLOOKUP($B$11:$B$1115,'RECURSOS DE ESFUERZO PROPIO_DEF'!$B$10:$I$1114,8,FALSE)</f>
        <v>0</v>
      </c>
      <c r="M917" s="63">
        <f>VLOOKUP($B$11:$B$1115,'RECURSOS DE ESFUERZO PROPIO_DEF'!$B$10:$M$1114,9,FALSE)</f>
        <v>0</v>
      </c>
      <c r="N917" s="63">
        <f>VLOOKUP($B$11:$B$1115,'RECURSOS DE ESFUERZO PROPIO_DEF'!$B$10:$M$1114,12,FALSE)</f>
        <v>14771806</v>
      </c>
      <c r="O917" s="54">
        <f t="shared" si="57"/>
        <v>650126194</v>
      </c>
      <c r="P917" s="41">
        <v>49</v>
      </c>
      <c r="Q917" s="17">
        <f t="shared" si="58"/>
        <v>28882970.329981651</v>
      </c>
      <c r="R917" s="19">
        <f t="shared" si="59"/>
        <v>7220742.5824954128</v>
      </c>
      <c r="S917" s="69"/>
      <c r="T917" s="60"/>
    </row>
    <row r="918" spans="1:20" ht="12.75" x14ac:dyDescent="0.2">
      <c r="A918" s="56" t="s">
        <v>2203</v>
      </c>
      <c r="B918" s="31" t="s">
        <v>1735</v>
      </c>
      <c r="C918" s="23" t="s">
        <v>1622</v>
      </c>
      <c r="D918" s="23" t="s">
        <v>1736</v>
      </c>
      <c r="E918" s="48" t="s">
        <v>2162</v>
      </c>
      <c r="F918" s="26">
        <f>VLOOKUP($B$11:$B$1115,[1]Hoja2!$A$2:$P$1115,16,FALSE)</f>
        <v>8409</v>
      </c>
      <c r="G918" s="107">
        <v>613379.29695250036</v>
      </c>
      <c r="H918" s="51">
        <f t="shared" si="56"/>
        <v>5157906509</v>
      </c>
      <c r="I918" s="108">
        <v>2266358559</v>
      </c>
      <c r="J918" s="62">
        <v>0</v>
      </c>
      <c r="K918" s="63">
        <f>VLOOKUP($B$11:$B$1115,'RECURSOS DE ESFUERZO PROPIO_DEF'!$B$10:$H$1114,7,FALSE)</f>
        <v>43945504</v>
      </c>
      <c r="L918" s="45">
        <f>VLOOKUP($B$11:$B$1115,'RECURSOS DE ESFUERZO PROPIO_DEF'!$B$10:$I$1114,8,FALSE)</f>
        <v>0</v>
      </c>
      <c r="M918" s="63">
        <f>VLOOKUP($B$11:$B$1115,'RECURSOS DE ESFUERZO PROPIO_DEF'!$B$10:$M$1114,9,FALSE)</f>
        <v>0</v>
      </c>
      <c r="N918" s="63">
        <f>VLOOKUP($B$11:$B$1115,'RECURSOS DE ESFUERZO PROPIO_DEF'!$B$10:$M$1114,12,FALSE)</f>
        <v>195161408</v>
      </c>
      <c r="O918" s="54">
        <f t="shared" si="57"/>
        <v>2652441038</v>
      </c>
      <c r="P918" s="41">
        <v>255</v>
      </c>
      <c r="Q918" s="17">
        <f t="shared" si="58"/>
        <v>156411720.72288761</v>
      </c>
      <c r="R918" s="19">
        <f t="shared" si="59"/>
        <v>39102930.180721901</v>
      </c>
      <c r="S918" s="69"/>
      <c r="T918" s="60"/>
    </row>
    <row r="919" spans="1:20" ht="12.75" x14ac:dyDescent="0.2">
      <c r="A919" s="56" t="s">
        <v>2203</v>
      </c>
      <c r="B919" s="31" t="s">
        <v>1737</v>
      </c>
      <c r="C919" s="23" t="s">
        <v>1622</v>
      </c>
      <c r="D919" s="23" t="s">
        <v>1738</v>
      </c>
      <c r="E919" s="48" t="s">
        <v>2162</v>
      </c>
      <c r="F919" s="26">
        <f>VLOOKUP($B$11:$B$1115,[1]Hoja2!$A$2:$P$1115,16,FALSE)</f>
        <v>3871</v>
      </c>
      <c r="G919" s="107">
        <v>536805.33404188487</v>
      </c>
      <c r="H919" s="51">
        <f t="shared" si="56"/>
        <v>2077973449</v>
      </c>
      <c r="I919" s="108">
        <v>1088553617</v>
      </c>
      <c r="J919" s="62">
        <v>0</v>
      </c>
      <c r="K919" s="63">
        <f>VLOOKUP($B$11:$B$1115,'RECURSOS DE ESFUERZO PROPIO_DEF'!$B$10:$H$1114,7,FALSE)</f>
        <v>14686668</v>
      </c>
      <c r="L919" s="45">
        <f>VLOOKUP($B$11:$B$1115,'RECURSOS DE ESFUERZO PROPIO_DEF'!$B$10:$I$1114,8,FALSE)</f>
        <v>0</v>
      </c>
      <c r="M919" s="63">
        <f>VLOOKUP($B$11:$B$1115,'RECURSOS DE ESFUERZO PROPIO_DEF'!$B$10:$M$1114,9,FALSE)</f>
        <v>0</v>
      </c>
      <c r="N919" s="63">
        <f>VLOOKUP($B$11:$B$1115,'RECURSOS DE ESFUERZO PROPIO_DEF'!$B$10:$M$1114,12,FALSE)</f>
        <v>122271901</v>
      </c>
      <c r="O919" s="54">
        <f t="shared" si="57"/>
        <v>852461263</v>
      </c>
      <c r="P919" s="41">
        <v>373</v>
      </c>
      <c r="Q919" s="17">
        <f t="shared" si="58"/>
        <v>200228389.59762305</v>
      </c>
      <c r="R919" s="19">
        <f t="shared" si="59"/>
        <v>50057097.399405763</v>
      </c>
      <c r="S919" s="69"/>
      <c r="T919" s="60"/>
    </row>
    <row r="920" spans="1:20" ht="12.75" x14ac:dyDescent="0.2">
      <c r="A920" s="56" t="s">
        <v>2203</v>
      </c>
      <c r="B920" s="31" t="s">
        <v>1739</v>
      </c>
      <c r="C920" s="23" t="s">
        <v>1622</v>
      </c>
      <c r="D920" s="23" t="s">
        <v>1740</v>
      </c>
      <c r="E920" s="48" t="s">
        <v>2162</v>
      </c>
      <c r="F920" s="26">
        <f>VLOOKUP($B$11:$B$1115,[1]Hoja2!$A$2:$P$1115,16,FALSE)</f>
        <v>16300</v>
      </c>
      <c r="G920" s="107">
        <v>555555.66170178831</v>
      </c>
      <c r="H920" s="51">
        <f t="shared" si="56"/>
        <v>9055557286</v>
      </c>
      <c r="I920" s="108">
        <v>4551703510</v>
      </c>
      <c r="J920" s="62">
        <v>0</v>
      </c>
      <c r="K920" s="63">
        <f>VLOOKUP($B$11:$B$1115,'RECURSOS DE ESFUERZO PROPIO_DEF'!$B$10:$H$1114,7,FALSE)</f>
        <v>57200099</v>
      </c>
      <c r="L920" s="45">
        <f>VLOOKUP($B$11:$B$1115,'RECURSOS DE ESFUERZO PROPIO_DEF'!$B$10:$I$1114,8,FALSE)</f>
        <v>0</v>
      </c>
      <c r="M920" s="63">
        <f>VLOOKUP($B$11:$B$1115,'RECURSOS DE ESFUERZO PROPIO_DEF'!$B$10:$M$1114,9,FALSE)</f>
        <v>0</v>
      </c>
      <c r="N920" s="63">
        <f>VLOOKUP($B$11:$B$1115,'RECURSOS DE ESFUERZO PROPIO_DEF'!$B$10:$M$1114,12,FALSE)</f>
        <v>1874564074</v>
      </c>
      <c r="O920" s="54">
        <f t="shared" si="57"/>
        <v>2572089603</v>
      </c>
      <c r="P920" s="41">
        <v>1120</v>
      </c>
      <c r="Q920" s="17">
        <f t="shared" si="58"/>
        <v>622222341.10600293</v>
      </c>
      <c r="R920" s="19">
        <f t="shared" si="59"/>
        <v>155555585.27650073</v>
      </c>
      <c r="S920" s="69"/>
      <c r="T920" s="60"/>
    </row>
    <row r="921" spans="1:20" ht="12.75" x14ac:dyDescent="0.2">
      <c r="A921" s="56" t="s">
        <v>2203</v>
      </c>
      <c r="B921" s="31" t="s">
        <v>1741</v>
      </c>
      <c r="C921" s="23" t="s">
        <v>1622</v>
      </c>
      <c r="D921" s="23" t="s">
        <v>157</v>
      </c>
      <c r="E921" s="48" t="s">
        <v>2162</v>
      </c>
      <c r="F921" s="26">
        <f>VLOOKUP($B$11:$B$1115,[1]Hoja2!$A$2:$P$1115,16,FALSE)</f>
        <v>17621</v>
      </c>
      <c r="G921" s="107">
        <v>566707.04854375566</v>
      </c>
      <c r="H921" s="51">
        <f t="shared" si="56"/>
        <v>9985944903</v>
      </c>
      <c r="I921" s="108">
        <v>5411233137</v>
      </c>
      <c r="J921" s="62">
        <v>0</v>
      </c>
      <c r="K921" s="63">
        <f>VLOOKUP($B$11:$B$1115,'RECURSOS DE ESFUERZO PROPIO_DEF'!$B$10:$H$1114,7,FALSE)</f>
        <v>85437435</v>
      </c>
      <c r="L921" s="45">
        <f>VLOOKUP($B$11:$B$1115,'RECURSOS DE ESFUERZO PROPIO_DEF'!$B$10:$I$1114,8,FALSE)</f>
        <v>0</v>
      </c>
      <c r="M921" s="63">
        <f>VLOOKUP($B$11:$B$1115,'RECURSOS DE ESFUERZO PROPIO_DEF'!$B$10:$M$1114,9,FALSE)</f>
        <v>0</v>
      </c>
      <c r="N921" s="63">
        <f>VLOOKUP($B$11:$B$1115,'RECURSOS DE ESFUERZO PROPIO_DEF'!$B$10:$M$1114,12,FALSE)</f>
        <v>1416084757</v>
      </c>
      <c r="O921" s="54">
        <f t="shared" si="57"/>
        <v>3073189574</v>
      </c>
      <c r="P921" s="41">
        <v>637</v>
      </c>
      <c r="Q921" s="17">
        <f t="shared" si="58"/>
        <v>360992389.92237234</v>
      </c>
      <c r="R921" s="19">
        <f t="shared" si="59"/>
        <v>90248097.480593085</v>
      </c>
      <c r="S921" s="69"/>
      <c r="T921" s="60"/>
    </row>
    <row r="922" spans="1:20" ht="12.75" x14ac:dyDescent="0.2">
      <c r="A922" s="56" t="s">
        <v>2203</v>
      </c>
      <c r="B922" s="31" t="s">
        <v>1742</v>
      </c>
      <c r="C922" s="23" t="s">
        <v>1622</v>
      </c>
      <c r="D922" s="23" t="s">
        <v>1743</v>
      </c>
      <c r="E922" s="48" t="s">
        <v>2162</v>
      </c>
      <c r="F922" s="26">
        <f>VLOOKUP($B$11:$B$1115,[1]Hoja2!$A$2:$P$1115,16,FALSE)</f>
        <v>16327</v>
      </c>
      <c r="G922" s="107">
        <v>529841.9190076472</v>
      </c>
      <c r="H922" s="51">
        <f t="shared" si="56"/>
        <v>8650729012</v>
      </c>
      <c r="I922" s="108">
        <v>4126251312</v>
      </c>
      <c r="J922" s="62">
        <v>0</v>
      </c>
      <c r="K922" s="63">
        <f>VLOOKUP($B$11:$B$1115,'RECURSOS DE ESFUERZO PROPIO_DEF'!$B$10:$H$1114,7,FALSE)</f>
        <v>177647657</v>
      </c>
      <c r="L922" s="45">
        <f>VLOOKUP($B$11:$B$1115,'RECURSOS DE ESFUERZO PROPIO_DEF'!$B$10:$I$1114,8,FALSE)</f>
        <v>0</v>
      </c>
      <c r="M922" s="63">
        <f>VLOOKUP($B$11:$B$1115,'RECURSOS DE ESFUERZO PROPIO_DEF'!$B$10:$M$1114,9,FALSE)</f>
        <v>0</v>
      </c>
      <c r="N922" s="63">
        <f>VLOOKUP($B$11:$B$1115,'RECURSOS DE ESFUERZO PROPIO_DEF'!$B$10:$M$1114,12,FALSE)</f>
        <v>2058020299</v>
      </c>
      <c r="O922" s="54">
        <f t="shared" si="57"/>
        <v>2288809744</v>
      </c>
      <c r="P922" s="41">
        <v>476</v>
      </c>
      <c r="Q922" s="17">
        <f t="shared" si="58"/>
        <v>252204753.44764006</v>
      </c>
      <c r="R922" s="19">
        <f t="shared" si="59"/>
        <v>63051188.361910015</v>
      </c>
      <c r="S922" s="69"/>
      <c r="T922" s="60"/>
    </row>
    <row r="923" spans="1:20" ht="12.75" x14ac:dyDescent="0.2">
      <c r="A923" s="56" t="s">
        <v>2203</v>
      </c>
      <c r="B923" s="31" t="s">
        <v>1744</v>
      </c>
      <c r="C923" s="23" t="s">
        <v>1622</v>
      </c>
      <c r="D923" s="23" t="s">
        <v>1745</v>
      </c>
      <c r="E923" s="48" t="s">
        <v>2162</v>
      </c>
      <c r="F923" s="26">
        <f>VLOOKUP($B$11:$B$1115,[1]Hoja2!$A$2:$P$1115,16,FALSE)</f>
        <v>7816</v>
      </c>
      <c r="G923" s="107">
        <v>628813.79187602212</v>
      </c>
      <c r="H923" s="51">
        <f t="shared" si="56"/>
        <v>4914808598</v>
      </c>
      <c r="I923" s="108">
        <v>2131905924</v>
      </c>
      <c r="J923" s="62">
        <v>0</v>
      </c>
      <c r="K923" s="63">
        <f>VLOOKUP($B$11:$B$1115,'RECURSOS DE ESFUERZO PROPIO_DEF'!$B$10:$H$1114,7,FALSE)</f>
        <v>38194944</v>
      </c>
      <c r="L923" s="45">
        <f>VLOOKUP($B$11:$B$1115,'RECURSOS DE ESFUERZO PROPIO_DEF'!$B$10:$I$1114,8,FALSE)</f>
        <v>0</v>
      </c>
      <c r="M923" s="63">
        <f>VLOOKUP($B$11:$B$1115,'RECURSOS DE ESFUERZO PROPIO_DEF'!$B$10:$M$1114,9,FALSE)</f>
        <v>0</v>
      </c>
      <c r="N923" s="63">
        <f>VLOOKUP($B$11:$B$1115,'RECURSOS DE ESFUERZO PROPIO_DEF'!$B$10:$M$1114,12,FALSE)</f>
        <v>40928821</v>
      </c>
      <c r="O923" s="54">
        <f t="shared" si="57"/>
        <v>2703778909</v>
      </c>
      <c r="P923" s="41">
        <v>133</v>
      </c>
      <c r="Q923" s="17">
        <f t="shared" si="58"/>
        <v>83632234.319510937</v>
      </c>
      <c r="R923" s="19">
        <f t="shared" si="59"/>
        <v>20908058.579877734</v>
      </c>
      <c r="S923" s="69"/>
      <c r="T923" s="60"/>
    </row>
    <row r="924" spans="1:20" ht="12.75" x14ac:dyDescent="0.2">
      <c r="A924" s="56" t="s">
        <v>2203</v>
      </c>
      <c r="B924" s="31" t="s">
        <v>1746</v>
      </c>
      <c r="C924" s="23" t="s">
        <v>1622</v>
      </c>
      <c r="D924" s="23" t="s">
        <v>1747</v>
      </c>
      <c r="E924" s="48" t="s">
        <v>2162</v>
      </c>
      <c r="F924" s="26">
        <f>VLOOKUP($B$11:$B$1115,[1]Hoja2!$A$2:$P$1115,16,FALSE)</f>
        <v>2338</v>
      </c>
      <c r="G924" s="107">
        <v>671002.55218703125</v>
      </c>
      <c r="H924" s="51">
        <f t="shared" si="56"/>
        <v>1568803968</v>
      </c>
      <c r="I924" s="108">
        <v>641820906</v>
      </c>
      <c r="J924" s="62">
        <v>0</v>
      </c>
      <c r="K924" s="63">
        <f>VLOOKUP($B$11:$B$1115,'RECURSOS DE ESFUERZO PROPIO_DEF'!$B$10:$H$1114,7,FALSE)</f>
        <v>7907659</v>
      </c>
      <c r="L924" s="45">
        <f>VLOOKUP($B$11:$B$1115,'RECURSOS DE ESFUERZO PROPIO_DEF'!$B$10:$I$1114,8,FALSE)</f>
        <v>0</v>
      </c>
      <c r="M924" s="63">
        <f>VLOOKUP($B$11:$B$1115,'RECURSOS DE ESFUERZO PROPIO_DEF'!$B$10:$M$1114,9,FALSE)</f>
        <v>0</v>
      </c>
      <c r="N924" s="63">
        <f>VLOOKUP($B$11:$B$1115,'RECURSOS DE ESFUERZO PROPIO_DEF'!$B$10:$M$1114,12,FALSE)</f>
        <v>27593299</v>
      </c>
      <c r="O924" s="54">
        <f t="shared" si="57"/>
        <v>891482104</v>
      </c>
      <c r="P924" s="41">
        <v>47</v>
      </c>
      <c r="Q924" s="17">
        <f t="shared" si="58"/>
        <v>31537119.952790469</v>
      </c>
      <c r="R924" s="19">
        <f t="shared" si="59"/>
        <v>7884279.9881976172</v>
      </c>
      <c r="S924" s="69"/>
      <c r="T924" s="60"/>
    </row>
    <row r="925" spans="1:20" ht="12.75" x14ac:dyDescent="0.2">
      <c r="A925" s="56" t="s">
        <v>2203</v>
      </c>
      <c r="B925" s="31" t="s">
        <v>1748</v>
      </c>
      <c r="C925" s="23" t="s">
        <v>1622</v>
      </c>
      <c r="D925" s="23" t="s">
        <v>1749</v>
      </c>
      <c r="E925" s="48" t="s">
        <v>2162</v>
      </c>
      <c r="F925" s="26">
        <f>VLOOKUP($B$11:$B$1115,[1]Hoja2!$A$2:$P$1115,16,FALSE)</f>
        <v>16133</v>
      </c>
      <c r="G925" s="107">
        <v>594306.43240619614</v>
      </c>
      <c r="H925" s="51">
        <f t="shared" si="56"/>
        <v>9587945675</v>
      </c>
      <c r="I925" s="108">
        <v>4363897527</v>
      </c>
      <c r="J925" s="62">
        <v>0</v>
      </c>
      <c r="K925" s="63">
        <f>VLOOKUP($B$11:$B$1115,'RECURSOS DE ESFUERZO PROPIO_DEF'!$B$10:$H$1114,7,FALSE)</f>
        <v>721359381</v>
      </c>
      <c r="L925" s="45">
        <f>VLOOKUP($B$11:$B$1115,'RECURSOS DE ESFUERZO PROPIO_DEF'!$B$10:$I$1114,8,FALSE)</f>
        <v>0</v>
      </c>
      <c r="M925" s="63">
        <f>VLOOKUP($B$11:$B$1115,'RECURSOS DE ESFUERZO PROPIO_DEF'!$B$10:$M$1114,9,FALSE)</f>
        <v>0</v>
      </c>
      <c r="N925" s="63">
        <f>VLOOKUP($B$11:$B$1115,'RECURSOS DE ESFUERZO PROPIO_DEF'!$B$10:$M$1114,12,FALSE)</f>
        <v>690849151</v>
      </c>
      <c r="O925" s="54">
        <f t="shared" si="57"/>
        <v>3811839616</v>
      </c>
      <c r="P925" s="41">
        <v>620</v>
      </c>
      <c r="Q925" s="17">
        <f t="shared" si="58"/>
        <v>368469988.09184158</v>
      </c>
      <c r="R925" s="19">
        <f t="shared" si="59"/>
        <v>92117497.022960395</v>
      </c>
      <c r="S925" s="69"/>
      <c r="T925" s="60"/>
    </row>
    <row r="926" spans="1:20" ht="12.75" x14ac:dyDescent="0.2">
      <c r="A926" s="56" t="s">
        <v>2203</v>
      </c>
      <c r="B926" s="31" t="s">
        <v>1750</v>
      </c>
      <c r="C926" s="23" t="s">
        <v>1622</v>
      </c>
      <c r="D926" s="23" t="s">
        <v>1751</v>
      </c>
      <c r="E926" s="48" t="s">
        <v>2162</v>
      </c>
      <c r="F926" s="26">
        <f>VLOOKUP($B$11:$B$1115,[1]Hoja2!$A$2:$P$1115,16,FALSE)</f>
        <v>2007</v>
      </c>
      <c r="G926" s="107">
        <v>655544.36951162794</v>
      </c>
      <c r="H926" s="51">
        <f t="shared" si="56"/>
        <v>1315677550</v>
      </c>
      <c r="I926" s="108">
        <v>554545549</v>
      </c>
      <c r="J926" s="62">
        <v>0</v>
      </c>
      <c r="K926" s="63">
        <f>VLOOKUP($B$11:$B$1115,'RECURSOS DE ESFUERZO PROPIO_DEF'!$B$10:$H$1114,7,FALSE)</f>
        <v>6798071</v>
      </c>
      <c r="L926" s="45">
        <f>VLOOKUP($B$11:$B$1115,'RECURSOS DE ESFUERZO PROPIO_DEF'!$B$10:$I$1114,8,FALSE)</f>
        <v>0</v>
      </c>
      <c r="M926" s="63">
        <f>VLOOKUP($B$11:$B$1115,'RECURSOS DE ESFUERZO PROPIO_DEF'!$B$10:$M$1114,9,FALSE)</f>
        <v>0</v>
      </c>
      <c r="N926" s="63">
        <f>VLOOKUP($B$11:$B$1115,'RECURSOS DE ESFUERZO PROPIO_DEF'!$B$10:$M$1114,12,FALSE)</f>
        <v>0</v>
      </c>
      <c r="O926" s="54">
        <f t="shared" si="57"/>
        <v>754333930</v>
      </c>
      <c r="P926" s="41">
        <v>25</v>
      </c>
      <c r="Q926" s="17">
        <f t="shared" si="58"/>
        <v>16388609.237790698</v>
      </c>
      <c r="R926" s="19">
        <f t="shared" si="59"/>
        <v>4097152.3094476745</v>
      </c>
      <c r="S926" s="69"/>
      <c r="T926" s="60"/>
    </row>
    <row r="927" spans="1:20" ht="12.75" x14ac:dyDescent="0.2">
      <c r="A927" s="56" t="s">
        <v>2203</v>
      </c>
      <c r="B927" s="31" t="s">
        <v>1752</v>
      </c>
      <c r="C927" s="23" t="s">
        <v>1622</v>
      </c>
      <c r="D927" s="23" t="s">
        <v>1753</v>
      </c>
      <c r="E927" s="48" t="s">
        <v>2162</v>
      </c>
      <c r="F927" s="26">
        <f>VLOOKUP($B$11:$B$1115,[1]Hoja2!$A$2:$P$1115,16,FALSE)</f>
        <v>3999</v>
      </c>
      <c r="G927" s="107">
        <v>614595.49424008303</v>
      </c>
      <c r="H927" s="51">
        <f t="shared" si="56"/>
        <v>2457767382</v>
      </c>
      <c r="I927" s="108">
        <v>1051626950</v>
      </c>
      <c r="J927" s="62">
        <v>0</v>
      </c>
      <c r="K927" s="63">
        <f>VLOOKUP($B$11:$B$1115,'RECURSOS DE ESFUERZO PROPIO_DEF'!$B$10:$H$1114,7,FALSE)</f>
        <v>12532304</v>
      </c>
      <c r="L927" s="45">
        <f>VLOOKUP($B$11:$B$1115,'RECURSOS DE ESFUERZO PROPIO_DEF'!$B$10:$I$1114,8,FALSE)</f>
        <v>0</v>
      </c>
      <c r="M927" s="63">
        <f>VLOOKUP($B$11:$B$1115,'RECURSOS DE ESFUERZO PROPIO_DEF'!$B$10:$M$1114,9,FALSE)</f>
        <v>0</v>
      </c>
      <c r="N927" s="63">
        <f>VLOOKUP($B$11:$B$1115,'RECURSOS DE ESFUERZO PROPIO_DEF'!$B$10:$M$1114,12,FALSE)</f>
        <v>0</v>
      </c>
      <c r="O927" s="54">
        <f t="shared" si="57"/>
        <v>1393608128</v>
      </c>
      <c r="P927" s="41">
        <v>150</v>
      </c>
      <c r="Q927" s="17">
        <f t="shared" si="58"/>
        <v>92189324.13601245</v>
      </c>
      <c r="R927" s="19">
        <f t="shared" si="59"/>
        <v>23047331.034003112</v>
      </c>
      <c r="S927" s="69"/>
      <c r="T927" s="60"/>
    </row>
    <row r="928" spans="1:20" ht="12.75" x14ac:dyDescent="0.2">
      <c r="A928" s="56" t="s">
        <v>2203</v>
      </c>
      <c r="B928" s="31" t="s">
        <v>1754</v>
      </c>
      <c r="C928" s="23" t="s">
        <v>1622</v>
      </c>
      <c r="D928" s="23" t="s">
        <v>1755</v>
      </c>
      <c r="E928" s="48" t="s">
        <v>2162</v>
      </c>
      <c r="F928" s="26">
        <f>VLOOKUP($B$11:$B$1115,[1]Hoja2!$A$2:$P$1115,16,FALSE)</f>
        <v>2161</v>
      </c>
      <c r="G928" s="107">
        <v>704366.25054995425</v>
      </c>
      <c r="H928" s="51">
        <f t="shared" si="56"/>
        <v>1522135468</v>
      </c>
      <c r="I928" s="108">
        <v>598694463</v>
      </c>
      <c r="J928" s="62">
        <v>0</v>
      </c>
      <c r="K928" s="63">
        <f>VLOOKUP($B$11:$B$1115,'RECURSOS DE ESFUERZO PROPIO_DEF'!$B$10:$H$1114,7,FALSE)</f>
        <v>7124939</v>
      </c>
      <c r="L928" s="45">
        <f>VLOOKUP($B$11:$B$1115,'RECURSOS DE ESFUERZO PROPIO_DEF'!$B$10:$I$1114,8,FALSE)</f>
        <v>0</v>
      </c>
      <c r="M928" s="63">
        <f>VLOOKUP($B$11:$B$1115,'RECURSOS DE ESFUERZO PROPIO_DEF'!$B$10:$M$1114,9,FALSE)</f>
        <v>0</v>
      </c>
      <c r="N928" s="63">
        <f>VLOOKUP($B$11:$B$1115,'RECURSOS DE ESFUERZO PROPIO_DEF'!$B$10:$M$1114,12,FALSE)</f>
        <v>0</v>
      </c>
      <c r="O928" s="54">
        <f t="shared" si="57"/>
        <v>916316066</v>
      </c>
      <c r="P928" s="41">
        <v>15</v>
      </c>
      <c r="Q928" s="17">
        <f t="shared" si="58"/>
        <v>10565493.758249315</v>
      </c>
      <c r="R928" s="19">
        <f t="shared" si="59"/>
        <v>2641373.4395623286</v>
      </c>
      <c r="S928" s="69"/>
      <c r="T928" s="60"/>
    </row>
    <row r="929" spans="1:20" ht="12.75" x14ac:dyDescent="0.2">
      <c r="A929" s="56" t="s">
        <v>2203</v>
      </c>
      <c r="B929" s="31" t="s">
        <v>1756</v>
      </c>
      <c r="C929" s="23" t="s">
        <v>1622</v>
      </c>
      <c r="D929" s="23" t="s">
        <v>1757</v>
      </c>
      <c r="E929" s="48" t="s">
        <v>2162</v>
      </c>
      <c r="F929" s="26">
        <f>VLOOKUP($B$11:$B$1115,[1]Hoja2!$A$2:$P$1115,16,FALSE)</f>
        <v>21014</v>
      </c>
      <c r="G929" s="107">
        <v>551298.40057828033</v>
      </c>
      <c r="H929" s="51">
        <f t="shared" si="56"/>
        <v>11584984590</v>
      </c>
      <c r="I929" s="108">
        <v>5798403932</v>
      </c>
      <c r="J929" s="62">
        <v>0</v>
      </c>
      <c r="K929" s="63">
        <f>VLOOKUP($B$11:$B$1115,'RECURSOS DE ESFUERZO PROPIO_DEF'!$B$10:$H$1114,7,FALSE)</f>
        <v>112564493</v>
      </c>
      <c r="L929" s="45">
        <f>VLOOKUP($B$11:$B$1115,'RECURSOS DE ESFUERZO PROPIO_DEF'!$B$10:$I$1114,8,FALSE)</f>
        <v>0</v>
      </c>
      <c r="M929" s="63">
        <f>VLOOKUP($B$11:$B$1115,'RECURSOS DE ESFUERZO PROPIO_DEF'!$B$10:$M$1114,9,FALSE)</f>
        <v>0</v>
      </c>
      <c r="N929" s="63">
        <f>VLOOKUP($B$11:$B$1115,'RECURSOS DE ESFUERZO PROPIO_DEF'!$B$10:$M$1114,12,FALSE)</f>
        <v>1461380632</v>
      </c>
      <c r="O929" s="54">
        <f t="shared" si="57"/>
        <v>4212635533</v>
      </c>
      <c r="P929" s="41">
        <v>373</v>
      </c>
      <c r="Q929" s="17">
        <f t="shared" si="58"/>
        <v>205634303.41569856</v>
      </c>
      <c r="R929" s="19">
        <f t="shared" si="59"/>
        <v>51408575.85392464</v>
      </c>
      <c r="S929" s="69"/>
      <c r="T929" s="60"/>
    </row>
    <row r="930" spans="1:20" ht="12.75" x14ac:dyDescent="0.2">
      <c r="A930" s="56" t="s">
        <v>2203</v>
      </c>
      <c r="B930" s="31" t="s">
        <v>1758</v>
      </c>
      <c r="C930" s="23" t="s">
        <v>1622</v>
      </c>
      <c r="D930" s="23" t="s">
        <v>189</v>
      </c>
      <c r="E930" s="48" t="s">
        <v>2162</v>
      </c>
      <c r="F930" s="26">
        <f>VLOOKUP($B$11:$B$1115,[1]Hoja2!$A$2:$P$1115,16,FALSE)</f>
        <v>1636</v>
      </c>
      <c r="G930" s="107">
        <v>577484.89977475256</v>
      </c>
      <c r="H930" s="51">
        <f t="shared" si="56"/>
        <v>944765297</v>
      </c>
      <c r="I930" s="108">
        <v>462749083</v>
      </c>
      <c r="J930" s="62">
        <v>0</v>
      </c>
      <c r="K930" s="63">
        <f>VLOOKUP($B$11:$B$1115,'RECURSOS DE ESFUERZO PROPIO_DEF'!$B$10:$H$1114,7,FALSE)</f>
        <v>5648917</v>
      </c>
      <c r="L930" s="45">
        <f>VLOOKUP($B$11:$B$1115,'RECURSOS DE ESFUERZO PROPIO_DEF'!$B$10:$I$1114,8,FALSE)</f>
        <v>0</v>
      </c>
      <c r="M930" s="63">
        <f>VLOOKUP($B$11:$B$1115,'RECURSOS DE ESFUERZO PROPIO_DEF'!$B$10:$M$1114,9,FALSE)</f>
        <v>0</v>
      </c>
      <c r="N930" s="63">
        <f>VLOOKUP($B$11:$B$1115,'RECURSOS DE ESFUERZO PROPIO_DEF'!$B$10:$M$1114,12,FALSE)</f>
        <v>52710122</v>
      </c>
      <c r="O930" s="54">
        <f t="shared" si="57"/>
        <v>423657175</v>
      </c>
      <c r="P930" s="41">
        <v>41</v>
      </c>
      <c r="Q930" s="17">
        <f t="shared" si="58"/>
        <v>23676880.890764855</v>
      </c>
      <c r="R930" s="19">
        <f t="shared" si="59"/>
        <v>5919220.2226912137</v>
      </c>
      <c r="S930" s="69"/>
      <c r="T930" s="60"/>
    </row>
    <row r="931" spans="1:20" ht="12.75" x14ac:dyDescent="0.2">
      <c r="A931" s="56" t="s">
        <v>2203</v>
      </c>
      <c r="B931" s="31" t="s">
        <v>1759</v>
      </c>
      <c r="C931" s="23" t="s">
        <v>1622</v>
      </c>
      <c r="D931" s="23" t="s">
        <v>1760</v>
      </c>
      <c r="E931" s="48" t="s">
        <v>2162</v>
      </c>
      <c r="F931" s="26">
        <f>VLOOKUP($B$11:$B$1115,[1]Hoja2!$A$2:$P$1115,16,FALSE)</f>
        <v>3432</v>
      </c>
      <c r="G931" s="107">
        <v>555029.08295514516</v>
      </c>
      <c r="H931" s="51">
        <f t="shared" si="56"/>
        <v>1904859813</v>
      </c>
      <c r="I931" s="108">
        <v>977972568</v>
      </c>
      <c r="J931" s="62">
        <v>0</v>
      </c>
      <c r="K931" s="63">
        <f>VLOOKUP($B$11:$B$1115,'RECURSOS DE ESFUERZO PROPIO_DEF'!$B$10:$H$1114,7,FALSE)</f>
        <v>12901932</v>
      </c>
      <c r="L931" s="45">
        <f>VLOOKUP($B$11:$B$1115,'RECURSOS DE ESFUERZO PROPIO_DEF'!$B$10:$I$1114,8,FALSE)</f>
        <v>0</v>
      </c>
      <c r="M931" s="63">
        <f>VLOOKUP($B$11:$B$1115,'RECURSOS DE ESFUERZO PROPIO_DEF'!$B$10:$M$1114,9,FALSE)</f>
        <v>0</v>
      </c>
      <c r="N931" s="63">
        <f>VLOOKUP($B$11:$B$1115,'RECURSOS DE ESFUERZO PROPIO_DEF'!$B$10:$M$1114,12,FALSE)</f>
        <v>22381749</v>
      </c>
      <c r="O931" s="54">
        <f t="shared" si="57"/>
        <v>891603564</v>
      </c>
      <c r="P931" s="41">
        <v>56</v>
      </c>
      <c r="Q931" s="17">
        <f t="shared" si="58"/>
        <v>31081628.645488128</v>
      </c>
      <c r="R931" s="19">
        <f t="shared" si="59"/>
        <v>7770407.161372032</v>
      </c>
      <c r="S931" s="69"/>
      <c r="T931" s="60"/>
    </row>
    <row r="932" spans="1:20" ht="12.75" x14ac:dyDescent="0.2">
      <c r="A932" s="56" t="s">
        <v>2203</v>
      </c>
      <c r="B932" s="31" t="s">
        <v>1761</v>
      </c>
      <c r="C932" s="23" t="s">
        <v>1622</v>
      </c>
      <c r="D932" s="23" t="s">
        <v>1762</v>
      </c>
      <c r="E932" s="48" t="s">
        <v>2162</v>
      </c>
      <c r="F932" s="26">
        <f>VLOOKUP($B$11:$B$1115,[1]Hoja2!$A$2:$P$1115,16,FALSE)</f>
        <v>6860</v>
      </c>
      <c r="G932" s="107">
        <v>548256.15938702121</v>
      </c>
      <c r="H932" s="51">
        <f t="shared" si="56"/>
        <v>3761037254</v>
      </c>
      <c r="I932" s="108">
        <v>1770901645</v>
      </c>
      <c r="J932" s="62">
        <v>0</v>
      </c>
      <c r="K932" s="63">
        <f>VLOOKUP($B$11:$B$1115,'RECURSOS DE ESFUERZO PROPIO_DEF'!$B$10:$H$1114,7,FALSE)</f>
        <v>22593237</v>
      </c>
      <c r="L932" s="45">
        <f>VLOOKUP($B$11:$B$1115,'RECURSOS DE ESFUERZO PROPIO_DEF'!$B$10:$I$1114,8,FALSE)</f>
        <v>0</v>
      </c>
      <c r="M932" s="63">
        <f>VLOOKUP($B$11:$B$1115,'RECURSOS DE ESFUERZO PROPIO_DEF'!$B$10:$M$1114,9,FALSE)</f>
        <v>0</v>
      </c>
      <c r="N932" s="63">
        <f>VLOOKUP($B$11:$B$1115,'RECURSOS DE ESFUERZO PROPIO_DEF'!$B$10:$M$1114,12,FALSE)</f>
        <v>354447925</v>
      </c>
      <c r="O932" s="54">
        <f t="shared" si="57"/>
        <v>1613094447</v>
      </c>
      <c r="P932" s="41">
        <v>165</v>
      </c>
      <c r="Q932" s="17">
        <f t="shared" si="58"/>
        <v>90462266.298858494</v>
      </c>
      <c r="R932" s="19">
        <f t="shared" si="59"/>
        <v>22615566.574714623</v>
      </c>
      <c r="S932" s="69"/>
      <c r="T932" s="60"/>
    </row>
    <row r="933" spans="1:20" ht="12.75" x14ac:dyDescent="0.2">
      <c r="A933" s="56" t="s">
        <v>2203</v>
      </c>
      <c r="B933" s="31" t="s">
        <v>1763</v>
      </c>
      <c r="C933" s="23" t="s">
        <v>1622</v>
      </c>
      <c r="D933" s="23" t="s">
        <v>1764</v>
      </c>
      <c r="E933" s="48" t="s">
        <v>2162</v>
      </c>
      <c r="F933" s="26">
        <f>VLOOKUP($B$11:$B$1115,[1]Hoja2!$A$2:$P$1115,16,FALSE)</f>
        <v>14209</v>
      </c>
      <c r="G933" s="107">
        <v>562023.22127400141</v>
      </c>
      <c r="H933" s="51">
        <f t="shared" si="56"/>
        <v>7985787952</v>
      </c>
      <c r="I933" s="108">
        <v>3918280533</v>
      </c>
      <c r="J933" s="62">
        <v>0</v>
      </c>
      <c r="K933" s="63">
        <f>VLOOKUP($B$11:$B$1115,'RECURSOS DE ESFUERZO PROPIO_DEF'!$B$10:$H$1114,7,FALSE)</f>
        <v>288905421</v>
      </c>
      <c r="L933" s="45">
        <f>VLOOKUP($B$11:$B$1115,'RECURSOS DE ESFUERZO PROPIO_DEF'!$B$10:$I$1114,8,FALSE)</f>
        <v>0</v>
      </c>
      <c r="M933" s="63">
        <f>VLOOKUP($B$11:$B$1115,'RECURSOS DE ESFUERZO PROPIO_DEF'!$B$10:$M$1114,9,FALSE)</f>
        <v>0</v>
      </c>
      <c r="N933" s="63">
        <f>VLOOKUP($B$11:$B$1115,'RECURSOS DE ESFUERZO PROPIO_DEF'!$B$10:$M$1114,12,FALSE)</f>
        <v>744400517</v>
      </c>
      <c r="O933" s="54">
        <f t="shared" si="57"/>
        <v>3034201481</v>
      </c>
      <c r="P933" s="41">
        <v>507</v>
      </c>
      <c r="Q933" s="17">
        <f t="shared" si="58"/>
        <v>284945773.18591869</v>
      </c>
      <c r="R933" s="19">
        <f t="shared" si="59"/>
        <v>71236443.296479672</v>
      </c>
      <c r="S933" s="69"/>
      <c r="T933" s="60"/>
    </row>
    <row r="934" spans="1:20" ht="12.75" x14ac:dyDescent="0.2">
      <c r="A934" s="56" t="s">
        <v>2203</v>
      </c>
      <c r="B934" s="31" t="s">
        <v>1765</v>
      </c>
      <c r="C934" s="23" t="s">
        <v>1622</v>
      </c>
      <c r="D934" s="23" t="s">
        <v>1766</v>
      </c>
      <c r="E934" s="48" t="s">
        <v>2162</v>
      </c>
      <c r="F934" s="26">
        <f>VLOOKUP($B$11:$B$1115,[1]Hoja2!$A$2:$P$1115,16,FALSE)</f>
        <v>7486</v>
      </c>
      <c r="G934" s="107">
        <v>660454.42130225024</v>
      </c>
      <c r="H934" s="51">
        <f t="shared" si="56"/>
        <v>4944161798</v>
      </c>
      <c r="I934" s="108">
        <v>1956143125</v>
      </c>
      <c r="J934" s="62">
        <v>0</v>
      </c>
      <c r="K934" s="63">
        <f>VLOOKUP($B$11:$B$1115,'RECURSOS DE ESFUERZO PROPIO_DEF'!$B$10:$H$1114,7,FALSE)</f>
        <v>23503616</v>
      </c>
      <c r="L934" s="45">
        <f>VLOOKUP($B$11:$B$1115,'RECURSOS DE ESFUERZO PROPIO_DEF'!$B$10:$I$1114,8,FALSE)</f>
        <v>0</v>
      </c>
      <c r="M934" s="63">
        <f>VLOOKUP($B$11:$B$1115,'RECURSOS DE ESFUERZO PROPIO_DEF'!$B$10:$M$1114,9,FALSE)</f>
        <v>0</v>
      </c>
      <c r="N934" s="63">
        <f>VLOOKUP($B$11:$B$1115,'RECURSOS DE ESFUERZO PROPIO_DEF'!$B$10:$M$1114,12,FALSE)</f>
        <v>7878544</v>
      </c>
      <c r="O934" s="54">
        <f t="shared" si="57"/>
        <v>2956636513</v>
      </c>
      <c r="P934" s="41">
        <v>222</v>
      </c>
      <c r="Q934" s="17">
        <f t="shared" si="58"/>
        <v>146620881.52909955</v>
      </c>
      <c r="R934" s="19">
        <f t="shared" si="59"/>
        <v>36655220.382274888</v>
      </c>
      <c r="S934" s="69"/>
      <c r="T934" s="60"/>
    </row>
    <row r="935" spans="1:20" ht="12.75" x14ac:dyDescent="0.2">
      <c r="A935" s="56" t="s">
        <v>2203</v>
      </c>
      <c r="B935" s="31" t="s">
        <v>1767</v>
      </c>
      <c r="C935" s="23" t="s">
        <v>1622</v>
      </c>
      <c r="D935" s="23" t="s">
        <v>770</v>
      </c>
      <c r="E935" s="48" t="s">
        <v>2162</v>
      </c>
      <c r="F935" s="26">
        <f>VLOOKUP($B$11:$B$1115,[1]Hoja2!$A$2:$P$1115,16,FALSE)</f>
        <v>6290</v>
      </c>
      <c r="G935" s="107">
        <v>660275.79842140235</v>
      </c>
      <c r="H935" s="51">
        <f t="shared" si="56"/>
        <v>4153134773</v>
      </c>
      <c r="I935" s="108">
        <v>1674029495</v>
      </c>
      <c r="J935" s="62">
        <v>0</v>
      </c>
      <c r="K935" s="63">
        <f>VLOOKUP($B$11:$B$1115,'RECURSOS DE ESFUERZO PROPIO_DEF'!$B$10:$H$1114,7,FALSE)</f>
        <v>21028236</v>
      </c>
      <c r="L935" s="45">
        <f>VLOOKUP($B$11:$B$1115,'RECURSOS DE ESFUERZO PROPIO_DEF'!$B$10:$I$1114,8,FALSE)</f>
        <v>0</v>
      </c>
      <c r="M935" s="63">
        <f>VLOOKUP($B$11:$B$1115,'RECURSOS DE ESFUERZO PROPIO_DEF'!$B$10:$M$1114,9,FALSE)</f>
        <v>0</v>
      </c>
      <c r="N935" s="63">
        <f>VLOOKUP($B$11:$B$1115,'RECURSOS DE ESFUERZO PROPIO_DEF'!$B$10:$M$1114,12,FALSE)</f>
        <v>40429991</v>
      </c>
      <c r="O935" s="54">
        <f t="shared" si="57"/>
        <v>2417647051</v>
      </c>
      <c r="P935" s="41">
        <v>206</v>
      </c>
      <c r="Q935" s="17">
        <f t="shared" si="58"/>
        <v>136016814.47480887</v>
      </c>
      <c r="R935" s="19">
        <f t="shared" si="59"/>
        <v>34004203.618702218</v>
      </c>
      <c r="S935" s="69"/>
      <c r="T935" s="60"/>
    </row>
    <row r="936" spans="1:20" ht="12.75" x14ac:dyDescent="0.2">
      <c r="A936" s="56" t="s">
        <v>2203</v>
      </c>
      <c r="B936" s="31" t="s">
        <v>1768</v>
      </c>
      <c r="C936" s="23" t="s">
        <v>1622</v>
      </c>
      <c r="D936" s="23" t="s">
        <v>1769</v>
      </c>
      <c r="E936" s="48" t="s">
        <v>2162</v>
      </c>
      <c r="F936" s="26">
        <f>VLOOKUP($B$11:$B$1115,[1]Hoja2!$A$2:$P$1115,16,FALSE)</f>
        <v>2743</v>
      </c>
      <c r="G936" s="107">
        <v>586853.57114868797</v>
      </c>
      <c r="H936" s="51">
        <f t="shared" si="56"/>
        <v>1609739346</v>
      </c>
      <c r="I936" s="108">
        <v>796622980</v>
      </c>
      <c r="J936" s="62">
        <v>0</v>
      </c>
      <c r="K936" s="63">
        <f>VLOOKUP($B$11:$B$1115,'RECURSOS DE ESFUERZO PROPIO_DEF'!$B$10:$H$1114,7,FALSE)</f>
        <v>10360709</v>
      </c>
      <c r="L936" s="45">
        <f>VLOOKUP($B$11:$B$1115,'RECURSOS DE ESFUERZO PROPIO_DEF'!$B$10:$I$1114,8,FALSE)</f>
        <v>0</v>
      </c>
      <c r="M936" s="63">
        <f>VLOOKUP($B$11:$B$1115,'RECURSOS DE ESFUERZO PROPIO_DEF'!$B$10:$M$1114,9,FALSE)</f>
        <v>0</v>
      </c>
      <c r="N936" s="63">
        <f>VLOOKUP($B$11:$B$1115,'RECURSOS DE ESFUERZO PROPIO_DEF'!$B$10:$M$1114,12,FALSE)</f>
        <v>4512988</v>
      </c>
      <c r="O936" s="54">
        <f t="shared" si="57"/>
        <v>798242669</v>
      </c>
      <c r="P936" s="41">
        <v>96</v>
      </c>
      <c r="Q936" s="17">
        <f t="shared" si="58"/>
        <v>56337942.830274045</v>
      </c>
      <c r="R936" s="19">
        <f t="shared" si="59"/>
        <v>14084485.707568511</v>
      </c>
      <c r="S936" s="69"/>
      <c r="T936" s="60"/>
    </row>
    <row r="937" spans="1:20" ht="12.75" x14ac:dyDescent="0.2">
      <c r="A937" s="56" t="s">
        <v>2203</v>
      </c>
      <c r="B937" s="31" t="s">
        <v>1770</v>
      </c>
      <c r="C937" s="23" t="s">
        <v>1622</v>
      </c>
      <c r="D937" s="23" t="s">
        <v>1771</v>
      </c>
      <c r="E937" s="48" t="s">
        <v>2162</v>
      </c>
      <c r="F937" s="26">
        <f>VLOOKUP($B$11:$B$1115,[1]Hoja2!$A$2:$P$1115,16,FALSE)</f>
        <v>4524</v>
      </c>
      <c r="G937" s="107">
        <v>559257.93058585853</v>
      </c>
      <c r="H937" s="51">
        <f t="shared" si="56"/>
        <v>2530082878</v>
      </c>
      <c r="I937" s="108">
        <v>1298883870</v>
      </c>
      <c r="J937" s="62">
        <v>0</v>
      </c>
      <c r="K937" s="63">
        <f>VLOOKUP($B$11:$B$1115,'RECURSOS DE ESFUERZO PROPIO_DEF'!$B$10:$H$1114,7,FALSE)</f>
        <v>35685542</v>
      </c>
      <c r="L937" s="45">
        <f>VLOOKUP($B$11:$B$1115,'RECURSOS DE ESFUERZO PROPIO_DEF'!$B$10:$I$1114,8,FALSE)</f>
        <v>0</v>
      </c>
      <c r="M937" s="63">
        <f>VLOOKUP($B$11:$B$1115,'RECURSOS DE ESFUERZO PROPIO_DEF'!$B$10:$M$1114,9,FALSE)</f>
        <v>0</v>
      </c>
      <c r="N937" s="63">
        <f>VLOOKUP($B$11:$B$1115,'RECURSOS DE ESFUERZO PROPIO_DEF'!$B$10:$M$1114,12,FALSE)</f>
        <v>172691108</v>
      </c>
      <c r="O937" s="54">
        <f t="shared" si="57"/>
        <v>1022822358</v>
      </c>
      <c r="P937" s="41">
        <v>110</v>
      </c>
      <c r="Q937" s="17">
        <f t="shared" si="58"/>
        <v>61518372.364444435</v>
      </c>
      <c r="R937" s="19">
        <f t="shared" si="59"/>
        <v>15379593.091111109</v>
      </c>
      <c r="S937" s="69"/>
      <c r="T937" s="60"/>
    </row>
    <row r="938" spans="1:20" ht="12.75" x14ac:dyDescent="0.2">
      <c r="A938" s="56" t="s">
        <v>2203</v>
      </c>
      <c r="B938" s="31" t="s">
        <v>1772</v>
      </c>
      <c r="C938" s="23" t="s">
        <v>1622</v>
      </c>
      <c r="D938" s="23" t="s">
        <v>1773</v>
      </c>
      <c r="E938" s="48" t="s">
        <v>2162</v>
      </c>
      <c r="F938" s="26">
        <f>VLOOKUP($B$11:$B$1115,[1]Hoja2!$A$2:$P$1115,16,FALSE)</f>
        <v>4128</v>
      </c>
      <c r="G938" s="107">
        <v>553092.80030511913</v>
      </c>
      <c r="H938" s="51">
        <f t="shared" si="56"/>
        <v>2283167080</v>
      </c>
      <c r="I938" s="108">
        <v>1134269565</v>
      </c>
      <c r="J938" s="62">
        <v>0</v>
      </c>
      <c r="K938" s="63">
        <f>VLOOKUP($B$11:$B$1115,'RECURSOS DE ESFUERZO PROPIO_DEF'!$B$10:$H$1114,7,FALSE)</f>
        <v>17271841</v>
      </c>
      <c r="L938" s="45">
        <f>VLOOKUP($B$11:$B$1115,'RECURSOS DE ESFUERZO PROPIO_DEF'!$B$10:$I$1114,8,FALSE)</f>
        <v>0</v>
      </c>
      <c r="M938" s="63">
        <f>VLOOKUP($B$11:$B$1115,'RECURSOS DE ESFUERZO PROPIO_DEF'!$B$10:$M$1114,9,FALSE)</f>
        <v>0</v>
      </c>
      <c r="N938" s="63">
        <f>VLOOKUP($B$11:$B$1115,'RECURSOS DE ESFUERZO PROPIO_DEF'!$B$10:$M$1114,12,FALSE)</f>
        <v>0</v>
      </c>
      <c r="O938" s="54">
        <f t="shared" si="57"/>
        <v>1131625674</v>
      </c>
      <c r="P938" s="41">
        <v>121</v>
      </c>
      <c r="Q938" s="17">
        <f t="shared" si="58"/>
        <v>66924228.836919412</v>
      </c>
      <c r="R938" s="19">
        <f t="shared" si="59"/>
        <v>16731057.209229853</v>
      </c>
      <c r="S938" s="69"/>
      <c r="T938" s="60"/>
    </row>
    <row r="939" spans="1:20" ht="12.75" x14ac:dyDescent="0.2">
      <c r="A939" s="56" t="s">
        <v>2203</v>
      </c>
      <c r="B939" s="31" t="s">
        <v>1774</v>
      </c>
      <c r="C939" s="23" t="s">
        <v>1622</v>
      </c>
      <c r="D939" s="23" t="s">
        <v>1775</v>
      </c>
      <c r="E939" s="48" t="s">
        <v>2162</v>
      </c>
      <c r="F939" s="26">
        <f>VLOOKUP($B$11:$B$1115,[1]Hoja2!$A$2:$P$1115,16,FALSE)</f>
        <v>11288</v>
      </c>
      <c r="G939" s="107">
        <v>627248.22125986835</v>
      </c>
      <c r="H939" s="51">
        <f t="shared" si="56"/>
        <v>7080377922</v>
      </c>
      <c r="I939" s="108">
        <v>3228764851</v>
      </c>
      <c r="J939" s="62">
        <v>0</v>
      </c>
      <c r="K939" s="63">
        <f>VLOOKUP($B$11:$B$1115,'RECURSOS DE ESFUERZO PROPIO_DEF'!$B$10:$H$1114,7,FALSE)</f>
        <v>70102100</v>
      </c>
      <c r="L939" s="45">
        <f>VLOOKUP($B$11:$B$1115,'RECURSOS DE ESFUERZO PROPIO_DEF'!$B$10:$I$1114,8,FALSE)</f>
        <v>0</v>
      </c>
      <c r="M939" s="63">
        <f>VLOOKUP($B$11:$B$1115,'RECURSOS DE ESFUERZO PROPIO_DEF'!$B$10:$M$1114,9,FALSE)</f>
        <v>0</v>
      </c>
      <c r="N939" s="63">
        <f>VLOOKUP($B$11:$B$1115,'RECURSOS DE ESFUERZO PROPIO_DEF'!$B$10:$M$1114,12,FALSE)</f>
        <v>721758001</v>
      </c>
      <c r="O939" s="54">
        <f t="shared" si="57"/>
        <v>3059752970</v>
      </c>
      <c r="P939" s="41">
        <v>452</v>
      </c>
      <c r="Q939" s="17">
        <f t="shared" si="58"/>
        <v>283516196.00946051</v>
      </c>
      <c r="R939" s="19">
        <f t="shared" si="59"/>
        <v>70879049.002365127</v>
      </c>
      <c r="S939" s="69"/>
      <c r="T939" s="60"/>
    </row>
    <row r="940" spans="1:20" ht="12.75" x14ac:dyDescent="0.2">
      <c r="A940" s="56" t="s">
        <v>2203</v>
      </c>
      <c r="B940" s="31" t="s">
        <v>1776</v>
      </c>
      <c r="C940" s="23" t="s">
        <v>1622</v>
      </c>
      <c r="D940" s="23" t="s">
        <v>1777</v>
      </c>
      <c r="E940" s="48" t="s">
        <v>2162</v>
      </c>
      <c r="F940" s="26">
        <f>VLOOKUP($B$11:$B$1115,[1]Hoja2!$A$2:$P$1115,16,FALSE)</f>
        <v>791</v>
      </c>
      <c r="G940" s="107">
        <v>650042.70412787714</v>
      </c>
      <c r="H940" s="51">
        <f t="shared" si="56"/>
        <v>514183779</v>
      </c>
      <c r="I940" s="108">
        <v>231269036</v>
      </c>
      <c r="J940" s="62">
        <v>0</v>
      </c>
      <c r="K940" s="63">
        <f>VLOOKUP($B$11:$B$1115,'RECURSOS DE ESFUERZO PROPIO_DEF'!$B$10:$H$1114,7,FALSE)</f>
        <v>2812918</v>
      </c>
      <c r="L940" s="45">
        <f>VLOOKUP($B$11:$B$1115,'RECURSOS DE ESFUERZO PROPIO_DEF'!$B$10:$I$1114,8,FALSE)</f>
        <v>0</v>
      </c>
      <c r="M940" s="63">
        <f>VLOOKUP($B$11:$B$1115,'RECURSOS DE ESFUERZO PROPIO_DEF'!$B$10:$M$1114,9,FALSE)</f>
        <v>0</v>
      </c>
      <c r="N940" s="63">
        <f>VLOOKUP($B$11:$B$1115,'RECURSOS DE ESFUERZO PROPIO_DEF'!$B$10:$M$1114,12,FALSE)</f>
        <v>0</v>
      </c>
      <c r="O940" s="54">
        <f t="shared" si="57"/>
        <v>280101825</v>
      </c>
      <c r="P940" s="41">
        <v>10</v>
      </c>
      <c r="Q940" s="17">
        <f t="shared" si="58"/>
        <v>6500427.0412787711</v>
      </c>
      <c r="R940" s="19">
        <f t="shared" si="59"/>
        <v>1625106.7603196928</v>
      </c>
      <c r="S940" s="69"/>
      <c r="T940" s="60"/>
    </row>
    <row r="941" spans="1:20" ht="12.75" x14ac:dyDescent="0.2">
      <c r="A941" s="56" t="s">
        <v>2203</v>
      </c>
      <c r="B941" s="31" t="s">
        <v>1778</v>
      </c>
      <c r="C941" s="23" t="s">
        <v>1622</v>
      </c>
      <c r="D941" s="23" t="s">
        <v>372</v>
      </c>
      <c r="E941" s="48" t="s">
        <v>2162</v>
      </c>
      <c r="F941" s="26">
        <f>VLOOKUP($B$11:$B$1115,[1]Hoja2!$A$2:$P$1115,16,FALSE)</f>
        <v>5601</v>
      </c>
      <c r="G941" s="107">
        <v>607929.05127506249</v>
      </c>
      <c r="H941" s="51">
        <f t="shared" si="56"/>
        <v>3405010617</v>
      </c>
      <c r="I941" s="108">
        <v>1618044459</v>
      </c>
      <c r="J941" s="62">
        <v>0</v>
      </c>
      <c r="K941" s="63">
        <f>VLOOKUP($B$11:$B$1115,'RECURSOS DE ESFUERZO PROPIO_DEF'!$B$10:$H$1114,7,FALSE)</f>
        <v>64411664</v>
      </c>
      <c r="L941" s="45">
        <f>VLOOKUP($B$11:$B$1115,'RECURSOS DE ESFUERZO PROPIO_DEF'!$B$10:$I$1114,8,FALSE)</f>
        <v>0</v>
      </c>
      <c r="M941" s="63">
        <f>VLOOKUP($B$11:$B$1115,'RECURSOS DE ESFUERZO PROPIO_DEF'!$B$10:$M$1114,9,FALSE)</f>
        <v>0</v>
      </c>
      <c r="N941" s="63">
        <f>VLOOKUP($B$11:$B$1115,'RECURSOS DE ESFUERZO PROPIO_DEF'!$B$10:$M$1114,12,FALSE)</f>
        <v>51707511</v>
      </c>
      <c r="O941" s="54">
        <f t="shared" si="57"/>
        <v>1670846983</v>
      </c>
      <c r="P941" s="41">
        <v>94</v>
      </c>
      <c r="Q941" s="17">
        <f t="shared" si="58"/>
        <v>57145330.819855876</v>
      </c>
      <c r="R941" s="19">
        <f t="shared" si="59"/>
        <v>14286332.704963969</v>
      </c>
      <c r="S941" s="69"/>
      <c r="T941" s="60"/>
    </row>
    <row r="942" spans="1:20" ht="12.75" x14ac:dyDescent="0.2">
      <c r="A942" s="56" t="s">
        <v>2203</v>
      </c>
      <c r="B942" s="31" t="s">
        <v>1779</v>
      </c>
      <c r="C942" s="23" t="s">
        <v>1622</v>
      </c>
      <c r="D942" s="23" t="s">
        <v>1780</v>
      </c>
      <c r="E942" s="48" t="s">
        <v>2162</v>
      </c>
      <c r="F942" s="26">
        <f>VLOOKUP($B$11:$B$1115,[1]Hoja2!$A$2:$P$1115,16,FALSE)</f>
        <v>5712</v>
      </c>
      <c r="G942" s="107">
        <v>598424.01679058815</v>
      </c>
      <c r="H942" s="51">
        <f t="shared" si="56"/>
        <v>3418197984</v>
      </c>
      <c r="I942" s="108">
        <v>1611025588</v>
      </c>
      <c r="J942" s="62">
        <v>0</v>
      </c>
      <c r="K942" s="63">
        <f>VLOOKUP($B$11:$B$1115,'RECURSOS DE ESFUERZO PROPIO_DEF'!$B$10:$H$1114,7,FALSE)</f>
        <v>62891184</v>
      </c>
      <c r="L942" s="45">
        <f>VLOOKUP($B$11:$B$1115,'RECURSOS DE ESFUERZO PROPIO_DEF'!$B$10:$I$1114,8,FALSE)</f>
        <v>0</v>
      </c>
      <c r="M942" s="63">
        <f>VLOOKUP($B$11:$B$1115,'RECURSOS DE ESFUERZO PROPIO_DEF'!$B$10:$M$1114,9,FALSE)</f>
        <v>0</v>
      </c>
      <c r="N942" s="63">
        <f>VLOOKUP($B$11:$B$1115,'RECURSOS DE ESFUERZO PROPIO_DEF'!$B$10:$M$1114,12,FALSE)</f>
        <v>216382754</v>
      </c>
      <c r="O942" s="54">
        <f t="shared" si="57"/>
        <v>1527898458</v>
      </c>
      <c r="P942" s="41">
        <v>64</v>
      </c>
      <c r="Q942" s="17">
        <f t="shared" si="58"/>
        <v>38299137.074597642</v>
      </c>
      <c r="R942" s="19">
        <f t="shared" si="59"/>
        <v>9574784.2686494105</v>
      </c>
      <c r="S942" s="69"/>
      <c r="T942" s="60"/>
    </row>
    <row r="943" spans="1:20" ht="12.75" x14ac:dyDescent="0.2">
      <c r="A943" s="56" t="s">
        <v>2205</v>
      </c>
      <c r="B943" s="31" t="s">
        <v>1781</v>
      </c>
      <c r="C943" s="23" t="s">
        <v>770</v>
      </c>
      <c r="D943" s="23" t="s">
        <v>1782</v>
      </c>
      <c r="E943" s="48" t="s">
        <v>2163</v>
      </c>
      <c r="F943" s="26">
        <f>VLOOKUP($B$11:$B$1115,[1]Hoja2!$A$2:$P$1115,16,FALSE)</f>
        <v>268951</v>
      </c>
      <c r="G943" s="107">
        <v>565615.12030085863</v>
      </c>
      <c r="H943" s="51">
        <f t="shared" si="56"/>
        <v>152122752221</v>
      </c>
      <c r="I943" s="108">
        <v>46377231314</v>
      </c>
      <c r="J943" s="62">
        <v>839946967</v>
      </c>
      <c r="K943" s="63">
        <f>VLOOKUP($B$11:$B$1115,'RECURSOS DE ESFUERZO PROPIO_DEF'!$B$10:$H$1114,7,FALSE)</f>
        <v>776087134</v>
      </c>
      <c r="L943" s="45">
        <f>VLOOKUP($B$11:$B$1115,'RECURSOS DE ESFUERZO PROPIO_DEF'!$B$10:$I$1114,8,FALSE)</f>
        <v>0</v>
      </c>
      <c r="M943" s="63">
        <f>VLOOKUP($B$11:$B$1115,'RECURSOS DE ESFUERZO PROPIO_DEF'!$B$10:$M$1114,9,FALSE)</f>
        <v>69347243</v>
      </c>
      <c r="N943" s="63">
        <f>VLOOKUP($B$11:$B$1115,'RECURSOS DE ESFUERZO PROPIO_DEF'!$B$10:$M$1114,12,FALSE)</f>
        <v>404020185</v>
      </c>
      <c r="O943" s="54">
        <f t="shared" si="57"/>
        <v>103656119378</v>
      </c>
      <c r="P943" s="41">
        <v>3245</v>
      </c>
      <c r="Q943" s="17">
        <f t="shared" si="58"/>
        <v>1835421065.3762863</v>
      </c>
      <c r="R943" s="19">
        <f t="shared" si="59"/>
        <v>458855266.34407157</v>
      </c>
      <c r="S943" s="69"/>
      <c r="T943" s="60"/>
    </row>
    <row r="944" spans="1:20" ht="12.75" x14ac:dyDescent="0.2">
      <c r="A944" s="56" t="s">
        <v>2205</v>
      </c>
      <c r="B944" s="31" t="s">
        <v>1783</v>
      </c>
      <c r="C944" s="23" t="s">
        <v>770</v>
      </c>
      <c r="D944" s="23" t="s">
        <v>396</v>
      </c>
      <c r="E944" s="48" t="s">
        <v>2164</v>
      </c>
      <c r="F944" s="26">
        <f>VLOOKUP($B$11:$B$1115,[1]Hoja2!$A$2:$P$1115,16,FALSE)</f>
        <v>8566</v>
      </c>
      <c r="G944" s="107">
        <v>593897.8429945946</v>
      </c>
      <c r="H944" s="51">
        <f t="shared" si="56"/>
        <v>5087328924</v>
      </c>
      <c r="I944" s="108">
        <v>2471584841</v>
      </c>
      <c r="J944" s="62">
        <v>0</v>
      </c>
      <c r="K944" s="63">
        <f>VLOOKUP($B$11:$B$1115,'RECURSOS DE ESFUERZO PROPIO_DEF'!$B$10:$H$1114,7,FALSE)</f>
        <v>29464718</v>
      </c>
      <c r="L944" s="45">
        <f>VLOOKUP($B$11:$B$1115,'RECURSOS DE ESFUERZO PROPIO_DEF'!$B$10:$I$1114,8,FALSE)</f>
        <v>0</v>
      </c>
      <c r="M944" s="63">
        <f>VLOOKUP($B$11:$B$1115,'RECURSOS DE ESFUERZO PROPIO_DEF'!$B$10:$M$1114,9,FALSE)</f>
        <v>0</v>
      </c>
      <c r="N944" s="63">
        <f>VLOOKUP($B$11:$B$1115,'RECURSOS DE ESFUERZO PROPIO_DEF'!$B$10:$M$1114,12,FALSE)</f>
        <v>473201190</v>
      </c>
      <c r="O944" s="54">
        <f t="shared" si="57"/>
        <v>2113078175</v>
      </c>
      <c r="P944" s="41">
        <v>259</v>
      </c>
      <c r="Q944" s="17">
        <f t="shared" si="58"/>
        <v>153819541.33559999</v>
      </c>
      <c r="R944" s="19">
        <f t="shared" si="59"/>
        <v>38454885.333899997</v>
      </c>
      <c r="S944" s="69"/>
      <c r="T944" s="60"/>
    </row>
    <row r="945" spans="1:20" ht="12.75" x14ac:dyDescent="0.2">
      <c r="A945" s="56" t="s">
        <v>2205</v>
      </c>
      <c r="B945" s="31" t="s">
        <v>1784</v>
      </c>
      <c r="C945" s="23" t="s">
        <v>770</v>
      </c>
      <c r="D945" s="23" t="s">
        <v>1785</v>
      </c>
      <c r="E945" s="48" t="s">
        <v>2164</v>
      </c>
      <c r="F945" s="26">
        <f>VLOOKUP($B$11:$B$1115,[1]Hoja2!$A$2:$P$1115,16,FALSE)</f>
        <v>11369</v>
      </c>
      <c r="G945" s="107">
        <v>573140.93992780044</v>
      </c>
      <c r="H945" s="51">
        <f t="shared" si="56"/>
        <v>6516039347</v>
      </c>
      <c r="I945" s="108">
        <v>3278853190</v>
      </c>
      <c r="J945" s="62">
        <v>0</v>
      </c>
      <c r="K945" s="63">
        <f>VLOOKUP($B$11:$B$1115,'RECURSOS DE ESFUERZO PROPIO_DEF'!$B$10:$H$1114,7,FALSE)</f>
        <v>40088744</v>
      </c>
      <c r="L945" s="45">
        <f>VLOOKUP($B$11:$B$1115,'RECURSOS DE ESFUERZO PROPIO_DEF'!$B$10:$I$1114,8,FALSE)</f>
        <v>0</v>
      </c>
      <c r="M945" s="63">
        <f>VLOOKUP($B$11:$B$1115,'RECURSOS DE ESFUERZO PROPIO_DEF'!$B$10:$M$1114,9,FALSE)</f>
        <v>0</v>
      </c>
      <c r="N945" s="63">
        <f>VLOOKUP($B$11:$B$1115,'RECURSOS DE ESFUERZO PROPIO_DEF'!$B$10:$M$1114,12,FALSE)</f>
        <v>211244620</v>
      </c>
      <c r="O945" s="54">
        <f t="shared" si="57"/>
        <v>2985852793</v>
      </c>
      <c r="P945" s="41">
        <v>381</v>
      </c>
      <c r="Q945" s="17">
        <f t="shared" si="58"/>
        <v>218366698.11249197</v>
      </c>
      <c r="R945" s="19">
        <f t="shared" si="59"/>
        <v>54591674.528122991</v>
      </c>
      <c r="S945" s="69"/>
      <c r="T945" s="60"/>
    </row>
    <row r="946" spans="1:20" ht="12.75" x14ac:dyDescent="0.2">
      <c r="A946" s="56" t="s">
        <v>2205</v>
      </c>
      <c r="B946" s="31" t="s">
        <v>1786</v>
      </c>
      <c r="C946" s="23" t="s">
        <v>770</v>
      </c>
      <c r="D946" s="23" t="s">
        <v>1787</v>
      </c>
      <c r="E946" s="48" t="s">
        <v>2164</v>
      </c>
      <c r="F946" s="26">
        <f>VLOOKUP($B$11:$B$1115,[1]Hoja2!$A$2:$P$1115,16,FALSE)</f>
        <v>6340</v>
      </c>
      <c r="G946" s="107">
        <v>632461.90177679714</v>
      </c>
      <c r="H946" s="51">
        <f t="shared" si="56"/>
        <v>4009808458</v>
      </c>
      <c r="I946" s="108">
        <v>1911125428</v>
      </c>
      <c r="J946" s="62">
        <v>0</v>
      </c>
      <c r="K946" s="63">
        <f>VLOOKUP($B$11:$B$1115,'RECURSOS DE ESFUERZO PROPIO_DEF'!$B$10:$H$1114,7,FALSE)</f>
        <v>22884263</v>
      </c>
      <c r="L946" s="45">
        <f>VLOOKUP($B$11:$B$1115,'RECURSOS DE ESFUERZO PROPIO_DEF'!$B$10:$I$1114,8,FALSE)</f>
        <v>0</v>
      </c>
      <c r="M946" s="63">
        <f>VLOOKUP($B$11:$B$1115,'RECURSOS DE ESFUERZO PROPIO_DEF'!$B$10:$M$1114,9,FALSE)</f>
        <v>0</v>
      </c>
      <c r="N946" s="63">
        <f>VLOOKUP($B$11:$B$1115,'RECURSOS DE ESFUERZO PROPIO_DEF'!$B$10:$M$1114,12,FALSE)</f>
        <v>286803367</v>
      </c>
      <c r="O946" s="54">
        <f t="shared" si="57"/>
        <v>1788995400</v>
      </c>
      <c r="P946" s="41">
        <v>161</v>
      </c>
      <c r="Q946" s="17">
        <f t="shared" si="58"/>
        <v>101826366.18606433</v>
      </c>
      <c r="R946" s="19">
        <f t="shared" si="59"/>
        <v>25456591.546516083</v>
      </c>
      <c r="S946" s="69"/>
      <c r="T946" s="60"/>
    </row>
    <row r="947" spans="1:20" ht="12.75" x14ac:dyDescent="0.2">
      <c r="A947" s="56" t="s">
        <v>2205</v>
      </c>
      <c r="B947" s="31" t="s">
        <v>1788</v>
      </c>
      <c r="C947" s="23" t="s">
        <v>770</v>
      </c>
      <c r="D947" s="23" t="s">
        <v>1789</v>
      </c>
      <c r="E947" s="48" t="s">
        <v>2164</v>
      </c>
      <c r="F947" s="26">
        <f>VLOOKUP($B$11:$B$1115,[1]Hoja2!$A$2:$P$1115,16,FALSE)</f>
        <v>47705</v>
      </c>
      <c r="G947" s="107">
        <v>598315.65228380123</v>
      </c>
      <c r="H947" s="51">
        <f t="shared" si="56"/>
        <v>28542648193</v>
      </c>
      <c r="I947" s="108">
        <v>9880586407</v>
      </c>
      <c r="J947" s="62">
        <v>213969164</v>
      </c>
      <c r="K947" s="63">
        <f>VLOOKUP($B$11:$B$1115,'RECURSOS DE ESFUERZO PROPIO_DEF'!$B$10:$H$1114,7,FALSE)</f>
        <v>179905789</v>
      </c>
      <c r="L947" s="45">
        <f>VLOOKUP($B$11:$B$1115,'RECURSOS DE ESFUERZO PROPIO_DEF'!$B$10:$I$1114,8,FALSE)</f>
        <v>0</v>
      </c>
      <c r="M947" s="63">
        <f>VLOOKUP($B$11:$B$1115,'RECURSOS DE ESFUERZO PROPIO_DEF'!$B$10:$M$1114,9,FALSE)</f>
        <v>0</v>
      </c>
      <c r="N947" s="63">
        <f>VLOOKUP($B$11:$B$1115,'RECURSOS DE ESFUERZO PROPIO_DEF'!$B$10:$M$1114,12,FALSE)</f>
        <v>378061046</v>
      </c>
      <c r="O947" s="54">
        <f t="shared" si="57"/>
        <v>17890125787</v>
      </c>
      <c r="P947" s="41">
        <v>1824</v>
      </c>
      <c r="Q947" s="17">
        <f t="shared" si="58"/>
        <v>1091327749.7656534</v>
      </c>
      <c r="R947" s="19">
        <f t="shared" si="59"/>
        <v>272831937.44141334</v>
      </c>
      <c r="S947" s="69"/>
      <c r="T947" s="60"/>
    </row>
    <row r="948" spans="1:20" ht="12.75" x14ac:dyDescent="0.2">
      <c r="A948" s="56" t="s">
        <v>2205</v>
      </c>
      <c r="B948" s="31" t="s">
        <v>1790</v>
      </c>
      <c r="C948" s="23" t="s">
        <v>770</v>
      </c>
      <c r="D948" s="23" t="s">
        <v>1791</v>
      </c>
      <c r="E948" s="48" t="s">
        <v>2164</v>
      </c>
      <c r="F948" s="26">
        <f>VLOOKUP($B$11:$B$1115,[1]Hoja2!$A$2:$P$1115,16,FALSE)</f>
        <v>8815</v>
      </c>
      <c r="G948" s="107">
        <v>567785.13852843735</v>
      </c>
      <c r="H948" s="51">
        <f t="shared" si="56"/>
        <v>5005025997</v>
      </c>
      <c r="I948" s="108">
        <v>2466607638</v>
      </c>
      <c r="J948" s="62">
        <v>0</v>
      </c>
      <c r="K948" s="63">
        <f>VLOOKUP($B$11:$B$1115,'RECURSOS DE ESFUERZO PROPIO_DEF'!$B$10:$H$1114,7,FALSE)</f>
        <v>30355048</v>
      </c>
      <c r="L948" s="45">
        <f>VLOOKUP($B$11:$B$1115,'RECURSOS DE ESFUERZO PROPIO_DEF'!$B$10:$I$1114,8,FALSE)</f>
        <v>0</v>
      </c>
      <c r="M948" s="63">
        <f>VLOOKUP($B$11:$B$1115,'RECURSOS DE ESFUERZO PROPIO_DEF'!$B$10:$M$1114,9,FALSE)</f>
        <v>0</v>
      </c>
      <c r="N948" s="63">
        <f>VLOOKUP($B$11:$B$1115,'RECURSOS DE ESFUERZO PROPIO_DEF'!$B$10:$M$1114,12,FALSE)</f>
        <v>257616101</v>
      </c>
      <c r="O948" s="54">
        <f t="shared" si="57"/>
        <v>2250447210</v>
      </c>
      <c r="P948" s="41">
        <v>596</v>
      </c>
      <c r="Q948" s="17">
        <f t="shared" si="58"/>
        <v>338399942.56294864</v>
      </c>
      <c r="R948" s="19">
        <f t="shared" si="59"/>
        <v>84599985.640737161</v>
      </c>
      <c r="S948" s="69"/>
      <c r="T948" s="60"/>
    </row>
    <row r="949" spans="1:20" ht="12.75" x14ac:dyDescent="0.2">
      <c r="A949" s="56" t="s">
        <v>2205</v>
      </c>
      <c r="B949" s="31" t="s">
        <v>1792</v>
      </c>
      <c r="C949" s="23" t="s">
        <v>770</v>
      </c>
      <c r="D949" s="23" t="s">
        <v>1793</v>
      </c>
      <c r="E949" s="48" t="s">
        <v>2164</v>
      </c>
      <c r="F949" s="26">
        <f>VLOOKUP($B$11:$B$1115,[1]Hoja2!$A$2:$P$1115,16,FALSE)</f>
        <v>4297</v>
      </c>
      <c r="G949" s="107">
        <v>618286.06664737454</v>
      </c>
      <c r="H949" s="51">
        <f t="shared" si="56"/>
        <v>2656775229</v>
      </c>
      <c r="I949" s="108">
        <v>1323016289</v>
      </c>
      <c r="J949" s="62">
        <v>0</v>
      </c>
      <c r="K949" s="63">
        <f>VLOOKUP($B$11:$B$1115,'RECURSOS DE ESFUERZO PROPIO_DEF'!$B$10:$H$1114,7,FALSE)</f>
        <v>15999133</v>
      </c>
      <c r="L949" s="45">
        <f>VLOOKUP($B$11:$B$1115,'RECURSOS DE ESFUERZO PROPIO_DEF'!$B$10:$I$1114,8,FALSE)</f>
        <v>0</v>
      </c>
      <c r="M949" s="63">
        <f>VLOOKUP($B$11:$B$1115,'RECURSOS DE ESFUERZO PROPIO_DEF'!$B$10:$M$1114,9,FALSE)</f>
        <v>0</v>
      </c>
      <c r="N949" s="63">
        <f>VLOOKUP($B$11:$B$1115,'RECURSOS DE ESFUERZO PROPIO_DEF'!$B$10:$M$1114,12,FALSE)</f>
        <v>195884916</v>
      </c>
      <c r="O949" s="54">
        <f t="shared" si="57"/>
        <v>1121874891</v>
      </c>
      <c r="P949" s="41">
        <v>116</v>
      </c>
      <c r="Q949" s="17">
        <f t="shared" si="58"/>
        <v>71721183.731095448</v>
      </c>
      <c r="R949" s="19">
        <f t="shared" si="59"/>
        <v>17930295.932773862</v>
      </c>
      <c r="S949" s="69"/>
      <c r="T949" s="60"/>
    </row>
    <row r="950" spans="1:20" ht="12.75" x14ac:dyDescent="0.2">
      <c r="A950" s="56" t="s">
        <v>2205</v>
      </c>
      <c r="B950" s="31" t="s">
        <v>1794</v>
      </c>
      <c r="C950" s="23" t="s">
        <v>770</v>
      </c>
      <c r="D950" s="23" t="s">
        <v>1795</v>
      </c>
      <c r="E950" s="48" t="s">
        <v>2164</v>
      </c>
      <c r="F950" s="26">
        <f>VLOOKUP($B$11:$B$1115,[1]Hoja2!$A$2:$P$1115,16,FALSE)</f>
        <v>8901</v>
      </c>
      <c r="G950" s="107">
        <v>610030.80672836292</v>
      </c>
      <c r="H950" s="51">
        <f t="shared" si="56"/>
        <v>5429884211</v>
      </c>
      <c r="I950" s="108">
        <v>2608228886</v>
      </c>
      <c r="J950" s="62">
        <v>0</v>
      </c>
      <c r="K950" s="63">
        <f>VLOOKUP($B$11:$B$1115,'RECURSOS DE ESFUERZO PROPIO_DEF'!$B$10:$H$1114,7,FALSE)</f>
        <v>31490418</v>
      </c>
      <c r="L950" s="45">
        <f>VLOOKUP($B$11:$B$1115,'RECURSOS DE ESFUERZO PROPIO_DEF'!$B$10:$I$1114,8,FALSE)</f>
        <v>0</v>
      </c>
      <c r="M950" s="63">
        <f>VLOOKUP($B$11:$B$1115,'RECURSOS DE ESFUERZO PROPIO_DEF'!$B$10:$M$1114,9,FALSE)</f>
        <v>0</v>
      </c>
      <c r="N950" s="63">
        <f>VLOOKUP($B$11:$B$1115,'RECURSOS DE ESFUERZO PROPIO_DEF'!$B$10:$M$1114,12,FALSE)</f>
        <v>496664701</v>
      </c>
      <c r="O950" s="54">
        <f t="shared" si="57"/>
        <v>2293500206</v>
      </c>
      <c r="P950" s="41">
        <v>272</v>
      </c>
      <c r="Q950" s="17">
        <f t="shared" si="58"/>
        <v>165928379.43011472</v>
      </c>
      <c r="R950" s="19">
        <f t="shared" si="59"/>
        <v>41482094.857528679</v>
      </c>
      <c r="S950" s="69"/>
      <c r="T950" s="60"/>
    </row>
    <row r="951" spans="1:20" ht="12.75" x14ac:dyDescent="0.2">
      <c r="A951" s="56" t="s">
        <v>2205</v>
      </c>
      <c r="B951" s="31" t="s">
        <v>1796</v>
      </c>
      <c r="C951" s="23" t="s">
        <v>770</v>
      </c>
      <c r="D951" s="23" t="s">
        <v>1797</v>
      </c>
      <c r="E951" s="48" t="s">
        <v>2164</v>
      </c>
      <c r="F951" s="26">
        <f>VLOOKUP($B$11:$B$1115,[1]Hoja2!$A$2:$P$1115,16,FALSE)</f>
        <v>17994</v>
      </c>
      <c r="G951" s="107">
        <v>586491.04229402903</v>
      </c>
      <c r="H951" s="51">
        <f t="shared" si="56"/>
        <v>10553319816</v>
      </c>
      <c r="I951" s="108">
        <v>4973468481</v>
      </c>
      <c r="J951" s="62">
        <v>0</v>
      </c>
      <c r="K951" s="63">
        <f>VLOOKUP($B$11:$B$1115,'RECURSOS DE ESFUERZO PROPIO_DEF'!$B$10:$H$1114,7,FALSE)</f>
        <v>88343041.666666672</v>
      </c>
      <c r="L951" s="45">
        <f>VLOOKUP($B$11:$B$1115,'RECURSOS DE ESFUERZO PROPIO_DEF'!$B$10:$I$1114,8,FALSE)</f>
        <v>0</v>
      </c>
      <c r="M951" s="63">
        <f>VLOOKUP($B$11:$B$1115,'RECURSOS DE ESFUERZO PROPIO_DEF'!$B$10:$M$1114,9,FALSE)</f>
        <v>0</v>
      </c>
      <c r="N951" s="63">
        <f>VLOOKUP($B$11:$B$1115,'RECURSOS DE ESFUERZO PROPIO_DEF'!$B$10:$M$1114,12,FALSE)</f>
        <v>492634978</v>
      </c>
      <c r="O951" s="54">
        <f t="shared" si="57"/>
        <v>4998873315.333333</v>
      </c>
      <c r="P951" s="41">
        <v>811</v>
      </c>
      <c r="Q951" s="17">
        <f t="shared" si="58"/>
        <v>475644235.30045754</v>
      </c>
      <c r="R951" s="19">
        <f t="shared" si="59"/>
        <v>118911058.82511438</v>
      </c>
      <c r="S951" s="69"/>
      <c r="T951" s="60"/>
    </row>
    <row r="952" spans="1:20" ht="12.75" x14ac:dyDescent="0.2">
      <c r="A952" s="56" t="s">
        <v>2205</v>
      </c>
      <c r="B952" s="31" t="s">
        <v>1798</v>
      </c>
      <c r="C952" s="23" t="s">
        <v>770</v>
      </c>
      <c r="D952" s="23" t="s">
        <v>1799</v>
      </c>
      <c r="E952" s="48" t="s">
        <v>2164</v>
      </c>
      <c r="F952" s="26">
        <f>VLOOKUP($B$11:$B$1115,[1]Hoja2!$A$2:$P$1115,16,FALSE)</f>
        <v>16413</v>
      </c>
      <c r="G952" s="107">
        <v>559982.86907170282</v>
      </c>
      <c r="H952" s="51">
        <f t="shared" si="56"/>
        <v>9190998831</v>
      </c>
      <c r="I952" s="108">
        <v>3901043089</v>
      </c>
      <c r="J952" s="62">
        <v>0</v>
      </c>
      <c r="K952" s="63">
        <f>VLOOKUP($B$11:$B$1115,'RECURSOS DE ESFUERZO PROPIO_DEF'!$B$10:$H$1114,7,FALSE)</f>
        <v>47613428</v>
      </c>
      <c r="L952" s="45">
        <f>VLOOKUP($B$11:$B$1115,'RECURSOS DE ESFUERZO PROPIO_DEF'!$B$10:$I$1114,8,FALSE)</f>
        <v>0</v>
      </c>
      <c r="M952" s="63">
        <f>VLOOKUP($B$11:$B$1115,'RECURSOS DE ESFUERZO PROPIO_DEF'!$B$10:$M$1114,9,FALSE)</f>
        <v>0</v>
      </c>
      <c r="N952" s="63">
        <f>VLOOKUP($B$11:$B$1115,'RECURSOS DE ESFUERZO PROPIO_DEF'!$B$10:$M$1114,12,FALSE)</f>
        <v>260385385</v>
      </c>
      <c r="O952" s="54">
        <f t="shared" si="57"/>
        <v>4981956929</v>
      </c>
      <c r="P952" s="41">
        <v>942</v>
      </c>
      <c r="Q952" s="17">
        <f t="shared" si="58"/>
        <v>527503862.66554403</v>
      </c>
      <c r="R952" s="19">
        <f t="shared" si="59"/>
        <v>131875965.66638601</v>
      </c>
      <c r="S952" s="69"/>
      <c r="T952" s="60"/>
    </row>
    <row r="953" spans="1:20" ht="12.75" x14ac:dyDescent="0.2">
      <c r="A953" s="56" t="s">
        <v>2205</v>
      </c>
      <c r="B953" s="31" t="s">
        <v>1800</v>
      </c>
      <c r="C953" s="23" t="s">
        <v>770</v>
      </c>
      <c r="D953" s="23" t="s">
        <v>124</v>
      </c>
      <c r="E953" s="48" t="s">
        <v>2164</v>
      </c>
      <c r="F953" s="26">
        <f>VLOOKUP($B$11:$B$1115,[1]Hoja2!$A$2:$P$1115,16,FALSE)</f>
        <v>10996</v>
      </c>
      <c r="G953" s="107">
        <v>601876.04112925415</v>
      </c>
      <c r="H953" s="51">
        <f t="shared" si="56"/>
        <v>6618228949</v>
      </c>
      <c r="I953" s="108">
        <v>3059627735</v>
      </c>
      <c r="J953" s="62">
        <v>0</v>
      </c>
      <c r="K953" s="63">
        <f>VLOOKUP($B$11:$B$1115,'RECURSOS DE ESFUERZO PROPIO_DEF'!$B$10:$H$1114,7,FALSE)</f>
        <v>36839280</v>
      </c>
      <c r="L953" s="45">
        <f>VLOOKUP($B$11:$B$1115,'RECURSOS DE ESFUERZO PROPIO_DEF'!$B$10:$I$1114,8,FALSE)</f>
        <v>0</v>
      </c>
      <c r="M953" s="63">
        <f>VLOOKUP($B$11:$B$1115,'RECURSOS DE ESFUERZO PROPIO_DEF'!$B$10:$M$1114,9,FALSE)</f>
        <v>0</v>
      </c>
      <c r="N953" s="63">
        <f>VLOOKUP($B$11:$B$1115,'RECURSOS DE ESFUERZO PROPIO_DEF'!$B$10:$M$1114,12,FALSE)</f>
        <v>201224540</v>
      </c>
      <c r="O953" s="54">
        <f t="shared" si="57"/>
        <v>3320537394</v>
      </c>
      <c r="P953" s="41">
        <v>275</v>
      </c>
      <c r="Q953" s="17">
        <f t="shared" si="58"/>
        <v>165515911.31054488</v>
      </c>
      <c r="R953" s="19">
        <f t="shared" si="59"/>
        <v>41378977.82763622</v>
      </c>
      <c r="S953" s="69"/>
      <c r="T953" s="60"/>
    </row>
    <row r="954" spans="1:20" ht="12.75" x14ac:dyDescent="0.2">
      <c r="A954" s="56" t="s">
        <v>2205</v>
      </c>
      <c r="B954" s="31" t="s">
        <v>1801</v>
      </c>
      <c r="C954" s="23" t="s">
        <v>770</v>
      </c>
      <c r="D954" s="23" t="s">
        <v>1802</v>
      </c>
      <c r="E954" s="48" t="s">
        <v>2164</v>
      </c>
      <c r="F954" s="26">
        <f>VLOOKUP($B$11:$B$1115,[1]Hoja2!$A$2:$P$1115,16,FALSE)</f>
        <v>20897</v>
      </c>
      <c r="G954" s="107">
        <v>616955.56969427469</v>
      </c>
      <c r="H954" s="51">
        <f t="shared" si="56"/>
        <v>12892520540</v>
      </c>
      <c r="I954" s="108">
        <v>5701989992</v>
      </c>
      <c r="J954" s="62">
        <v>0</v>
      </c>
      <c r="K954" s="63">
        <f>VLOOKUP($B$11:$B$1115,'RECURSOS DE ESFUERZO PROPIO_DEF'!$B$10:$H$1114,7,FALSE)</f>
        <v>68736907</v>
      </c>
      <c r="L954" s="45">
        <f>VLOOKUP($B$11:$B$1115,'RECURSOS DE ESFUERZO PROPIO_DEF'!$B$10:$I$1114,8,FALSE)</f>
        <v>0</v>
      </c>
      <c r="M954" s="63">
        <f>VLOOKUP($B$11:$B$1115,'RECURSOS DE ESFUERZO PROPIO_DEF'!$B$10:$M$1114,9,FALSE)</f>
        <v>0</v>
      </c>
      <c r="N954" s="63">
        <f>VLOOKUP($B$11:$B$1115,'RECURSOS DE ESFUERZO PROPIO_DEF'!$B$10:$M$1114,12,FALSE)</f>
        <v>673267463</v>
      </c>
      <c r="O954" s="54">
        <f t="shared" si="57"/>
        <v>6448526178</v>
      </c>
      <c r="P954" s="41">
        <v>875</v>
      </c>
      <c r="Q954" s="17">
        <f t="shared" si="58"/>
        <v>539836123.4824903</v>
      </c>
      <c r="R954" s="19">
        <f t="shared" si="59"/>
        <v>134959030.87062258</v>
      </c>
      <c r="S954" s="69"/>
      <c r="T954" s="60"/>
    </row>
    <row r="955" spans="1:20" ht="12.75" x14ac:dyDescent="0.2">
      <c r="A955" s="56" t="s">
        <v>2205</v>
      </c>
      <c r="B955" s="31" t="s">
        <v>1803</v>
      </c>
      <c r="C955" s="23" t="s">
        <v>770</v>
      </c>
      <c r="D955" s="23" t="s">
        <v>1804</v>
      </c>
      <c r="E955" s="48" t="s">
        <v>2164</v>
      </c>
      <c r="F955" s="26">
        <f>VLOOKUP($B$11:$B$1115,[1]Hoja2!$A$2:$P$1115,16,FALSE)</f>
        <v>40314</v>
      </c>
      <c r="G955" s="107">
        <v>588867.18630813214</v>
      </c>
      <c r="H955" s="51">
        <f t="shared" si="56"/>
        <v>23739591749</v>
      </c>
      <c r="I955" s="108">
        <v>8718604489</v>
      </c>
      <c r="J955" s="62">
        <v>0</v>
      </c>
      <c r="K955" s="63">
        <f>VLOOKUP($B$11:$B$1115,'RECURSOS DE ESFUERZO PROPIO_DEF'!$B$10:$H$1114,7,FALSE)</f>
        <v>106291089</v>
      </c>
      <c r="L955" s="45">
        <f>VLOOKUP($B$11:$B$1115,'RECURSOS DE ESFUERZO PROPIO_DEF'!$B$10:$I$1114,8,FALSE)</f>
        <v>0</v>
      </c>
      <c r="M955" s="63">
        <f>VLOOKUP($B$11:$B$1115,'RECURSOS DE ESFUERZO PROPIO_DEF'!$B$10:$M$1114,9,FALSE)</f>
        <v>0</v>
      </c>
      <c r="N955" s="63">
        <f>VLOOKUP($B$11:$B$1115,'RECURSOS DE ESFUERZO PROPIO_DEF'!$B$10:$M$1114,12,FALSE)</f>
        <v>801974091</v>
      </c>
      <c r="O955" s="54">
        <f t="shared" si="57"/>
        <v>14112722080</v>
      </c>
      <c r="P955" s="41">
        <v>2568</v>
      </c>
      <c r="Q955" s="17">
        <f t="shared" si="58"/>
        <v>1512210934.4392834</v>
      </c>
      <c r="R955" s="19">
        <f t="shared" si="59"/>
        <v>378052733.60982084</v>
      </c>
      <c r="S955" s="69"/>
      <c r="T955" s="60"/>
    </row>
    <row r="956" spans="1:20" ht="12.75" x14ac:dyDescent="0.2">
      <c r="A956" s="56" t="s">
        <v>2205</v>
      </c>
      <c r="B956" s="31" t="s">
        <v>1805</v>
      </c>
      <c r="C956" s="23" t="s">
        <v>770</v>
      </c>
      <c r="D956" s="23" t="s">
        <v>1806</v>
      </c>
      <c r="E956" s="48" t="s">
        <v>2164</v>
      </c>
      <c r="F956" s="26">
        <f>VLOOKUP($B$11:$B$1115,[1]Hoja2!$A$2:$P$1115,16,FALSE)</f>
        <v>13932</v>
      </c>
      <c r="G956" s="107">
        <v>589541.07230628654</v>
      </c>
      <c r="H956" s="51">
        <f t="shared" si="56"/>
        <v>8213486220</v>
      </c>
      <c r="I956" s="108">
        <v>3521583006</v>
      </c>
      <c r="J956" s="62">
        <v>0</v>
      </c>
      <c r="K956" s="63">
        <f>VLOOKUP($B$11:$B$1115,'RECURSOS DE ESFUERZO PROPIO_DEF'!$B$10:$H$1114,7,FALSE)</f>
        <v>42455977</v>
      </c>
      <c r="L956" s="45">
        <f>VLOOKUP($B$11:$B$1115,'RECURSOS DE ESFUERZO PROPIO_DEF'!$B$10:$I$1114,8,FALSE)</f>
        <v>0</v>
      </c>
      <c r="M956" s="63">
        <f>VLOOKUP($B$11:$B$1115,'RECURSOS DE ESFUERZO PROPIO_DEF'!$B$10:$M$1114,9,FALSE)</f>
        <v>0</v>
      </c>
      <c r="N956" s="63">
        <f>VLOOKUP($B$11:$B$1115,'RECURSOS DE ESFUERZO PROPIO_DEF'!$B$10:$M$1114,12,FALSE)</f>
        <v>229178087</v>
      </c>
      <c r="O956" s="54">
        <f t="shared" si="57"/>
        <v>4420269150</v>
      </c>
      <c r="P956" s="41">
        <v>440</v>
      </c>
      <c r="Q956" s="17">
        <f t="shared" si="58"/>
        <v>259398071.81476608</v>
      </c>
      <c r="R956" s="19">
        <f t="shared" si="59"/>
        <v>64849517.95369152</v>
      </c>
      <c r="S956" s="69"/>
      <c r="T956" s="60"/>
    </row>
    <row r="957" spans="1:20" ht="12.75" x14ac:dyDescent="0.2">
      <c r="A957" s="56" t="s">
        <v>2205</v>
      </c>
      <c r="B957" s="31" t="s">
        <v>1807</v>
      </c>
      <c r="C957" s="23" t="s">
        <v>770</v>
      </c>
      <c r="D957" s="23" t="s">
        <v>1808</v>
      </c>
      <c r="E957" s="48" t="s">
        <v>2164</v>
      </c>
      <c r="F957" s="26">
        <f>VLOOKUP($B$11:$B$1115,[1]Hoja2!$A$2:$P$1115,16,FALSE)</f>
        <v>23784</v>
      </c>
      <c r="G957" s="107">
        <v>626277.00077952445</v>
      </c>
      <c r="H957" s="51">
        <f t="shared" si="56"/>
        <v>14895372187</v>
      </c>
      <c r="I957" s="108">
        <v>6416393058</v>
      </c>
      <c r="J957" s="62">
        <v>0</v>
      </c>
      <c r="K957" s="63">
        <f>VLOOKUP($B$11:$B$1115,'RECURSOS DE ESFUERZO PROPIO_DEF'!$B$10:$H$1114,7,FALSE)</f>
        <v>76933764</v>
      </c>
      <c r="L957" s="45">
        <f>VLOOKUP($B$11:$B$1115,'RECURSOS DE ESFUERZO PROPIO_DEF'!$B$10:$I$1114,8,FALSE)</f>
        <v>0</v>
      </c>
      <c r="M957" s="63">
        <f>VLOOKUP($B$11:$B$1115,'RECURSOS DE ESFUERZO PROPIO_DEF'!$B$10:$M$1114,9,FALSE)</f>
        <v>0</v>
      </c>
      <c r="N957" s="63">
        <f>VLOOKUP($B$11:$B$1115,'RECURSOS DE ESFUERZO PROPIO_DEF'!$B$10:$M$1114,12,FALSE)</f>
        <v>574423990</v>
      </c>
      <c r="O957" s="54">
        <f t="shared" si="57"/>
        <v>7827621375</v>
      </c>
      <c r="P957" s="41">
        <v>475</v>
      </c>
      <c r="Q957" s="17">
        <f t="shared" si="58"/>
        <v>297481575.37027413</v>
      </c>
      <c r="R957" s="19">
        <f t="shared" si="59"/>
        <v>74370393.842568532</v>
      </c>
      <c r="S957" s="69"/>
      <c r="T957" s="60"/>
    </row>
    <row r="958" spans="1:20" ht="12.75" x14ac:dyDescent="0.2">
      <c r="A958" s="56" t="s">
        <v>2205</v>
      </c>
      <c r="B958" s="31" t="s">
        <v>1809</v>
      </c>
      <c r="C958" s="23" t="s">
        <v>770</v>
      </c>
      <c r="D958" s="23" t="s">
        <v>1810</v>
      </c>
      <c r="E958" s="48" t="s">
        <v>2164</v>
      </c>
      <c r="F958" s="26">
        <f>VLOOKUP($B$11:$B$1115,[1]Hoja2!$A$2:$P$1115,16,FALSE)</f>
        <v>12378</v>
      </c>
      <c r="G958" s="107">
        <v>567725.09731567407</v>
      </c>
      <c r="H958" s="51">
        <f t="shared" si="56"/>
        <v>7027301255</v>
      </c>
      <c r="I958" s="108">
        <v>3443067104</v>
      </c>
      <c r="J958" s="62">
        <v>0</v>
      </c>
      <c r="K958" s="63">
        <f>VLOOKUP($B$11:$B$1115,'RECURSOS DE ESFUERZO PROPIO_DEF'!$B$10:$H$1114,7,FALSE)</f>
        <v>45329958</v>
      </c>
      <c r="L958" s="45">
        <f>VLOOKUP($B$11:$B$1115,'RECURSOS DE ESFUERZO PROPIO_DEF'!$B$10:$I$1114,8,FALSE)</f>
        <v>0</v>
      </c>
      <c r="M958" s="63">
        <f>VLOOKUP($B$11:$B$1115,'RECURSOS DE ESFUERZO PROPIO_DEF'!$B$10:$M$1114,9,FALSE)</f>
        <v>0</v>
      </c>
      <c r="N958" s="63">
        <f>VLOOKUP($B$11:$B$1115,'RECURSOS DE ESFUERZO PROPIO_DEF'!$B$10:$M$1114,12,FALSE)</f>
        <v>204949845</v>
      </c>
      <c r="O958" s="54">
        <f t="shared" si="57"/>
        <v>3333954348</v>
      </c>
      <c r="P958" s="41">
        <v>177</v>
      </c>
      <c r="Q958" s="17">
        <f t="shared" si="58"/>
        <v>100487342.2248743</v>
      </c>
      <c r="R958" s="19">
        <f t="shared" si="59"/>
        <v>25121835.556218576</v>
      </c>
      <c r="S958" s="69"/>
      <c r="T958" s="60"/>
    </row>
    <row r="959" spans="1:20" ht="12.75" x14ac:dyDescent="0.2">
      <c r="A959" s="56" t="s">
        <v>2205</v>
      </c>
      <c r="B959" s="31" t="s">
        <v>1811</v>
      </c>
      <c r="C959" s="23" t="s">
        <v>770</v>
      </c>
      <c r="D959" s="23" t="s">
        <v>1812</v>
      </c>
      <c r="E959" s="48" t="s">
        <v>2164</v>
      </c>
      <c r="F959" s="26">
        <f>VLOOKUP($B$11:$B$1115,[1]Hoja2!$A$2:$P$1115,16,FALSE)</f>
        <v>39683</v>
      </c>
      <c r="G959" s="107">
        <v>575757.52661755041</v>
      </c>
      <c r="H959" s="51">
        <f t="shared" si="56"/>
        <v>22847785929</v>
      </c>
      <c r="I959" s="108">
        <v>11375081571</v>
      </c>
      <c r="J959" s="62">
        <v>0</v>
      </c>
      <c r="K959" s="63">
        <f>VLOOKUP($B$11:$B$1115,'RECURSOS DE ESFUERZO PROPIO_DEF'!$B$10:$H$1114,7,FALSE)</f>
        <v>245722247</v>
      </c>
      <c r="L959" s="45">
        <f>VLOOKUP($B$11:$B$1115,'RECURSOS DE ESFUERZO PROPIO_DEF'!$B$10:$I$1114,8,FALSE)</f>
        <v>0</v>
      </c>
      <c r="M959" s="63">
        <f>VLOOKUP($B$11:$B$1115,'RECURSOS DE ESFUERZO PROPIO_DEF'!$B$10:$M$1114,9,FALSE)</f>
        <v>0</v>
      </c>
      <c r="N959" s="63">
        <f>VLOOKUP($B$11:$B$1115,'RECURSOS DE ESFUERZO PROPIO_DEF'!$B$10:$M$1114,12,FALSE)</f>
        <v>363774557</v>
      </c>
      <c r="O959" s="54">
        <f t="shared" si="57"/>
        <v>10863207554</v>
      </c>
      <c r="P959" s="41">
        <v>1170</v>
      </c>
      <c r="Q959" s="17">
        <f t="shared" si="58"/>
        <v>673636306.14253402</v>
      </c>
      <c r="R959" s="19">
        <f t="shared" si="59"/>
        <v>168409076.5356335</v>
      </c>
      <c r="S959" s="69"/>
      <c r="T959" s="60"/>
    </row>
    <row r="960" spans="1:20" ht="12.75" x14ac:dyDescent="0.2">
      <c r="A960" s="56" t="s">
        <v>2205</v>
      </c>
      <c r="B960" s="31" t="s">
        <v>1813</v>
      </c>
      <c r="C960" s="23" t="s">
        <v>770</v>
      </c>
      <c r="D960" s="23" t="s">
        <v>1814</v>
      </c>
      <c r="E960" s="48" t="s">
        <v>2164</v>
      </c>
      <c r="F960" s="26">
        <f>VLOOKUP($B$11:$B$1115,[1]Hoja2!$A$2:$P$1115,16,FALSE)</f>
        <v>24628</v>
      </c>
      <c r="G960" s="107">
        <v>567255.81051108334</v>
      </c>
      <c r="H960" s="51">
        <f t="shared" si="56"/>
        <v>13970376102</v>
      </c>
      <c r="I960" s="108">
        <v>6719129645</v>
      </c>
      <c r="J960" s="62">
        <v>0</v>
      </c>
      <c r="K960" s="63">
        <f>VLOOKUP($B$11:$B$1115,'RECURSOS DE ESFUERZO PROPIO_DEF'!$B$10:$H$1114,7,FALSE)</f>
        <v>110025077.77777778</v>
      </c>
      <c r="L960" s="45">
        <f>VLOOKUP($B$11:$B$1115,'RECURSOS DE ESFUERZO PROPIO_DEF'!$B$10:$I$1114,8,FALSE)</f>
        <v>0</v>
      </c>
      <c r="M960" s="63">
        <f>VLOOKUP($B$11:$B$1115,'RECURSOS DE ESFUERZO PROPIO_DEF'!$B$10:$M$1114,9,FALSE)</f>
        <v>0</v>
      </c>
      <c r="N960" s="63">
        <f>VLOOKUP($B$11:$B$1115,'RECURSOS DE ESFUERZO PROPIO_DEF'!$B$10:$M$1114,12,FALSE)</f>
        <v>506307925</v>
      </c>
      <c r="O960" s="54">
        <f t="shared" si="57"/>
        <v>6634913454.2222223</v>
      </c>
      <c r="P960" s="41">
        <v>1339</v>
      </c>
      <c r="Q960" s="17">
        <f t="shared" si="58"/>
        <v>759555530.27434063</v>
      </c>
      <c r="R960" s="19">
        <f t="shared" si="59"/>
        <v>189888882.56858516</v>
      </c>
      <c r="S960" s="69"/>
      <c r="T960" s="60"/>
    </row>
    <row r="961" spans="1:20" ht="12.75" x14ac:dyDescent="0.2">
      <c r="A961" s="56" t="s">
        <v>2205</v>
      </c>
      <c r="B961" s="31" t="s">
        <v>1815</v>
      </c>
      <c r="C961" s="23" t="s">
        <v>770</v>
      </c>
      <c r="D961" s="23" t="s">
        <v>1816</v>
      </c>
      <c r="E961" s="48" t="s">
        <v>2164</v>
      </c>
      <c r="F961" s="26">
        <f>VLOOKUP($B$11:$B$1115,[1]Hoja2!$A$2:$P$1115,16,FALSE)</f>
        <v>11711</v>
      </c>
      <c r="G961" s="107">
        <v>624597.76926812588</v>
      </c>
      <c r="H961" s="51">
        <f t="shared" si="56"/>
        <v>7314664476</v>
      </c>
      <c r="I961" s="108">
        <v>3478771443</v>
      </c>
      <c r="J961" s="62">
        <v>0</v>
      </c>
      <c r="K961" s="63">
        <f>VLOOKUP($B$11:$B$1115,'RECURSOS DE ESFUERZO PROPIO_DEF'!$B$10:$H$1114,7,FALSE)</f>
        <v>41603642</v>
      </c>
      <c r="L961" s="45">
        <f>VLOOKUP($B$11:$B$1115,'RECURSOS DE ESFUERZO PROPIO_DEF'!$B$10:$I$1114,8,FALSE)</f>
        <v>0</v>
      </c>
      <c r="M961" s="63">
        <f>VLOOKUP($B$11:$B$1115,'RECURSOS DE ESFUERZO PROPIO_DEF'!$B$10:$M$1114,9,FALSE)</f>
        <v>0</v>
      </c>
      <c r="N961" s="63">
        <f>VLOOKUP($B$11:$B$1115,'RECURSOS DE ESFUERZO PROPIO_DEF'!$B$10:$M$1114,12,FALSE)</f>
        <v>395602510</v>
      </c>
      <c r="O961" s="54">
        <f t="shared" si="57"/>
        <v>3398686881</v>
      </c>
      <c r="P961" s="41">
        <v>313</v>
      </c>
      <c r="Q961" s="17">
        <f t="shared" si="58"/>
        <v>195499101.7809234</v>
      </c>
      <c r="R961" s="19">
        <f t="shared" si="59"/>
        <v>48874775.445230849</v>
      </c>
      <c r="S961" s="69"/>
      <c r="T961" s="60"/>
    </row>
    <row r="962" spans="1:20" ht="12.75" x14ac:dyDescent="0.2">
      <c r="A962" s="56" t="s">
        <v>2205</v>
      </c>
      <c r="B962" s="31" t="s">
        <v>1817</v>
      </c>
      <c r="C962" s="23" t="s">
        <v>770</v>
      </c>
      <c r="D962" s="23" t="s">
        <v>1818</v>
      </c>
      <c r="E962" s="48" t="s">
        <v>2164</v>
      </c>
      <c r="F962" s="26">
        <f>VLOOKUP($B$11:$B$1115,[1]Hoja2!$A$2:$P$1115,16,FALSE)</f>
        <v>64406</v>
      </c>
      <c r="G962" s="107">
        <v>575994.11299247912</v>
      </c>
      <c r="H962" s="51">
        <f t="shared" si="56"/>
        <v>37097476842</v>
      </c>
      <c r="I962" s="108">
        <v>13364614058</v>
      </c>
      <c r="J962" s="62">
        <v>244873324</v>
      </c>
      <c r="K962" s="63">
        <f>VLOOKUP($B$11:$B$1115,'RECURSOS DE ESFUERZO PROPIO_DEF'!$B$10:$H$1114,7,FALSE)</f>
        <v>171199405</v>
      </c>
      <c r="L962" s="45">
        <f>VLOOKUP($B$11:$B$1115,'RECURSOS DE ESFUERZO PROPIO_DEF'!$B$10:$I$1114,8,FALSE)</f>
        <v>0</v>
      </c>
      <c r="M962" s="63">
        <f>VLOOKUP($B$11:$B$1115,'RECURSOS DE ESFUERZO PROPIO_DEF'!$B$10:$M$1114,9,FALSE)</f>
        <v>0</v>
      </c>
      <c r="N962" s="63">
        <f>VLOOKUP($B$11:$B$1115,'RECURSOS DE ESFUERZO PROPIO_DEF'!$B$10:$M$1114,12,FALSE)</f>
        <v>219603918</v>
      </c>
      <c r="O962" s="54">
        <f t="shared" si="57"/>
        <v>23097186137</v>
      </c>
      <c r="P962" s="41">
        <v>1672</v>
      </c>
      <c r="Q962" s="17">
        <f t="shared" si="58"/>
        <v>963062156.92342508</v>
      </c>
      <c r="R962" s="19">
        <f t="shared" si="59"/>
        <v>240765539.23085627</v>
      </c>
      <c r="S962" s="69"/>
      <c r="T962" s="60"/>
    </row>
    <row r="963" spans="1:20" ht="12.75" x14ac:dyDescent="0.2">
      <c r="A963" s="56" t="s">
        <v>2205</v>
      </c>
      <c r="B963" s="31" t="s">
        <v>1819</v>
      </c>
      <c r="C963" s="23" t="s">
        <v>770</v>
      </c>
      <c r="D963" s="23" t="s">
        <v>1820</v>
      </c>
      <c r="E963" s="48" t="s">
        <v>2164</v>
      </c>
      <c r="F963" s="26">
        <f>VLOOKUP($B$11:$B$1115,[1]Hoja2!$A$2:$P$1115,16,FALSE)</f>
        <v>62091</v>
      </c>
      <c r="G963" s="107">
        <v>579399.17607255594</v>
      </c>
      <c r="H963" s="51">
        <f t="shared" si="56"/>
        <v>35975474242</v>
      </c>
      <c r="I963" s="108">
        <v>11229457144</v>
      </c>
      <c r="J963" s="62">
        <v>0</v>
      </c>
      <c r="K963" s="63">
        <f>VLOOKUP($B$11:$B$1115,'RECURSOS DE ESFUERZO PROPIO_DEF'!$B$10:$H$1114,7,FALSE)</f>
        <v>145737988</v>
      </c>
      <c r="L963" s="45">
        <f>VLOOKUP($B$11:$B$1115,'RECURSOS DE ESFUERZO PROPIO_DEF'!$B$10:$I$1114,8,FALSE)</f>
        <v>0</v>
      </c>
      <c r="M963" s="63">
        <f>VLOOKUP($B$11:$B$1115,'RECURSOS DE ESFUERZO PROPIO_DEF'!$B$10:$M$1114,9,FALSE)</f>
        <v>0</v>
      </c>
      <c r="N963" s="63">
        <f>VLOOKUP($B$11:$B$1115,'RECURSOS DE ESFUERZO PROPIO_DEF'!$B$10:$M$1114,12,FALSE)</f>
        <v>548272079</v>
      </c>
      <c r="O963" s="54">
        <f t="shared" si="57"/>
        <v>24052007031</v>
      </c>
      <c r="P963" s="41">
        <v>1255</v>
      </c>
      <c r="Q963" s="17">
        <f t="shared" si="58"/>
        <v>727145965.97105765</v>
      </c>
      <c r="R963" s="19">
        <f t="shared" si="59"/>
        <v>181786491.49276441</v>
      </c>
      <c r="S963" s="69"/>
      <c r="T963" s="60"/>
    </row>
    <row r="964" spans="1:20" ht="12.75" x14ac:dyDescent="0.2">
      <c r="A964" s="56" t="s">
        <v>2205</v>
      </c>
      <c r="B964" s="31" t="s">
        <v>1821</v>
      </c>
      <c r="C964" s="23" t="s">
        <v>770</v>
      </c>
      <c r="D964" s="23" t="s">
        <v>179</v>
      </c>
      <c r="E964" s="48" t="s">
        <v>2164</v>
      </c>
      <c r="F964" s="26">
        <f>VLOOKUP($B$11:$B$1115,[1]Hoja2!$A$2:$P$1115,16,FALSE)</f>
        <v>16543</v>
      </c>
      <c r="G964" s="107">
        <v>628079.03635265469</v>
      </c>
      <c r="H964" s="51">
        <f t="shared" si="56"/>
        <v>10390311499</v>
      </c>
      <c r="I964" s="108">
        <v>4771996216</v>
      </c>
      <c r="J964" s="62">
        <v>0</v>
      </c>
      <c r="K964" s="63">
        <f>VLOOKUP($B$11:$B$1115,'RECURSOS DE ESFUERZO PROPIO_DEF'!$B$10:$H$1114,7,FALSE)</f>
        <v>57684631</v>
      </c>
      <c r="L964" s="45">
        <f>VLOOKUP($B$11:$B$1115,'RECURSOS DE ESFUERZO PROPIO_DEF'!$B$10:$I$1114,8,FALSE)</f>
        <v>0</v>
      </c>
      <c r="M964" s="63">
        <f>VLOOKUP($B$11:$B$1115,'RECURSOS DE ESFUERZO PROPIO_DEF'!$B$10:$M$1114,9,FALSE)</f>
        <v>0</v>
      </c>
      <c r="N964" s="63">
        <f>VLOOKUP($B$11:$B$1115,'RECURSOS DE ESFUERZO PROPIO_DEF'!$B$10:$M$1114,12,FALSE)</f>
        <v>197636943</v>
      </c>
      <c r="O964" s="54">
        <f t="shared" si="57"/>
        <v>5362993709</v>
      </c>
      <c r="P964" s="41">
        <v>403</v>
      </c>
      <c r="Q964" s="17">
        <f t="shared" si="58"/>
        <v>253115851.65011984</v>
      </c>
      <c r="R964" s="19">
        <f t="shared" si="59"/>
        <v>63278962.91252996</v>
      </c>
      <c r="S964" s="69"/>
      <c r="T964" s="60"/>
    </row>
    <row r="965" spans="1:20" ht="12.75" x14ac:dyDescent="0.2">
      <c r="A965" s="56" t="s">
        <v>2205</v>
      </c>
      <c r="B965" s="31" t="s">
        <v>1822</v>
      </c>
      <c r="C965" s="23" t="s">
        <v>770</v>
      </c>
      <c r="D965" s="23" t="s">
        <v>1823</v>
      </c>
      <c r="E965" s="48" t="s">
        <v>2164</v>
      </c>
      <c r="F965" s="26">
        <f>VLOOKUP($B$11:$B$1115,[1]Hoja2!$A$2:$P$1115,16,FALSE)</f>
        <v>28702</v>
      </c>
      <c r="G965" s="107">
        <v>617735.61229417345</v>
      </c>
      <c r="H965" s="51">
        <f t="shared" si="56"/>
        <v>17730247545</v>
      </c>
      <c r="I965" s="108">
        <v>7516803977</v>
      </c>
      <c r="J965" s="62">
        <v>0</v>
      </c>
      <c r="K965" s="63">
        <f>VLOOKUP($B$11:$B$1115,'RECURSOS DE ESFUERZO PROPIO_DEF'!$B$10:$H$1114,7,FALSE)</f>
        <v>89189573</v>
      </c>
      <c r="L965" s="45">
        <f>VLOOKUP($B$11:$B$1115,'RECURSOS DE ESFUERZO PROPIO_DEF'!$B$10:$I$1114,8,FALSE)</f>
        <v>0</v>
      </c>
      <c r="M965" s="63">
        <f>VLOOKUP($B$11:$B$1115,'RECURSOS DE ESFUERZO PROPIO_DEF'!$B$10:$M$1114,9,FALSE)</f>
        <v>0</v>
      </c>
      <c r="N965" s="63">
        <f>VLOOKUP($B$11:$B$1115,'RECURSOS DE ESFUERZO PROPIO_DEF'!$B$10:$M$1114,12,FALSE)</f>
        <v>327366376</v>
      </c>
      <c r="O965" s="54">
        <f t="shared" si="57"/>
        <v>9796887619</v>
      </c>
      <c r="P965" s="41">
        <v>701</v>
      </c>
      <c r="Q965" s="17">
        <f t="shared" si="58"/>
        <v>433032664.21821558</v>
      </c>
      <c r="R965" s="19">
        <f t="shared" si="59"/>
        <v>108258166.0545539</v>
      </c>
      <c r="S965" s="69"/>
      <c r="T965" s="60"/>
    </row>
    <row r="966" spans="1:20" ht="12.75" x14ac:dyDescent="0.2">
      <c r="A966" s="56" t="s">
        <v>2205</v>
      </c>
      <c r="B966" s="31" t="s">
        <v>1824</v>
      </c>
      <c r="C966" s="23" t="s">
        <v>770</v>
      </c>
      <c r="D966" s="23" t="s">
        <v>770</v>
      </c>
      <c r="E966" s="48" t="s">
        <v>2164</v>
      </c>
      <c r="F966" s="26">
        <f>VLOOKUP($B$11:$B$1115,[1]Hoja2!$A$2:$P$1115,16,FALSE)</f>
        <v>24996</v>
      </c>
      <c r="G966" s="107">
        <v>635714.15912165551</v>
      </c>
      <c r="H966" s="51">
        <f t="shared" si="56"/>
        <v>15890311122</v>
      </c>
      <c r="I966" s="108">
        <v>6091283904</v>
      </c>
      <c r="J966" s="62">
        <v>0</v>
      </c>
      <c r="K966" s="63">
        <f>VLOOKUP($B$11:$B$1115,'RECURSOS DE ESFUERZO PROPIO_DEF'!$B$10:$H$1114,7,FALSE)</f>
        <v>72798806</v>
      </c>
      <c r="L966" s="45">
        <f>VLOOKUP($B$11:$B$1115,'RECURSOS DE ESFUERZO PROPIO_DEF'!$B$10:$I$1114,8,FALSE)</f>
        <v>0</v>
      </c>
      <c r="M966" s="63">
        <f>VLOOKUP($B$11:$B$1115,'RECURSOS DE ESFUERZO PROPIO_DEF'!$B$10:$M$1114,9,FALSE)</f>
        <v>0</v>
      </c>
      <c r="N966" s="63">
        <f>VLOOKUP($B$11:$B$1115,'RECURSOS DE ESFUERZO PROPIO_DEF'!$B$10:$M$1114,12,FALSE)</f>
        <v>823997752</v>
      </c>
      <c r="O966" s="54">
        <f t="shared" si="57"/>
        <v>8902230660</v>
      </c>
      <c r="P966" s="41">
        <v>2104</v>
      </c>
      <c r="Q966" s="17">
        <f t="shared" si="58"/>
        <v>1337542590.7919631</v>
      </c>
      <c r="R966" s="19">
        <f t="shared" si="59"/>
        <v>334385647.69799078</v>
      </c>
      <c r="S966" s="69"/>
      <c r="T966" s="60"/>
    </row>
    <row r="967" spans="1:20" ht="12.75" x14ac:dyDescent="0.2">
      <c r="A967" s="56" t="s">
        <v>2205</v>
      </c>
      <c r="B967" s="31" t="s">
        <v>1825</v>
      </c>
      <c r="C967" s="23" t="s">
        <v>770</v>
      </c>
      <c r="D967" s="23" t="s">
        <v>1826</v>
      </c>
      <c r="E967" s="48" t="s">
        <v>2164</v>
      </c>
      <c r="F967" s="26">
        <f>VLOOKUP($B$11:$B$1115,[1]Hoja2!$A$2:$P$1115,16,FALSE)</f>
        <v>24363</v>
      </c>
      <c r="G967" s="107">
        <v>568129.26144768554</v>
      </c>
      <c r="H967" s="51">
        <f t="shared" si="56"/>
        <v>13841333197</v>
      </c>
      <c r="I967" s="108">
        <v>5641343792</v>
      </c>
      <c r="J967" s="62">
        <v>135753545</v>
      </c>
      <c r="K967" s="63">
        <f>VLOOKUP($B$11:$B$1115,'RECURSOS DE ESFUERZO PROPIO_DEF'!$B$10:$H$1114,7,FALSE)</f>
        <v>68441639</v>
      </c>
      <c r="L967" s="45">
        <f>VLOOKUP($B$11:$B$1115,'RECURSOS DE ESFUERZO PROPIO_DEF'!$B$10:$I$1114,8,FALSE)</f>
        <v>0</v>
      </c>
      <c r="M967" s="63">
        <f>VLOOKUP($B$11:$B$1115,'RECURSOS DE ESFUERZO PROPIO_DEF'!$B$10:$M$1114,9,FALSE)</f>
        <v>0</v>
      </c>
      <c r="N967" s="63">
        <f>VLOOKUP($B$11:$B$1115,'RECURSOS DE ESFUERZO PROPIO_DEF'!$B$10:$M$1114,12,FALSE)</f>
        <v>257286255</v>
      </c>
      <c r="O967" s="54">
        <f t="shared" si="57"/>
        <v>7738507966</v>
      </c>
      <c r="P967" s="41">
        <v>884</v>
      </c>
      <c r="Q967" s="17">
        <f t="shared" si="58"/>
        <v>502226267.11975402</v>
      </c>
      <c r="R967" s="19">
        <f t="shared" si="59"/>
        <v>125556566.7799385</v>
      </c>
      <c r="S967" s="69"/>
      <c r="T967" s="60"/>
    </row>
    <row r="968" spans="1:20" ht="12.75" x14ac:dyDescent="0.2">
      <c r="A968" s="56" t="s">
        <v>2205</v>
      </c>
      <c r="B968" s="31" t="s">
        <v>1827</v>
      </c>
      <c r="C968" s="23" t="s">
        <v>770</v>
      </c>
      <c r="D968" s="23" t="s">
        <v>1828</v>
      </c>
      <c r="E968" s="48" t="s">
        <v>2164</v>
      </c>
      <c r="F968" s="26">
        <f>VLOOKUP($B$11:$B$1115,[1]Hoja2!$A$2:$P$1115,16,FALSE)</f>
        <v>19141</v>
      </c>
      <c r="G968" s="107">
        <v>606371.17210860597</v>
      </c>
      <c r="H968" s="51">
        <f t="shared" si="56"/>
        <v>11606550606</v>
      </c>
      <c r="I968" s="108">
        <v>5193623790</v>
      </c>
      <c r="J968" s="62">
        <v>0</v>
      </c>
      <c r="K968" s="63">
        <f>VLOOKUP($B$11:$B$1115,'RECURSOS DE ESFUERZO PROPIO_DEF'!$B$10:$H$1114,7,FALSE)</f>
        <v>63149149</v>
      </c>
      <c r="L968" s="45">
        <f>VLOOKUP($B$11:$B$1115,'RECURSOS DE ESFUERZO PROPIO_DEF'!$B$10:$I$1114,8,FALSE)</f>
        <v>0</v>
      </c>
      <c r="M968" s="63">
        <f>VLOOKUP($B$11:$B$1115,'RECURSOS DE ESFUERZO PROPIO_DEF'!$B$10:$M$1114,9,FALSE)</f>
        <v>0</v>
      </c>
      <c r="N968" s="63">
        <f>VLOOKUP($B$11:$B$1115,'RECURSOS DE ESFUERZO PROPIO_DEF'!$B$10:$M$1114,12,FALSE)</f>
        <v>261724301</v>
      </c>
      <c r="O968" s="54">
        <f t="shared" si="57"/>
        <v>6088053366</v>
      </c>
      <c r="P968" s="41">
        <v>491</v>
      </c>
      <c r="Q968" s="17">
        <f t="shared" si="58"/>
        <v>297728245.50532556</v>
      </c>
      <c r="R968" s="19">
        <f t="shared" si="59"/>
        <v>74432061.376331389</v>
      </c>
      <c r="S968" s="69"/>
      <c r="T968" s="60"/>
    </row>
    <row r="969" spans="1:20" ht="12.75" x14ac:dyDescent="0.2">
      <c r="A969" s="56" t="s">
        <v>2206</v>
      </c>
      <c r="B969" s="31" t="s">
        <v>1829</v>
      </c>
      <c r="C969" s="23" t="s">
        <v>1830</v>
      </c>
      <c r="D969" s="23" t="s">
        <v>2111</v>
      </c>
      <c r="E969" s="48" t="s">
        <v>2163</v>
      </c>
      <c r="F969" s="26">
        <f>VLOOKUP($B$11:$B$1115,[1]Hoja2!$A$2:$P$1115,16,FALSE)</f>
        <v>175175</v>
      </c>
      <c r="G969" s="107">
        <v>660596.74702837144</v>
      </c>
      <c r="H969" s="51">
        <f t="shared" si="56"/>
        <v>115720035161</v>
      </c>
      <c r="I969" s="108">
        <v>42157160607</v>
      </c>
      <c r="J969" s="62">
        <v>0</v>
      </c>
      <c r="K969" s="63">
        <f>VLOOKUP($B$11:$B$1115,'RECURSOS DE ESFUERZO PROPIO_DEF'!$B$10:$H$1114,7,FALSE)</f>
        <v>1760605820</v>
      </c>
      <c r="L969" s="45">
        <f>VLOOKUP($B$11:$B$1115,'RECURSOS DE ESFUERZO PROPIO_DEF'!$B$10:$I$1114,8,FALSE)</f>
        <v>0</v>
      </c>
      <c r="M969" s="63">
        <f>VLOOKUP($B$11:$B$1115,'RECURSOS DE ESFUERZO PROPIO_DEF'!$B$10:$M$1114,9,FALSE)</f>
        <v>156721063</v>
      </c>
      <c r="N969" s="63">
        <f>VLOOKUP($B$11:$B$1115,'RECURSOS DE ESFUERZO PROPIO_DEF'!$B$10:$M$1114,12,FALSE)</f>
        <v>3549235159</v>
      </c>
      <c r="O969" s="54">
        <f t="shared" si="57"/>
        <v>68096312512</v>
      </c>
      <c r="P969" s="41">
        <v>10168</v>
      </c>
      <c r="Q969" s="17">
        <f t="shared" si="58"/>
        <v>6716947723.784481</v>
      </c>
      <c r="R969" s="19">
        <f t="shared" si="59"/>
        <v>1679236930.9461203</v>
      </c>
      <c r="S969" s="69"/>
      <c r="T969" s="60"/>
    </row>
    <row r="970" spans="1:20" ht="12.75" x14ac:dyDescent="0.2">
      <c r="A970" s="56" t="s">
        <v>2206</v>
      </c>
      <c r="B970" s="31" t="s">
        <v>1831</v>
      </c>
      <c r="C970" s="23" t="s">
        <v>1830</v>
      </c>
      <c r="D970" s="23" t="s">
        <v>1832</v>
      </c>
      <c r="E970" s="48" t="s">
        <v>2162</v>
      </c>
      <c r="F970" s="26">
        <f>VLOOKUP($B$11:$B$1115,[1]Hoja2!$A$2:$P$1115,16,FALSE)</f>
        <v>3247</v>
      </c>
      <c r="G970" s="107">
        <v>711992.55773308955</v>
      </c>
      <c r="H970" s="51">
        <f t="shared" si="56"/>
        <v>2311839835</v>
      </c>
      <c r="I970" s="108">
        <v>938514395</v>
      </c>
      <c r="J970" s="62">
        <v>0</v>
      </c>
      <c r="K970" s="63">
        <f>VLOOKUP($B$11:$B$1115,'RECURSOS DE ESFUERZO PROPIO_DEF'!$B$10:$H$1114,7,FALSE)</f>
        <v>19125286</v>
      </c>
      <c r="L970" s="45">
        <f>VLOOKUP($B$11:$B$1115,'RECURSOS DE ESFUERZO PROPIO_DEF'!$B$10:$I$1114,8,FALSE)</f>
        <v>0</v>
      </c>
      <c r="M970" s="63">
        <f>VLOOKUP($B$11:$B$1115,'RECURSOS DE ESFUERZO PROPIO_DEF'!$B$10:$M$1114,9,FALSE)</f>
        <v>0</v>
      </c>
      <c r="N970" s="63">
        <f>VLOOKUP($B$11:$B$1115,'RECURSOS DE ESFUERZO PROPIO_DEF'!$B$10:$M$1114,12,FALSE)</f>
        <v>175578031</v>
      </c>
      <c r="O970" s="54">
        <f t="shared" si="57"/>
        <v>1178622123</v>
      </c>
      <c r="P970" s="41">
        <v>100</v>
      </c>
      <c r="Q970" s="17">
        <f t="shared" si="58"/>
        <v>71199255.773308948</v>
      </c>
      <c r="R970" s="19">
        <f t="shared" si="59"/>
        <v>17799813.943327237</v>
      </c>
      <c r="S970" s="69"/>
      <c r="T970" s="60"/>
    </row>
    <row r="971" spans="1:20" ht="12.75" x14ac:dyDescent="0.2">
      <c r="A971" s="56" t="s">
        <v>2206</v>
      </c>
      <c r="B971" s="31" t="s">
        <v>1833</v>
      </c>
      <c r="C971" s="23" t="s">
        <v>1830</v>
      </c>
      <c r="D971" s="23" t="s">
        <v>1834</v>
      </c>
      <c r="E971" s="48" t="s">
        <v>2162</v>
      </c>
      <c r="F971" s="26">
        <f>VLOOKUP($B$11:$B$1115,[1]Hoja2!$A$2:$P$1115,16,FALSE)</f>
        <v>5839</v>
      </c>
      <c r="G971" s="107">
        <v>604276.61575953988</v>
      </c>
      <c r="H971" s="51">
        <f t="shared" ref="H971:H1034" si="60">ROUNDUP(F971*G971,0)</f>
        <v>3528371160</v>
      </c>
      <c r="I971" s="108">
        <v>1610306003</v>
      </c>
      <c r="J971" s="62">
        <v>0</v>
      </c>
      <c r="K971" s="63">
        <f>VLOOKUP($B$11:$B$1115,'RECURSOS DE ESFUERZO PROPIO_DEF'!$B$10:$H$1114,7,FALSE)</f>
        <v>30112666</v>
      </c>
      <c r="L971" s="45">
        <f>VLOOKUP($B$11:$B$1115,'RECURSOS DE ESFUERZO PROPIO_DEF'!$B$10:$I$1114,8,FALSE)</f>
        <v>0</v>
      </c>
      <c r="M971" s="63">
        <f>VLOOKUP($B$11:$B$1115,'RECURSOS DE ESFUERZO PROPIO_DEF'!$B$10:$M$1114,9,FALSE)</f>
        <v>0</v>
      </c>
      <c r="N971" s="63">
        <f>VLOOKUP($B$11:$B$1115,'RECURSOS DE ESFUERZO PROPIO_DEF'!$B$10:$M$1114,12,FALSE)</f>
        <v>106291633</v>
      </c>
      <c r="O971" s="54">
        <f t="shared" ref="O971:O1034" si="61">(H971)-(I971+J971+K971+L971+M971+N971)</f>
        <v>1781660858</v>
      </c>
      <c r="P971" s="41">
        <v>154</v>
      </c>
      <c r="Q971" s="17">
        <f t="shared" ref="Q971:Q1034" si="62">+P971*G971</f>
        <v>93058598.826969147</v>
      </c>
      <c r="R971" s="19">
        <f t="shared" si="59"/>
        <v>23264649.706742287</v>
      </c>
      <c r="S971" s="69"/>
      <c r="T971" s="60"/>
    </row>
    <row r="972" spans="1:20" ht="12.75" x14ac:dyDescent="0.2">
      <c r="A972" s="56" t="s">
        <v>2206</v>
      </c>
      <c r="B972" s="31" t="s">
        <v>1835</v>
      </c>
      <c r="C972" s="23" t="s">
        <v>1830</v>
      </c>
      <c r="D972" s="23" t="s">
        <v>1836</v>
      </c>
      <c r="E972" s="48" t="s">
        <v>2162</v>
      </c>
      <c r="F972" s="26">
        <f>VLOOKUP($B$11:$B$1115,[1]Hoja2!$A$2:$P$1115,16,FALSE)</f>
        <v>4316</v>
      </c>
      <c r="G972" s="107">
        <v>624845.26251900219</v>
      </c>
      <c r="H972" s="51">
        <f t="shared" si="60"/>
        <v>2696832154</v>
      </c>
      <c r="I972" s="108">
        <v>1239665673</v>
      </c>
      <c r="J972" s="62">
        <v>0</v>
      </c>
      <c r="K972" s="63">
        <f>VLOOKUP($B$11:$B$1115,'RECURSOS DE ESFUERZO PROPIO_DEF'!$B$10:$H$1114,7,FALSE)</f>
        <v>15967080</v>
      </c>
      <c r="L972" s="45">
        <f>VLOOKUP($B$11:$B$1115,'RECURSOS DE ESFUERZO PROPIO_DEF'!$B$10:$I$1114,8,FALSE)</f>
        <v>0</v>
      </c>
      <c r="M972" s="63">
        <f>VLOOKUP($B$11:$B$1115,'RECURSOS DE ESFUERZO PROPIO_DEF'!$B$10:$M$1114,9,FALSE)</f>
        <v>0</v>
      </c>
      <c r="N972" s="63">
        <f>VLOOKUP($B$11:$B$1115,'RECURSOS DE ESFUERZO PROPIO_DEF'!$B$10:$M$1114,12,FALSE)</f>
        <v>259107509</v>
      </c>
      <c r="O972" s="54">
        <f t="shared" si="61"/>
        <v>1182091892</v>
      </c>
      <c r="P972" s="41">
        <v>120</v>
      </c>
      <c r="Q972" s="17">
        <f t="shared" si="62"/>
        <v>74981431.502280265</v>
      </c>
      <c r="R972" s="19">
        <f t="shared" ref="R972:R1035" si="63">+Q972*0.25</f>
        <v>18745357.875570066</v>
      </c>
      <c r="S972" s="69"/>
      <c r="T972" s="60"/>
    </row>
    <row r="973" spans="1:20" ht="12.75" x14ac:dyDescent="0.2">
      <c r="A973" s="56" t="s">
        <v>2206</v>
      </c>
      <c r="B973" s="31" t="s">
        <v>1837</v>
      </c>
      <c r="C973" s="23" t="s">
        <v>1830</v>
      </c>
      <c r="D973" s="23" t="s">
        <v>1838</v>
      </c>
      <c r="E973" s="48" t="s">
        <v>2162</v>
      </c>
      <c r="F973" s="26">
        <f>VLOOKUP($B$11:$B$1115,[1]Hoja2!$A$2:$P$1115,16,FALSE)</f>
        <v>8553</v>
      </c>
      <c r="G973" s="107">
        <v>521129.34278034949</v>
      </c>
      <c r="H973" s="51">
        <f t="shared" si="60"/>
        <v>4457219269</v>
      </c>
      <c r="I973" s="108">
        <v>2233662180</v>
      </c>
      <c r="J973" s="62">
        <v>0</v>
      </c>
      <c r="K973" s="63">
        <f>VLOOKUP($B$11:$B$1115,'RECURSOS DE ESFUERZO PROPIO_DEF'!$B$10:$H$1114,7,FALSE)</f>
        <v>39118071</v>
      </c>
      <c r="L973" s="45">
        <f>VLOOKUP($B$11:$B$1115,'RECURSOS DE ESFUERZO PROPIO_DEF'!$B$10:$I$1114,8,FALSE)</f>
        <v>0</v>
      </c>
      <c r="M973" s="63">
        <f>VLOOKUP($B$11:$B$1115,'RECURSOS DE ESFUERZO PROPIO_DEF'!$B$10:$M$1114,9,FALSE)</f>
        <v>0</v>
      </c>
      <c r="N973" s="63">
        <f>VLOOKUP($B$11:$B$1115,'RECURSOS DE ESFUERZO PROPIO_DEF'!$B$10:$M$1114,12,FALSE)</f>
        <v>71648433</v>
      </c>
      <c r="O973" s="54">
        <f t="shared" si="61"/>
        <v>2112790585</v>
      </c>
      <c r="P973" s="41">
        <v>209</v>
      </c>
      <c r="Q973" s="17">
        <f t="shared" si="62"/>
        <v>108916032.64109305</v>
      </c>
      <c r="R973" s="19">
        <f t="shared" si="63"/>
        <v>27229008.160273261</v>
      </c>
      <c r="S973" s="69"/>
      <c r="T973" s="60"/>
    </row>
    <row r="974" spans="1:20" ht="12.75" x14ac:dyDescent="0.2">
      <c r="A974" s="56" t="s">
        <v>2206</v>
      </c>
      <c r="B974" s="31" t="s">
        <v>1839</v>
      </c>
      <c r="C974" s="23" t="s">
        <v>1830</v>
      </c>
      <c r="D974" s="23" t="s">
        <v>1840</v>
      </c>
      <c r="E974" s="48" t="s">
        <v>2162</v>
      </c>
      <c r="F974" s="26">
        <f>VLOOKUP($B$11:$B$1115,[1]Hoja2!$A$2:$P$1115,16,FALSE)</f>
        <v>7624</v>
      </c>
      <c r="G974" s="107">
        <v>622304.00883762061</v>
      </c>
      <c r="H974" s="51">
        <f t="shared" si="60"/>
        <v>4744445764</v>
      </c>
      <c r="I974" s="108">
        <v>2115162941</v>
      </c>
      <c r="J974" s="62">
        <v>0</v>
      </c>
      <c r="K974" s="63">
        <f>VLOOKUP($B$11:$B$1115,'RECURSOS DE ESFUERZO PROPIO_DEF'!$B$10:$H$1114,7,FALSE)</f>
        <v>26722919</v>
      </c>
      <c r="L974" s="45">
        <f>VLOOKUP($B$11:$B$1115,'RECURSOS DE ESFUERZO PROPIO_DEF'!$B$10:$I$1114,8,FALSE)</f>
        <v>0</v>
      </c>
      <c r="M974" s="63">
        <f>VLOOKUP($B$11:$B$1115,'RECURSOS DE ESFUERZO PROPIO_DEF'!$B$10:$M$1114,9,FALSE)</f>
        <v>0</v>
      </c>
      <c r="N974" s="63">
        <f>VLOOKUP($B$11:$B$1115,'RECURSOS DE ESFUERZO PROPIO_DEF'!$B$10:$M$1114,12,FALSE)</f>
        <v>28344435</v>
      </c>
      <c r="O974" s="54">
        <f t="shared" si="61"/>
        <v>2574215469</v>
      </c>
      <c r="P974" s="41">
        <v>360</v>
      </c>
      <c r="Q974" s="17">
        <f t="shared" si="62"/>
        <v>224029443.18154341</v>
      </c>
      <c r="R974" s="19">
        <f t="shared" si="63"/>
        <v>56007360.795385852</v>
      </c>
      <c r="S974" s="69"/>
      <c r="T974" s="60"/>
    </row>
    <row r="975" spans="1:20" ht="12.75" x14ac:dyDescent="0.2">
      <c r="A975" s="56" t="s">
        <v>2206</v>
      </c>
      <c r="B975" s="31" t="s">
        <v>1841</v>
      </c>
      <c r="C975" s="23" t="s">
        <v>1830</v>
      </c>
      <c r="D975" s="23" t="s">
        <v>1842</v>
      </c>
      <c r="E975" s="48" t="s">
        <v>2162</v>
      </c>
      <c r="F975" s="26">
        <f>VLOOKUP($B$11:$B$1115,[1]Hoja2!$A$2:$P$1115,16,FALSE)</f>
        <v>17614</v>
      </c>
      <c r="G975" s="107">
        <v>583656.53869770642</v>
      </c>
      <c r="H975" s="51">
        <f t="shared" si="60"/>
        <v>10280526273</v>
      </c>
      <c r="I975" s="108">
        <v>4758346886</v>
      </c>
      <c r="J975" s="62">
        <v>0</v>
      </c>
      <c r="K975" s="63">
        <f>VLOOKUP($B$11:$B$1115,'RECURSOS DE ESFUERZO PROPIO_DEF'!$B$10:$H$1114,7,FALSE)</f>
        <v>61009959</v>
      </c>
      <c r="L975" s="45">
        <f>VLOOKUP($B$11:$B$1115,'RECURSOS DE ESFUERZO PROPIO_DEF'!$B$10:$I$1114,8,FALSE)</f>
        <v>0</v>
      </c>
      <c r="M975" s="63">
        <f>VLOOKUP($B$11:$B$1115,'RECURSOS DE ESFUERZO PROPIO_DEF'!$B$10:$M$1114,9,FALSE)</f>
        <v>0</v>
      </c>
      <c r="N975" s="63">
        <f>VLOOKUP($B$11:$B$1115,'RECURSOS DE ESFUERZO PROPIO_DEF'!$B$10:$M$1114,12,FALSE)</f>
        <v>1357636797</v>
      </c>
      <c r="O975" s="54">
        <f t="shared" si="61"/>
        <v>4103532631</v>
      </c>
      <c r="P975" s="41">
        <v>1510</v>
      </c>
      <c r="Q975" s="17">
        <f t="shared" si="62"/>
        <v>881321373.43353665</v>
      </c>
      <c r="R975" s="19">
        <f t="shared" si="63"/>
        <v>220330343.35838416</v>
      </c>
      <c r="S975" s="69"/>
      <c r="T975" s="60"/>
    </row>
    <row r="976" spans="1:20" ht="12.75" x14ac:dyDescent="0.2">
      <c r="A976" s="56" t="s">
        <v>2206</v>
      </c>
      <c r="B976" s="31" t="s">
        <v>1843</v>
      </c>
      <c r="C976" s="23" t="s">
        <v>1830</v>
      </c>
      <c r="D976" s="23" t="s">
        <v>1844</v>
      </c>
      <c r="E976" s="48" t="s">
        <v>2162</v>
      </c>
      <c r="F976" s="26">
        <f>VLOOKUP($B$11:$B$1115,[1]Hoja2!$A$2:$P$1115,16,FALSE)</f>
        <v>13727</v>
      </c>
      <c r="G976" s="107">
        <v>557854.93279655091</v>
      </c>
      <c r="H976" s="51">
        <f t="shared" si="60"/>
        <v>7657674663</v>
      </c>
      <c r="I976" s="108">
        <v>3467120440</v>
      </c>
      <c r="J976" s="62">
        <v>0</v>
      </c>
      <c r="K976" s="63">
        <f>VLOOKUP($B$11:$B$1115,'RECURSOS DE ESFUERZO PROPIO_DEF'!$B$10:$H$1114,7,FALSE)</f>
        <v>143837789</v>
      </c>
      <c r="L976" s="45">
        <f>VLOOKUP($B$11:$B$1115,'RECURSOS DE ESFUERZO PROPIO_DEF'!$B$10:$I$1114,8,FALSE)</f>
        <v>0</v>
      </c>
      <c r="M976" s="63">
        <f>VLOOKUP($B$11:$B$1115,'RECURSOS DE ESFUERZO PROPIO_DEF'!$B$10:$M$1114,9,FALSE)</f>
        <v>0</v>
      </c>
      <c r="N976" s="63">
        <f>VLOOKUP($B$11:$B$1115,'RECURSOS DE ESFUERZO PROPIO_DEF'!$B$10:$M$1114,12,FALSE)</f>
        <v>671571539</v>
      </c>
      <c r="O976" s="54">
        <f t="shared" si="61"/>
        <v>3375144895</v>
      </c>
      <c r="P976" s="41">
        <v>556</v>
      </c>
      <c r="Q976" s="17">
        <f t="shared" si="62"/>
        <v>310167342.63488233</v>
      </c>
      <c r="R976" s="19">
        <f t="shared" si="63"/>
        <v>77541835.658720583</v>
      </c>
      <c r="S976" s="69"/>
      <c r="T976" s="60"/>
    </row>
    <row r="977" spans="1:20" ht="12.75" x14ac:dyDescent="0.2">
      <c r="A977" s="56" t="s">
        <v>2206</v>
      </c>
      <c r="B977" s="31" t="s">
        <v>1845</v>
      </c>
      <c r="C977" s="23" t="s">
        <v>1830</v>
      </c>
      <c r="D977" s="23" t="s">
        <v>1846</v>
      </c>
      <c r="E977" s="48" t="s">
        <v>2162</v>
      </c>
      <c r="F977" s="26">
        <f>VLOOKUP($B$11:$B$1115,[1]Hoja2!$A$2:$P$1115,16,FALSE)</f>
        <v>4989</v>
      </c>
      <c r="G977" s="107">
        <v>589565.88510534842</v>
      </c>
      <c r="H977" s="51">
        <f t="shared" si="60"/>
        <v>2941344201</v>
      </c>
      <c r="I977" s="108">
        <v>1380865444</v>
      </c>
      <c r="J977" s="62">
        <v>0</v>
      </c>
      <c r="K977" s="63">
        <f>VLOOKUP($B$11:$B$1115,'RECURSOS DE ESFUERZO PROPIO_DEF'!$B$10:$H$1114,7,FALSE)</f>
        <v>54059667</v>
      </c>
      <c r="L977" s="45">
        <f>VLOOKUP($B$11:$B$1115,'RECURSOS DE ESFUERZO PROPIO_DEF'!$B$10:$I$1114,8,FALSE)</f>
        <v>0</v>
      </c>
      <c r="M977" s="63">
        <f>VLOOKUP($B$11:$B$1115,'RECURSOS DE ESFUERZO PROPIO_DEF'!$B$10:$M$1114,9,FALSE)</f>
        <v>0</v>
      </c>
      <c r="N977" s="63">
        <f>VLOOKUP($B$11:$B$1115,'RECURSOS DE ESFUERZO PROPIO_DEF'!$B$10:$M$1114,12,FALSE)</f>
        <v>121644869</v>
      </c>
      <c r="O977" s="54">
        <f t="shared" si="61"/>
        <v>1384774221</v>
      </c>
      <c r="P977" s="41">
        <v>127</v>
      </c>
      <c r="Q977" s="17">
        <f t="shared" si="62"/>
        <v>74874867.408379257</v>
      </c>
      <c r="R977" s="19">
        <f t="shared" si="63"/>
        <v>18718716.852094814</v>
      </c>
      <c r="S977" s="69"/>
      <c r="T977" s="60"/>
    </row>
    <row r="978" spans="1:20" ht="12.75" x14ac:dyDescent="0.2">
      <c r="A978" s="56" t="s">
        <v>2206</v>
      </c>
      <c r="B978" s="31" t="s">
        <v>1847</v>
      </c>
      <c r="C978" s="23" t="s">
        <v>1830</v>
      </c>
      <c r="D978" s="23" t="s">
        <v>1848</v>
      </c>
      <c r="E978" s="48" t="s">
        <v>2162</v>
      </c>
      <c r="F978" s="26">
        <f>VLOOKUP($B$11:$B$1115,[1]Hoja2!$A$2:$P$1115,16,FALSE)</f>
        <v>5125</v>
      </c>
      <c r="G978" s="107">
        <v>626652.03149822203</v>
      </c>
      <c r="H978" s="51">
        <f t="shared" si="60"/>
        <v>3211591662</v>
      </c>
      <c r="I978" s="108">
        <v>1391788617</v>
      </c>
      <c r="J978" s="62">
        <v>0</v>
      </c>
      <c r="K978" s="63">
        <f>VLOOKUP($B$11:$B$1115,'RECURSOS DE ESFUERZO PROPIO_DEF'!$B$10:$H$1114,7,FALSE)</f>
        <v>16674548</v>
      </c>
      <c r="L978" s="45">
        <f>VLOOKUP($B$11:$B$1115,'RECURSOS DE ESFUERZO PROPIO_DEF'!$B$10:$I$1114,8,FALSE)</f>
        <v>0</v>
      </c>
      <c r="M978" s="63">
        <f>VLOOKUP($B$11:$B$1115,'RECURSOS DE ESFUERZO PROPIO_DEF'!$B$10:$M$1114,9,FALSE)</f>
        <v>0</v>
      </c>
      <c r="N978" s="63">
        <f>VLOOKUP($B$11:$B$1115,'RECURSOS DE ESFUERZO PROPIO_DEF'!$B$10:$M$1114,12,FALSE)</f>
        <v>139590836</v>
      </c>
      <c r="O978" s="54">
        <f t="shared" si="61"/>
        <v>1663537661</v>
      </c>
      <c r="P978" s="41">
        <v>165</v>
      </c>
      <c r="Q978" s="17">
        <f t="shared" si="62"/>
        <v>103397585.19720663</v>
      </c>
      <c r="R978" s="19">
        <f t="shared" si="63"/>
        <v>25849396.299301658</v>
      </c>
      <c r="S978" s="69"/>
      <c r="T978" s="60"/>
    </row>
    <row r="979" spans="1:20" ht="12.75" x14ac:dyDescent="0.2">
      <c r="A979" s="56" t="s">
        <v>2206</v>
      </c>
      <c r="B979" s="31" t="s">
        <v>1849</v>
      </c>
      <c r="C979" s="23" t="s">
        <v>1830</v>
      </c>
      <c r="D979" s="23" t="s">
        <v>1850</v>
      </c>
      <c r="E979" s="48" t="s">
        <v>2162</v>
      </c>
      <c r="F979" s="26">
        <f>VLOOKUP($B$11:$B$1115,[1]Hoja2!$A$2:$P$1115,16,FALSE)</f>
        <v>40455</v>
      </c>
      <c r="G979" s="107">
        <v>549039.09044205793</v>
      </c>
      <c r="H979" s="51">
        <f t="shared" si="60"/>
        <v>22211376404</v>
      </c>
      <c r="I979" s="108">
        <v>10037827998</v>
      </c>
      <c r="J979" s="62">
        <v>0</v>
      </c>
      <c r="K979" s="63">
        <f>VLOOKUP($B$11:$B$1115,'RECURSOS DE ESFUERZO PROPIO_DEF'!$B$10:$H$1114,7,FALSE)</f>
        <v>245187025</v>
      </c>
      <c r="L979" s="45">
        <f>VLOOKUP($B$11:$B$1115,'RECURSOS DE ESFUERZO PROPIO_DEF'!$B$10:$I$1114,8,FALSE)</f>
        <v>0</v>
      </c>
      <c r="M979" s="63">
        <f>VLOOKUP($B$11:$B$1115,'RECURSOS DE ESFUERZO PROPIO_DEF'!$B$10:$M$1114,9,FALSE)</f>
        <v>0</v>
      </c>
      <c r="N979" s="63">
        <f>VLOOKUP($B$11:$B$1115,'RECURSOS DE ESFUERZO PROPIO_DEF'!$B$10:$M$1114,12,FALSE)</f>
        <v>435533251</v>
      </c>
      <c r="O979" s="54">
        <f t="shared" si="61"/>
        <v>11492828130</v>
      </c>
      <c r="P979" s="41">
        <v>1537</v>
      </c>
      <c r="Q979" s="17">
        <f t="shared" si="62"/>
        <v>843873082.00944304</v>
      </c>
      <c r="R979" s="19">
        <f t="shared" si="63"/>
        <v>210968270.50236076</v>
      </c>
      <c r="S979" s="69"/>
      <c r="T979" s="60"/>
    </row>
    <row r="980" spans="1:20" ht="12.75" x14ac:dyDescent="0.2">
      <c r="A980" s="56" t="s">
        <v>2206</v>
      </c>
      <c r="B980" s="31" t="s">
        <v>1851</v>
      </c>
      <c r="C980" s="23" t="s">
        <v>1830</v>
      </c>
      <c r="D980" s="23" t="s">
        <v>1852</v>
      </c>
      <c r="E980" s="48" t="s">
        <v>2162</v>
      </c>
      <c r="F980" s="26">
        <f>VLOOKUP($B$11:$B$1115,[1]Hoja2!$A$2:$P$1115,16,FALSE)</f>
        <v>5393</v>
      </c>
      <c r="G980" s="107">
        <v>653477.0064590351</v>
      </c>
      <c r="H980" s="51">
        <f t="shared" si="60"/>
        <v>3524201496</v>
      </c>
      <c r="I980" s="108">
        <v>1450445826</v>
      </c>
      <c r="J980" s="62">
        <v>0</v>
      </c>
      <c r="K980" s="63">
        <f>VLOOKUP($B$11:$B$1115,'RECURSOS DE ESFUERZO PROPIO_DEF'!$B$10:$H$1114,7,FALSE)</f>
        <v>18367158</v>
      </c>
      <c r="L980" s="45">
        <f>VLOOKUP($B$11:$B$1115,'RECURSOS DE ESFUERZO PROPIO_DEF'!$B$10:$I$1114,8,FALSE)</f>
        <v>0</v>
      </c>
      <c r="M980" s="63">
        <f>VLOOKUP($B$11:$B$1115,'RECURSOS DE ESFUERZO PROPIO_DEF'!$B$10:$M$1114,9,FALSE)</f>
        <v>0</v>
      </c>
      <c r="N980" s="63">
        <f>VLOOKUP($B$11:$B$1115,'RECURSOS DE ESFUERZO PROPIO_DEF'!$B$10:$M$1114,12,FALSE)</f>
        <v>358013842</v>
      </c>
      <c r="O980" s="54">
        <f t="shared" si="61"/>
        <v>1697374670</v>
      </c>
      <c r="P980" s="41">
        <v>264</v>
      </c>
      <c r="Q980" s="17">
        <f t="shared" si="62"/>
        <v>172517929.70518526</v>
      </c>
      <c r="R980" s="19">
        <f t="shared" si="63"/>
        <v>43129482.426296316</v>
      </c>
      <c r="S980" s="69"/>
      <c r="T980" s="60"/>
    </row>
    <row r="981" spans="1:20" ht="12.75" x14ac:dyDescent="0.2">
      <c r="A981" s="56" t="s">
        <v>2206</v>
      </c>
      <c r="B981" s="31" t="s">
        <v>1853</v>
      </c>
      <c r="C981" s="23" t="s">
        <v>1830</v>
      </c>
      <c r="D981" s="23" t="s">
        <v>1854</v>
      </c>
      <c r="E981" s="48" t="s">
        <v>2162</v>
      </c>
      <c r="F981" s="26">
        <f>VLOOKUP($B$11:$B$1115,[1]Hoja2!$A$2:$P$1115,16,FALSE)</f>
        <v>24971</v>
      </c>
      <c r="G981" s="107">
        <v>564620.23043231119</v>
      </c>
      <c r="H981" s="51">
        <f t="shared" si="60"/>
        <v>14099131775</v>
      </c>
      <c r="I981" s="108">
        <v>3127393717</v>
      </c>
      <c r="J981" s="62">
        <v>0</v>
      </c>
      <c r="K981" s="63">
        <f>VLOOKUP($B$11:$B$1115,'RECURSOS DE ESFUERZO PROPIO_DEF'!$B$10:$H$1114,7,FALSE)</f>
        <v>68419907</v>
      </c>
      <c r="L981" s="45">
        <f>VLOOKUP($B$11:$B$1115,'RECURSOS DE ESFUERZO PROPIO_DEF'!$B$10:$I$1114,8,FALSE)</f>
        <v>0</v>
      </c>
      <c r="M981" s="63">
        <f>VLOOKUP($B$11:$B$1115,'RECURSOS DE ESFUERZO PROPIO_DEF'!$B$10:$M$1114,9,FALSE)</f>
        <v>0</v>
      </c>
      <c r="N981" s="63">
        <f>VLOOKUP($B$11:$B$1115,'RECURSOS DE ESFUERZO PROPIO_DEF'!$B$10:$M$1114,12,FALSE)</f>
        <v>1320992422</v>
      </c>
      <c r="O981" s="54">
        <f t="shared" si="61"/>
        <v>9582325729</v>
      </c>
      <c r="P981" s="41">
        <v>771</v>
      </c>
      <c r="Q981" s="17">
        <f t="shared" si="62"/>
        <v>435322197.6633119</v>
      </c>
      <c r="R981" s="19">
        <f t="shared" si="63"/>
        <v>108830549.41582797</v>
      </c>
      <c r="S981" s="69"/>
      <c r="T981" s="60"/>
    </row>
    <row r="982" spans="1:20" ht="12.75" x14ac:dyDescent="0.2">
      <c r="A982" s="56" t="s">
        <v>2206</v>
      </c>
      <c r="B982" s="31" t="s">
        <v>1855</v>
      </c>
      <c r="C982" s="23" t="s">
        <v>1830</v>
      </c>
      <c r="D982" s="23" t="s">
        <v>1856</v>
      </c>
      <c r="E982" s="48" t="s">
        <v>2162</v>
      </c>
      <c r="F982" s="26">
        <f>VLOOKUP($B$11:$B$1115,[1]Hoja2!$A$2:$P$1115,16,FALSE)</f>
        <v>6891</v>
      </c>
      <c r="G982" s="107">
        <v>621986.70581865974</v>
      </c>
      <c r="H982" s="51">
        <f t="shared" si="60"/>
        <v>4286110390</v>
      </c>
      <c r="I982" s="108">
        <v>1965199649</v>
      </c>
      <c r="J982" s="62">
        <v>0</v>
      </c>
      <c r="K982" s="63">
        <f>VLOOKUP($B$11:$B$1115,'RECURSOS DE ESFUERZO PROPIO_DEF'!$B$10:$H$1114,7,FALSE)</f>
        <v>80610862</v>
      </c>
      <c r="L982" s="45">
        <f>VLOOKUP($B$11:$B$1115,'RECURSOS DE ESFUERZO PROPIO_DEF'!$B$10:$I$1114,8,FALSE)</f>
        <v>0</v>
      </c>
      <c r="M982" s="63">
        <f>VLOOKUP($B$11:$B$1115,'RECURSOS DE ESFUERZO PROPIO_DEF'!$B$10:$M$1114,9,FALSE)</f>
        <v>0</v>
      </c>
      <c r="N982" s="63">
        <f>VLOOKUP($B$11:$B$1115,'RECURSOS DE ESFUERZO PROPIO_DEF'!$B$10:$M$1114,12,FALSE)</f>
        <v>558314520</v>
      </c>
      <c r="O982" s="54">
        <f t="shared" si="61"/>
        <v>1681985359</v>
      </c>
      <c r="P982" s="41">
        <v>269</v>
      </c>
      <c r="Q982" s="17">
        <f t="shared" si="62"/>
        <v>167314423.86521947</v>
      </c>
      <c r="R982" s="19">
        <f t="shared" si="63"/>
        <v>41828605.966304868</v>
      </c>
      <c r="S982" s="69"/>
      <c r="T982" s="60"/>
    </row>
    <row r="983" spans="1:20" ht="12.75" x14ac:dyDescent="0.2">
      <c r="A983" s="56" t="s">
        <v>2206</v>
      </c>
      <c r="B983" s="31" t="s">
        <v>1857</v>
      </c>
      <c r="C983" s="23" t="s">
        <v>1830</v>
      </c>
      <c r="D983" s="23" t="s">
        <v>1858</v>
      </c>
      <c r="E983" s="48" t="s">
        <v>2162</v>
      </c>
      <c r="F983" s="26">
        <f>VLOOKUP($B$11:$B$1115,[1]Hoja2!$A$2:$P$1115,16,FALSE)</f>
        <v>6583</v>
      </c>
      <c r="G983" s="107">
        <v>679518.79593749996</v>
      </c>
      <c r="H983" s="51">
        <f t="shared" si="60"/>
        <v>4473272234</v>
      </c>
      <c r="I983" s="108">
        <v>2082923614</v>
      </c>
      <c r="J983" s="62">
        <v>0</v>
      </c>
      <c r="K983" s="63">
        <f>VLOOKUP($B$11:$B$1115,'RECURSOS DE ESFUERZO PROPIO_DEF'!$B$10:$H$1114,7,FALSE)</f>
        <v>25595574</v>
      </c>
      <c r="L983" s="45">
        <f>VLOOKUP($B$11:$B$1115,'RECURSOS DE ESFUERZO PROPIO_DEF'!$B$10:$I$1114,8,FALSE)</f>
        <v>0</v>
      </c>
      <c r="M983" s="63">
        <f>VLOOKUP($B$11:$B$1115,'RECURSOS DE ESFUERZO PROPIO_DEF'!$B$10:$M$1114,9,FALSE)</f>
        <v>0</v>
      </c>
      <c r="N983" s="63">
        <f>VLOOKUP($B$11:$B$1115,'RECURSOS DE ESFUERZO PROPIO_DEF'!$B$10:$M$1114,12,FALSE)</f>
        <v>57879343</v>
      </c>
      <c r="O983" s="54">
        <f t="shared" si="61"/>
        <v>2306873703</v>
      </c>
      <c r="P983" s="41">
        <v>240</v>
      </c>
      <c r="Q983" s="17">
        <f t="shared" si="62"/>
        <v>163084511.02499998</v>
      </c>
      <c r="R983" s="19">
        <f t="shared" si="63"/>
        <v>40771127.756249994</v>
      </c>
      <c r="S983" s="69"/>
      <c r="T983" s="60"/>
    </row>
    <row r="984" spans="1:20" ht="12.75" x14ac:dyDescent="0.2">
      <c r="A984" s="56" t="s">
        <v>2206</v>
      </c>
      <c r="B984" s="31" t="s">
        <v>1859</v>
      </c>
      <c r="C984" s="23" t="s">
        <v>1830</v>
      </c>
      <c r="D984" s="23" t="s">
        <v>1860</v>
      </c>
      <c r="E984" s="48" t="s">
        <v>2162</v>
      </c>
      <c r="F984" s="26">
        <f>VLOOKUP($B$11:$B$1115,[1]Hoja2!$A$2:$P$1115,16,FALSE)</f>
        <v>38044</v>
      </c>
      <c r="G984" s="107">
        <v>604817.343184495</v>
      </c>
      <c r="H984" s="51">
        <f t="shared" si="60"/>
        <v>23009671005</v>
      </c>
      <c r="I984" s="108">
        <v>11202128228</v>
      </c>
      <c r="J984" s="62">
        <v>0</v>
      </c>
      <c r="K984" s="63">
        <f>VLOOKUP($B$11:$B$1115,'RECURSOS DE ESFUERZO PROPIO_DEF'!$B$10:$H$1114,7,FALSE)</f>
        <v>395039703</v>
      </c>
      <c r="L984" s="45">
        <f>VLOOKUP($B$11:$B$1115,'RECURSOS DE ESFUERZO PROPIO_DEF'!$B$10:$I$1114,8,FALSE)</f>
        <v>254269236</v>
      </c>
      <c r="M984" s="63">
        <f>VLOOKUP($B$11:$B$1115,'RECURSOS DE ESFUERZO PROPIO_DEF'!$B$10:$M$1114,9,FALSE)</f>
        <v>0</v>
      </c>
      <c r="N984" s="63">
        <f>VLOOKUP($B$11:$B$1115,'RECURSOS DE ESFUERZO PROPIO_DEF'!$B$10:$M$1114,12,FALSE)</f>
        <v>2454313186</v>
      </c>
      <c r="O984" s="54">
        <f t="shared" si="61"/>
        <v>8703920652</v>
      </c>
      <c r="P984" s="41">
        <v>1206</v>
      </c>
      <c r="Q984" s="17">
        <f t="shared" si="62"/>
        <v>729409715.88050091</v>
      </c>
      <c r="R984" s="19">
        <f t="shared" si="63"/>
        <v>182352428.97012523</v>
      </c>
      <c r="S984" s="69"/>
      <c r="T984" s="60"/>
    </row>
    <row r="985" spans="1:20" ht="12.75" x14ac:dyDescent="0.2">
      <c r="A985" s="56" t="s">
        <v>2206</v>
      </c>
      <c r="B985" s="31" t="s">
        <v>1861</v>
      </c>
      <c r="C985" s="23" t="s">
        <v>1830</v>
      </c>
      <c r="D985" s="23" t="s">
        <v>1862</v>
      </c>
      <c r="E985" s="48" t="s">
        <v>2162</v>
      </c>
      <c r="F985" s="26">
        <f>VLOOKUP($B$11:$B$1115,[1]Hoja2!$A$2:$P$1115,16,FALSE)</f>
        <v>5715</v>
      </c>
      <c r="G985" s="107">
        <v>610827.91300831235</v>
      </c>
      <c r="H985" s="51">
        <f t="shared" si="60"/>
        <v>3490881523</v>
      </c>
      <c r="I985" s="108">
        <v>1521461561</v>
      </c>
      <c r="J985" s="62">
        <v>0</v>
      </c>
      <c r="K985" s="63">
        <f>VLOOKUP($B$11:$B$1115,'RECURSOS DE ESFUERZO PROPIO_DEF'!$B$10:$H$1114,7,FALSE)</f>
        <v>19110703</v>
      </c>
      <c r="L985" s="45">
        <f>VLOOKUP($B$11:$B$1115,'RECURSOS DE ESFUERZO PROPIO_DEF'!$B$10:$I$1114,8,FALSE)</f>
        <v>0</v>
      </c>
      <c r="M985" s="63">
        <f>VLOOKUP($B$11:$B$1115,'RECURSOS DE ESFUERZO PROPIO_DEF'!$B$10:$M$1114,9,FALSE)</f>
        <v>0</v>
      </c>
      <c r="N985" s="63">
        <f>VLOOKUP($B$11:$B$1115,'RECURSOS DE ESFUERZO PROPIO_DEF'!$B$10:$M$1114,12,FALSE)</f>
        <v>354840839</v>
      </c>
      <c r="O985" s="54">
        <f t="shared" si="61"/>
        <v>1595468420</v>
      </c>
      <c r="P985" s="41">
        <v>216</v>
      </c>
      <c r="Q985" s="17">
        <f t="shared" si="62"/>
        <v>131938829.20979546</v>
      </c>
      <c r="R985" s="19">
        <f t="shared" si="63"/>
        <v>32984707.302448865</v>
      </c>
      <c r="S985" s="69"/>
      <c r="T985" s="60"/>
    </row>
    <row r="986" spans="1:20" ht="12.75" x14ac:dyDescent="0.2">
      <c r="A986" s="56" t="s">
        <v>2206</v>
      </c>
      <c r="B986" s="31" t="s">
        <v>1863</v>
      </c>
      <c r="C986" s="23" t="s">
        <v>1830</v>
      </c>
      <c r="D986" s="23" t="s">
        <v>1864</v>
      </c>
      <c r="E986" s="48" t="s">
        <v>2162</v>
      </c>
      <c r="F986" s="26">
        <f>VLOOKUP($B$11:$B$1115,[1]Hoja2!$A$2:$P$1115,16,FALSE)</f>
        <v>9813</v>
      </c>
      <c r="G986" s="107">
        <v>585035.52604709961</v>
      </c>
      <c r="H986" s="51">
        <f t="shared" si="60"/>
        <v>5740953618</v>
      </c>
      <c r="I986" s="108">
        <v>2873154411</v>
      </c>
      <c r="J986" s="62">
        <v>0</v>
      </c>
      <c r="K986" s="63">
        <f>VLOOKUP($B$11:$B$1115,'RECURSOS DE ESFUERZO PROPIO_DEF'!$B$10:$H$1114,7,FALSE)</f>
        <v>64774874</v>
      </c>
      <c r="L986" s="45">
        <f>VLOOKUP($B$11:$B$1115,'RECURSOS DE ESFUERZO PROPIO_DEF'!$B$10:$I$1114,8,FALSE)</f>
        <v>0</v>
      </c>
      <c r="M986" s="63">
        <f>VLOOKUP($B$11:$B$1115,'RECURSOS DE ESFUERZO PROPIO_DEF'!$B$10:$M$1114,9,FALSE)</f>
        <v>0</v>
      </c>
      <c r="N986" s="63">
        <f>VLOOKUP($B$11:$B$1115,'RECURSOS DE ESFUERZO PROPIO_DEF'!$B$10:$M$1114,12,FALSE)</f>
        <v>177963687</v>
      </c>
      <c r="O986" s="54">
        <f t="shared" si="61"/>
        <v>2625060646</v>
      </c>
      <c r="P986" s="41">
        <v>267</v>
      </c>
      <c r="Q986" s="17">
        <f t="shared" si="62"/>
        <v>156204485.4545756</v>
      </c>
      <c r="R986" s="19">
        <f t="shared" si="63"/>
        <v>39051121.3636439</v>
      </c>
      <c r="S986" s="69"/>
      <c r="T986" s="60"/>
    </row>
    <row r="987" spans="1:20" ht="12.75" x14ac:dyDescent="0.2">
      <c r="A987" s="56" t="s">
        <v>2206</v>
      </c>
      <c r="B987" s="31" t="s">
        <v>1865</v>
      </c>
      <c r="C987" s="23" t="s">
        <v>1830</v>
      </c>
      <c r="D987" s="23" t="s">
        <v>1866</v>
      </c>
      <c r="E987" s="48" t="s">
        <v>2162</v>
      </c>
      <c r="F987" s="26">
        <f>VLOOKUP($B$11:$B$1115,[1]Hoja2!$A$2:$P$1115,16,FALSE)</f>
        <v>23687</v>
      </c>
      <c r="G987" s="107">
        <v>568145.4896903428</v>
      </c>
      <c r="H987" s="51">
        <f t="shared" si="60"/>
        <v>13457662215</v>
      </c>
      <c r="I987" s="108">
        <v>6663079041</v>
      </c>
      <c r="J987" s="62">
        <v>0</v>
      </c>
      <c r="K987" s="63">
        <f>VLOOKUP($B$11:$B$1115,'RECURSOS DE ESFUERZO PROPIO_DEF'!$B$10:$H$1114,7,FALSE)</f>
        <v>126712454</v>
      </c>
      <c r="L987" s="45">
        <f>VLOOKUP($B$11:$B$1115,'RECURSOS DE ESFUERZO PROPIO_DEF'!$B$10:$I$1114,8,FALSE)</f>
        <v>0</v>
      </c>
      <c r="M987" s="63">
        <f>VLOOKUP($B$11:$B$1115,'RECURSOS DE ESFUERZO PROPIO_DEF'!$B$10:$M$1114,9,FALSE)</f>
        <v>0</v>
      </c>
      <c r="N987" s="63">
        <f>VLOOKUP($B$11:$B$1115,'RECURSOS DE ESFUERZO PROPIO_DEF'!$B$10:$M$1114,12,FALSE)</f>
        <v>212199833</v>
      </c>
      <c r="O987" s="54">
        <f t="shared" si="61"/>
        <v>6455670887</v>
      </c>
      <c r="P987" s="41">
        <v>971</v>
      </c>
      <c r="Q987" s="17">
        <f t="shared" si="62"/>
        <v>551669270.4893229</v>
      </c>
      <c r="R987" s="19">
        <f t="shared" si="63"/>
        <v>137917317.62233073</v>
      </c>
      <c r="S987" s="69"/>
      <c r="T987" s="60"/>
    </row>
    <row r="988" spans="1:20" ht="12.75" x14ac:dyDescent="0.2">
      <c r="A988" s="56" t="s">
        <v>2206</v>
      </c>
      <c r="B988" s="31" t="s">
        <v>1867</v>
      </c>
      <c r="C988" s="23" t="s">
        <v>1830</v>
      </c>
      <c r="D988" s="23" t="s">
        <v>1868</v>
      </c>
      <c r="E988" s="48" t="s">
        <v>2162</v>
      </c>
      <c r="F988" s="26">
        <f>VLOOKUP($B$11:$B$1115,[1]Hoja2!$A$2:$P$1115,16,FALSE)</f>
        <v>22362</v>
      </c>
      <c r="G988" s="107">
        <v>622495.93629412842</v>
      </c>
      <c r="H988" s="51">
        <f t="shared" si="60"/>
        <v>13920254128</v>
      </c>
      <c r="I988" s="108">
        <v>6481894596</v>
      </c>
      <c r="J988" s="62">
        <v>0</v>
      </c>
      <c r="K988" s="63">
        <f>VLOOKUP($B$11:$B$1115,'RECURSOS DE ESFUERZO PROPIO_DEF'!$B$10:$H$1114,7,FALSE)</f>
        <v>158079467</v>
      </c>
      <c r="L988" s="45">
        <f>VLOOKUP($B$11:$B$1115,'RECURSOS DE ESFUERZO PROPIO_DEF'!$B$10:$I$1114,8,FALSE)</f>
        <v>0</v>
      </c>
      <c r="M988" s="63">
        <f>VLOOKUP($B$11:$B$1115,'RECURSOS DE ESFUERZO PROPIO_DEF'!$B$10:$M$1114,9,FALSE)</f>
        <v>0</v>
      </c>
      <c r="N988" s="63">
        <f>VLOOKUP($B$11:$B$1115,'RECURSOS DE ESFUERZO PROPIO_DEF'!$B$10:$M$1114,12,FALSE)</f>
        <v>1064514647</v>
      </c>
      <c r="O988" s="54">
        <f t="shared" si="61"/>
        <v>6215765418</v>
      </c>
      <c r="P988" s="41">
        <v>678</v>
      </c>
      <c r="Q988" s="17">
        <f t="shared" si="62"/>
        <v>422052244.80741906</v>
      </c>
      <c r="R988" s="19">
        <f t="shared" si="63"/>
        <v>105513061.20185477</v>
      </c>
      <c r="S988" s="69"/>
      <c r="T988" s="60"/>
    </row>
    <row r="989" spans="1:20" ht="12.75" x14ac:dyDescent="0.2">
      <c r="A989" s="56" t="s">
        <v>2206</v>
      </c>
      <c r="B989" s="31" t="s">
        <v>1869</v>
      </c>
      <c r="C989" s="23" t="s">
        <v>1830</v>
      </c>
      <c r="D989" s="23" t="s">
        <v>1870</v>
      </c>
      <c r="E989" s="48" t="s">
        <v>2162</v>
      </c>
      <c r="F989" s="26">
        <f>VLOOKUP($B$11:$B$1115,[1]Hoja2!$A$2:$P$1115,16,FALSE)</f>
        <v>4309</v>
      </c>
      <c r="G989" s="107">
        <v>655837.55793922266</v>
      </c>
      <c r="H989" s="51">
        <f t="shared" si="60"/>
        <v>2826004038</v>
      </c>
      <c r="I989" s="108">
        <v>1209833195</v>
      </c>
      <c r="J989" s="62">
        <v>0</v>
      </c>
      <c r="K989" s="63">
        <f>VLOOKUP($B$11:$B$1115,'RECURSOS DE ESFUERZO PROPIO_DEF'!$B$10:$H$1114,7,FALSE)</f>
        <v>15417970</v>
      </c>
      <c r="L989" s="45">
        <f>VLOOKUP($B$11:$B$1115,'RECURSOS DE ESFUERZO PROPIO_DEF'!$B$10:$I$1114,8,FALSE)</f>
        <v>0</v>
      </c>
      <c r="M989" s="63">
        <f>VLOOKUP($B$11:$B$1115,'RECURSOS DE ESFUERZO PROPIO_DEF'!$B$10:$M$1114,9,FALSE)</f>
        <v>0</v>
      </c>
      <c r="N989" s="63">
        <f>VLOOKUP($B$11:$B$1115,'RECURSOS DE ESFUERZO PROPIO_DEF'!$B$10:$M$1114,12,FALSE)</f>
        <v>270378098</v>
      </c>
      <c r="O989" s="54">
        <f t="shared" si="61"/>
        <v>1330374775</v>
      </c>
      <c r="P989" s="41">
        <v>182</v>
      </c>
      <c r="Q989" s="17">
        <f t="shared" si="62"/>
        <v>119362435.54493852</v>
      </c>
      <c r="R989" s="19">
        <f t="shared" si="63"/>
        <v>29840608.88623463</v>
      </c>
      <c r="S989" s="69"/>
      <c r="T989" s="60"/>
    </row>
    <row r="990" spans="1:20" ht="12.75" x14ac:dyDescent="0.2">
      <c r="A990" s="56" t="s">
        <v>2206</v>
      </c>
      <c r="B990" s="31" t="s">
        <v>1871</v>
      </c>
      <c r="C990" s="23" t="s">
        <v>1830</v>
      </c>
      <c r="D990" s="23" t="s">
        <v>1872</v>
      </c>
      <c r="E990" s="48" t="s">
        <v>2162</v>
      </c>
      <c r="F990" s="26">
        <f>VLOOKUP($B$11:$B$1115,[1]Hoja2!$A$2:$P$1115,16,FALSE)</f>
        <v>11967</v>
      </c>
      <c r="G990" s="107">
        <v>639398.08968463889</v>
      </c>
      <c r="H990" s="51">
        <f t="shared" si="60"/>
        <v>7651676940</v>
      </c>
      <c r="I990" s="108">
        <v>3049201687</v>
      </c>
      <c r="J990" s="62">
        <v>0</v>
      </c>
      <c r="K990" s="63">
        <f>VLOOKUP($B$11:$B$1115,'RECURSOS DE ESFUERZO PROPIO_DEF'!$B$10:$H$1114,7,FALSE)</f>
        <v>124701119</v>
      </c>
      <c r="L990" s="45">
        <f>VLOOKUP($B$11:$B$1115,'RECURSOS DE ESFUERZO PROPIO_DEF'!$B$10:$I$1114,8,FALSE)</f>
        <v>0</v>
      </c>
      <c r="M990" s="63">
        <f>VLOOKUP($B$11:$B$1115,'RECURSOS DE ESFUERZO PROPIO_DEF'!$B$10:$M$1114,9,FALSE)</f>
        <v>0</v>
      </c>
      <c r="N990" s="63">
        <f>VLOOKUP($B$11:$B$1115,'RECURSOS DE ESFUERZO PROPIO_DEF'!$B$10:$M$1114,12,FALSE)</f>
        <v>54326835</v>
      </c>
      <c r="O990" s="54">
        <f t="shared" si="61"/>
        <v>4423447299</v>
      </c>
      <c r="P990" s="41">
        <v>429</v>
      </c>
      <c r="Q990" s="17">
        <f t="shared" si="62"/>
        <v>274301780.47471011</v>
      </c>
      <c r="R990" s="19">
        <f t="shared" si="63"/>
        <v>68575445.118677527</v>
      </c>
      <c r="S990" s="69"/>
      <c r="T990" s="60"/>
    </row>
    <row r="991" spans="1:20" ht="12.75" x14ac:dyDescent="0.2">
      <c r="A991" s="56" t="s">
        <v>2206</v>
      </c>
      <c r="B991" s="31" t="s">
        <v>1873</v>
      </c>
      <c r="C991" s="23" t="s">
        <v>1830</v>
      </c>
      <c r="D991" s="23" t="s">
        <v>1874</v>
      </c>
      <c r="E991" s="48" t="s">
        <v>2162</v>
      </c>
      <c r="F991" s="26">
        <f>VLOOKUP($B$11:$B$1115,[1]Hoja2!$A$2:$P$1115,16,FALSE)</f>
        <v>6434</v>
      </c>
      <c r="G991" s="107">
        <v>614253.5730388863</v>
      </c>
      <c r="H991" s="51">
        <f t="shared" si="60"/>
        <v>3952107489</v>
      </c>
      <c r="I991" s="108">
        <v>1707842400</v>
      </c>
      <c r="J991" s="62">
        <v>0</v>
      </c>
      <c r="K991" s="63">
        <f>VLOOKUP($B$11:$B$1115,'RECURSOS DE ESFUERZO PROPIO_DEF'!$B$10:$H$1114,7,FALSE)</f>
        <v>21823652</v>
      </c>
      <c r="L991" s="45">
        <f>VLOOKUP($B$11:$B$1115,'RECURSOS DE ESFUERZO PROPIO_DEF'!$B$10:$I$1114,8,FALSE)</f>
        <v>0</v>
      </c>
      <c r="M991" s="63">
        <f>VLOOKUP($B$11:$B$1115,'RECURSOS DE ESFUERZO PROPIO_DEF'!$B$10:$M$1114,9,FALSE)</f>
        <v>0</v>
      </c>
      <c r="N991" s="63">
        <f>VLOOKUP($B$11:$B$1115,'RECURSOS DE ESFUERZO PROPIO_DEF'!$B$10:$M$1114,12,FALSE)</f>
        <v>321953421</v>
      </c>
      <c r="O991" s="54">
        <f t="shared" si="61"/>
        <v>1900488016</v>
      </c>
      <c r="P991" s="41">
        <v>221</v>
      </c>
      <c r="Q991" s="17">
        <f t="shared" si="62"/>
        <v>135750039.64159387</v>
      </c>
      <c r="R991" s="19">
        <f t="shared" si="63"/>
        <v>33937509.910398468</v>
      </c>
      <c r="S991" s="69"/>
      <c r="T991" s="60"/>
    </row>
    <row r="992" spans="1:20" ht="12.75" x14ac:dyDescent="0.2">
      <c r="A992" s="56" t="s">
        <v>2206</v>
      </c>
      <c r="B992" s="31" t="s">
        <v>1875</v>
      </c>
      <c r="C992" s="23" t="s">
        <v>1830</v>
      </c>
      <c r="D992" s="23" t="s">
        <v>1876</v>
      </c>
      <c r="E992" s="48" t="s">
        <v>2162</v>
      </c>
      <c r="F992" s="26">
        <f>VLOOKUP($B$11:$B$1115,[1]Hoja2!$A$2:$P$1115,16,FALSE)</f>
        <v>11657</v>
      </c>
      <c r="G992" s="107">
        <v>629773.20459296391</v>
      </c>
      <c r="H992" s="51">
        <f t="shared" si="60"/>
        <v>7341266246</v>
      </c>
      <c r="I992" s="108">
        <v>3165156745</v>
      </c>
      <c r="J992" s="62">
        <v>0</v>
      </c>
      <c r="K992" s="63">
        <f>VLOOKUP($B$11:$B$1115,'RECURSOS DE ESFUERZO PROPIO_DEF'!$B$10:$H$1114,7,FALSE)</f>
        <v>90290075</v>
      </c>
      <c r="L992" s="45">
        <f>VLOOKUP($B$11:$B$1115,'RECURSOS DE ESFUERZO PROPIO_DEF'!$B$10:$I$1114,8,FALSE)</f>
        <v>0</v>
      </c>
      <c r="M992" s="63">
        <f>VLOOKUP($B$11:$B$1115,'RECURSOS DE ESFUERZO PROPIO_DEF'!$B$10:$M$1114,9,FALSE)</f>
        <v>0</v>
      </c>
      <c r="N992" s="63">
        <f>VLOOKUP($B$11:$B$1115,'RECURSOS DE ESFUERZO PROPIO_DEF'!$B$10:$M$1114,12,FALSE)</f>
        <v>46453380</v>
      </c>
      <c r="O992" s="54">
        <f t="shared" si="61"/>
        <v>4039366046</v>
      </c>
      <c r="P992" s="41">
        <v>530</v>
      </c>
      <c r="Q992" s="17">
        <f t="shared" si="62"/>
        <v>333779798.43427086</v>
      </c>
      <c r="R992" s="19">
        <f t="shared" si="63"/>
        <v>83444949.608567715</v>
      </c>
      <c r="S992" s="69"/>
      <c r="T992" s="60"/>
    </row>
    <row r="993" spans="1:20" ht="12.75" x14ac:dyDescent="0.2">
      <c r="A993" s="56" t="s">
        <v>2206</v>
      </c>
      <c r="B993" s="31" t="s">
        <v>1877</v>
      </c>
      <c r="C993" s="23" t="s">
        <v>1830</v>
      </c>
      <c r="D993" s="23" t="s">
        <v>1878</v>
      </c>
      <c r="E993" s="48" t="s">
        <v>2162</v>
      </c>
      <c r="F993" s="26">
        <f>VLOOKUP($B$11:$B$1115,[1]Hoja2!$A$2:$P$1115,16,FALSE)</f>
        <v>26517</v>
      </c>
      <c r="G993" s="107">
        <v>601229.90845060442</v>
      </c>
      <c r="H993" s="51">
        <f t="shared" si="60"/>
        <v>15942813483</v>
      </c>
      <c r="I993" s="108">
        <v>6024682001</v>
      </c>
      <c r="J993" s="62">
        <v>0</v>
      </c>
      <c r="K993" s="63">
        <f>VLOOKUP($B$11:$B$1115,'RECURSOS DE ESFUERZO PROPIO_DEF'!$B$10:$H$1114,7,FALSE)</f>
        <v>195095863</v>
      </c>
      <c r="L993" s="45">
        <f>VLOOKUP($B$11:$B$1115,'RECURSOS DE ESFUERZO PROPIO_DEF'!$B$10:$I$1114,8,FALSE)</f>
        <v>0</v>
      </c>
      <c r="M993" s="63">
        <f>VLOOKUP($B$11:$B$1115,'RECURSOS DE ESFUERZO PROPIO_DEF'!$B$10:$M$1114,9,FALSE)</f>
        <v>0</v>
      </c>
      <c r="N993" s="63">
        <f>VLOOKUP($B$11:$B$1115,'RECURSOS DE ESFUERZO PROPIO_DEF'!$B$10:$M$1114,12,FALSE)</f>
        <v>268724936</v>
      </c>
      <c r="O993" s="54">
        <f t="shared" si="61"/>
        <v>9454310683</v>
      </c>
      <c r="P993" s="41">
        <v>956</v>
      </c>
      <c r="Q993" s="17">
        <f t="shared" si="62"/>
        <v>574775792.47877777</v>
      </c>
      <c r="R993" s="19">
        <f t="shared" si="63"/>
        <v>143693948.11969444</v>
      </c>
      <c r="S993" s="69"/>
      <c r="T993" s="60"/>
    </row>
    <row r="994" spans="1:20" ht="12.75" x14ac:dyDescent="0.2">
      <c r="A994" s="56" t="s">
        <v>2206</v>
      </c>
      <c r="B994" s="31" t="s">
        <v>1879</v>
      </c>
      <c r="C994" s="23" t="s">
        <v>1830</v>
      </c>
      <c r="D994" s="23" t="s">
        <v>1880</v>
      </c>
      <c r="E994" s="48" t="s">
        <v>2162</v>
      </c>
      <c r="F994" s="26">
        <f>VLOOKUP($B$11:$B$1115,[1]Hoja2!$A$2:$P$1115,16,FALSE)</f>
        <v>21681</v>
      </c>
      <c r="G994" s="107">
        <v>575856.18588902312</v>
      </c>
      <c r="H994" s="51">
        <f t="shared" si="60"/>
        <v>12485137967</v>
      </c>
      <c r="I994" s="108">
        <v>5929643302</v>
      </c>
      <c r="J994" s="62">
        <v>0</v>
      </c>
      <c r="K994" s="63">
        <f>VLOOKUP($B$11:$B$1115,'RECURSOS DE ESFUERZO PROPIO_DEF'!$B$10:$H$1114,7,FALSE)</f>
        <v>273423816</v>
      </c>
      <c r="L994" s="45">
        <f>VLOOKUP($B$11:$B$1115,'RECURSOS DE ESFUERZO PROPIO_DEF'!$B$10:$I$1114,8,FALSE)</f>
        <v>0</v>
      </c>
      <c r="M994" s="63">
        <f>VLOOKUP($B$11:$B$1115,'RECURSOS DE ESFUERZO PROPIO_DEF'!$B$10:$M$1114,9,FALSE)</f>
        <v>0</v>
      </c>
      <c r="N994" s="63">
        <f>VLOOKUP($B$11:$B$1115,'RECURSOS DE ESFUERZO PROPIO_DEF'!$B$10:$M$1114,12,FALSE)</f>
        <v>107078979</v>
      </c>
      <c r="O994" s="54">
        <f t="shared" si="61"/>
        <v>6174991870</v>
      </c>
      <c r="P994" s="41">
        <v>739</v>
      </c>
      <c r="Q994" s="17">
        <f t="shared" si="62"/>
        <v>425557721.37198812</v>
      </c>
      <c r="R994" s="19">
        <f t="shared" si="63"/>
        <v>106389430.34299703</v>
      </c>
      <c r="S994" s="69"/>
      <c r="T994" s="60"/>
    </row>
    <row r="995" spans="1:20" ht="12.75" x14ac:dyDescent="0.2">
      <c r="A995" s="56" t="s">
        <v>2206</v>
      </c>
      <c r="B995" s="31" t="s">
        <v>1881</v>
      </c>
      <c r="C995" s="23" t="s">
        <v>1830</v>
      </c>
      <c r="D995" s="23" t="s">
        <v>1882</v>
      </c>
      <c r="E995" s="48" t="s">
        <v>2162</v>
      </c>
      <c r="F995" s="26">
        <f>VLOOKUP($B$11:$B$1115,[1]Hoja2!$A$2:$P$1115,16,FALSE)</f>
        <v>13475</v>
      </c>
      <c r="G995" s="107">
        <v>550035.91504828422</v>
      </c>
      <c r="H995" s="51">
        <f t="shared" si="60"/>
        <v>7411733956</v>
      </c>
      <c r="I995" s="108">
        <v>3772420688</v>
      </c>
      <c r="J995" s="62">
        <v>0</v>
      </c>
      <c r="K995" s="63">
        <f>VLOOKUP($B$11:$B$1115,'RECURSOS DE ESFUERZO PROPIO_DEF'!$B$10:$H$1114,7,FALSE)</f>
        <v>336116029</v>
      </c>
      <c r="L995" s="45">
        <f>VLOOKUP($B$11:$B$1115,'RECURSOS DE ESFUERZO PROPIO_DEF'!$B$10:$I$1114,8,FALSE)</f>
        <v>0</v>
      </c>
      <c r="M995" s="63">
        <f>VLOOKUP($B$11:$B$1115,'RECURSOS DE ESFUERZO PROPIO_DEF'!$B$10:$M$1114,9,FALSE)</f>
        <v>0</v>
      </c>
      <c r="N995" s="63">
        <f>VLOOKUP($B$11:$B$1115,'RECURSOS DE ESFUERZO PROPIO_DEF'!$B$10:$M$1114,12,FALSE)</f>
        <v>316095571</v>
      </c>
      <c r="O995" s="54">
        <f t="shared" si="61"/>
        <v>2987101668</v>
      </c>
      <c r="P995" s="41">
        <v>664</v>
      </c>
      <c r="Q995" s="17">
        <f t="shared" si="62"/>
        <v>365223847.59206074</v>
      </c>
      <c r="R995" s="19">
        <f t="shared" si="63"/>
        <v>91305961.898015186</v>
      </c>
      <c r="S995" s="69"/>
      <c r="T995" s="60"/>
    </row>
    <row r="996" spans="1:20" ht="12.75" x14ac:dyDescent="0.2">
      <c r="A996" s="56" t="s">
        <v>2206</v>
      </c>
      <c r="B996" s="31" t="s">
        <v>1883</v>
      </c>
      <c r="C996" s="23" t="s">
        <v>1830</v>
      </c>
      <c r="D996" s="23" t="s">
        <v>1884</v>
      </c>
      <c r="E996" s="48" t="s">
        <v>2162</v>
      </c>
      <c r="F996" s="26">
        <f>VLOOKUP($B$11:$B$1115,[1]Hoja2!$A$2:$P$1115,16,FALSE)</f>
        <v>3686</v>
      </c>
      <c r="G996" s="107">
        <v>520226.72546663007</v>
      </c>
      <c r="H996" s="51">
        <f t="shared" si="60"/>
        <v>1917555711</v>
      </c>
      <c r="I996" s="108">
        <v>938933757</v>
      </c>
      <c r="J996" s="62">
        <v>0</v>
      </c>
      <c r="K996" s="63">
        <f>VLOOKUP($B$11:$B$1115,'RECURSOS DE ESFUERZO PROPIO_DEF'!$B$10:$H$1114,7,FALSE)</f>
        <v>12727011</v>
      </c>
      <c r="L996" s="45">
        <f>VLOOKUP($B$11:$B$1115,'RECURSOS DE ESFUERZO PROPIO_DEF'!$B$10:$I$1114,8,FALSE)</f>
        <v>0</v>
      </c>
      <c r="M996" s="63">
        <f>VLOOKUP($B$11:$B$1115,'RECURSOS DE ESFUERZO PROPIO_DEF'!$B$10:$M$1114,9,FALSE)</f>
        <v>0</v>
      </c>
      <c r="N996" s="63">
        <f>VLOOKUP($B$11:$B$1115,'RECURSOS DE ESFUERZO PROPIO_DEF'!$B$10:$M$1114,12,FALSE)</f>
        <v>152296226</v>
      </c>
      <c r="O996" s="54">
        <f t="shared" si="61"/>
        <v>813598717</v>
      </c>
      <c r="P996" s="41">
        <v>191</v>
      </c>
      <c r="Q996" s="17">
        <f t="shared" si="62"/>
        <v>99363304.564126343</v>
      </c>
      <c r="R996" s="19">
        <f t="shared" si="63"/>
        <v>24840826.141031586</v>
      </c>
      <c r="S996" s="69"/>
      <c r="T996" s="60"/>
    </row>
    <row r="997" spans="1:20" ht="12.75" x14ac:dyDescent="0.2">
      <c r="A997" s="56" t="s">
        <v>2206</v>
      </c>
      <c r="B997" s="31" t="s">
        <v>1885</v>
      </c>
      <c r="C997" s="23" t="s">
        <v>1830</v>
      </c>
      <c r="D997" s="23" t="s">
        <v>1886</v>
      </c>
      <c r="E997" s="48" t="s">
        <v>2162</v>
      </c>
      <c r="F997" s="26">
        <f>VLOOKUP($B$11:$B$1115,[1]Hoja2!$A$2:$P$1115,16,FALSE)</f>
        <v>13841</v>
      </c>
      <c r="G997" s="107">
        <v>694582.34551209945</v>
      </c>
      <c r="H997" s="51">
        <f t="shared" si="60"/>
        <v>9613714245</v>
      </c>
      <c r="I997" s="108">
        <v>2201372372</v>
      </c>
      <c r="J997" s="62">
        <v>0</v>
      </c>
      <c r="K997" s="63">
        <f>VLOOKUP($B$11:$B$1115,'RECURSOS DE ESFUERZO PROPIO_DEF'!$B$10:$H$1114,7,FALSE)</f>
        <v>33634883</v>
      </c>
      <c r="L997" s="45">
        <f>VLOOKUP($B$11:$B$1115,'RECURSOS DE ESFUERZO PROPIO_DEF'!$B$10:$I$1114,8,FALSE)</f>
        <v>0</v>
      </c>
      <c r="M997" s="63">
        <f>VLOOKUP($B$11:$B$1115,'RECURSOS DE ESFUERZO PROPIO_DEF'!$B$10:$M$1114,9,FALSE)</f>
        <v>0</v>
      </c>
      <c r="N997" s="63">
        <f>VLOOKUP($B$11:$B$1115,'RECURSOS DE ESFUERZO PROPIO_DEF'!$B$10:$M$1114,12,FALSE)</f>
        <v>1191615820</v>
      </c>
      <c r="O997" s="54">
        <f t="shared" si="61"/>
        <v>6187091170</v>
      </c>
      <c r="P997" s="41">
        <v>427</v>
      </c>
      <c r="Q997" s="17">
        <f t="shared" si="62"/>
        <v>296586661.53366649</v>
      </c>
      <c r="R997" s="19">
        <f t="shared" si="63"/>
        <v>74146665.383416623</v>
      </c>
      <c r="S997" s="69"/>
      <c r="T997" s="60"/>
    </row>
    <row r="998" spans="1:20" ht="12.75" x14ac:dyDescent="0.2">
      <c r="A998" s="56" t="s">
        <v>2206</v>
      </c>
      <c r="B998" s="31" t="s">
        <v>1887</v>
      </c>
      <c r="C998" s="23" t="s">
        <v>1830</v>
      </c>
      <c r="D998" s="23" t="s">
        <v>1888</v>
      </c>
      <c r="E998" s="48" t="s">
        <v>2162</v>
      </c>
      <c r="F998" s="26">
        <f>VLOOKUP($B$11:$B$1115,[1]Hoja2!$A$2:$P$1115,16,FALSE)</f>
        <v>28157</v>
      </c>
      <c r="G998" s="107">
        <v>570014.55497158959</v>
      </c>
      <c r="H998" s="51">
        <f t="shared" si="60"/>
        <v>16049899825</v>
      </c>
      <c r="I998" s="108">
        <v>5197720447</v>
      </c>
      <c r="J998" s="62">
        <v>0</v>
      </c>
      <c r="K998" s="63">
        <f>VLOOKUP($B$11:$B$1115,'RECURSOS DE ESFUERZO PROPIO_DEF'!$B$10:$H$1114,7,FALSE)</f>
        <v>71535066</v>
      </c>
      <c r="L998" s="45">
        <f>VLOOKUP($B$11:$B$1115,'RECURSOS DE ESFUERZO PROPIO_DEF'!$B$10:$I$1114,8,FALSE)</f>
        <v>0</v>
      </c>
      <c r="M998" s="63">
        <f>VLOOKUP($B$11:$B$1115,'RECURSOS DE ESFUERZO PROPIO_DEF'!$B$10:$M$1114,9,FALSE)</f>
        <v>0</v>
      </c>
      <c r="N998" s="63">
        <f>VLOOKUP($B$11:$B$1115,'RECURSOS DE ESFUERZO PROPIO_DEF'!$B$10:$M$1114,12,FALSE)</f>
        <v>1235159963</v>
      </c>
      <c r="O998" s="54">
        <f t="shared" si="61"/>
        <v>9545484349</v>
      </c>
      <c r="P998" s="41">
        <v>1043</v>
      </c>
      <c r="Q998" s="17">
        <f t="shared" si="62"/>
        <v>594525180.83536792</v>
      </c>
      <c r="R998" s="19">
        <f t="shared" si="63"/>
        <v>148631295.20884198</v>
      </c>
      <c r="S998" s="69"/>
      <c r="T998" s="60"/>
    </row>
    <row r="999" spans="1:20" ht="12.75" x14ac:dyDescent="0.2">
      <c r="A999" s="56" t="s">
        <v>2206</v>
      </c>
      <c r="B999" s="31" t="s">
        <v>1889</v>
      </c>
      <c r="C999" s="23" t="s">
        <v>1830</v>
      </c>
      <c r="D999" s="23" t="s">
        <v>1890</v>
      </c>
      <c r="E999" s="48" t="s">
        <v>2162</v>
      </c>
      <c r="F999" s="26">
        <f>VLOOKUP($B$11:$B$1115,[1]Hoja2!$A$2:$P$1115,16,FALSE)</f>
        <v>8184</v>
      </c>
      <c r="G999" s="107">
        <v>568043.95536335744</v>
      </c>
      <c r="H999" s="51">
        <f t="shared" si="60"/>
        <v>4648871731</v>
      </c>
      <c r="I999" s="108">
        <v>2273140113</v>
      </c>
      <c r="J999" s="62">
        <v>0</v>
      </c>
      <c r="K999" s="63">
        <f>VLOOKUP($B$11:$B$1115,'RECURSOS DE ESFUERZO PROPIO_DEF'!$B$10:$H$1114,7,FALSE)</f>
        <v>45553034</v>
      </c>
      <c r="L999" s="45">
        <f>VLOOKUP($B$11:$B$1115,'RECURSOS DE ESFUERZO PROPIO_DEF'!$B$10:$I$1114,8,FALSE)</f>
        <v>0</v>
      </c>
      <c r="M999" s="63">
        <f>VLOOKUP($B$11:$B$1115,'RECURSOS DE ESFUERZO PROPIO_DEF'!$B$10:$M$1114,9,FALSE)</f>
        <v>0</v>
      </c>
      <c r="N999" s="63">
        <f>VLOOKUP($B$11:$B$1115,'RECURSOS DE ESFUERZO PROPIO_DEF'!$B$10:$M$1114,12,FALSE)</f>
        <v>311379372</v>
      </c>
      <c r="O999" s="54">
        <f t="shared" si="61"/>
        <v>2018799212</v>
      </c>
      <c r="P999" s="41">
        <v>233</v>
      </c>
      <c r="Q999" s="17">
        <f t="shared" si="62"/>
        <v>132354241.59966229</v>
      </c>
      <c r="R999" s="19">
        <f t="shared" si="63"/>
        <v>33088560.399915572</v>
      </c>
      <c r="S999" s="69"/>
      <c r="T999" s="60"/>
    </row>
    <row r="1000" spans="1:20" ht="12.75" x14ac:dyDescent="0.2">
      <c r="A1000" s="56" t="s">
        <v>2206</v>
      </c>
      <c r="B1000" s="31" t="s">
        <v>1891</v>
      </c>
      <c r="C1000" s="23" t="s">
        <v>1830</v>
      </c>
      <c r="D1000" s="23" t="s">
        <v>1892</v>
      </c>
      <c r="E1000" s="48" t="s">
        <v>2162</v>
      </c>
      <c r="F1000" s="26">
        <f>VLOOKUP($B$11:$B$1115,[1]Hoja2!$A$2:$P$1115,16,FALSE)</f>
        <v>2566</v>
      </c>
      <c r="G1000" s="107">
        <v>665605.87084158417</v>
      </c>
      <c r="H1000" s="51">
        <f t="shared" si="60"/>
        <v>1707944665</v>
      </c>
      <c r="I1000" s="108">
        <v>712529809</v>
      </c>
      <c r="J1000" s="62">
        <v>0</v>
      </c>
      <c r="K1000" s="63">
        <f>VLOOKUP($B$11:$B$1115,'RECURSOS DE ESFUERZO PROPIO_DEF'!$B$10:$H$1114,7,FALSE)</f>
        <v>9818123</v>
      </c>
      <c r="L1000" s="45">
        <f>VLOOKUP($B$11:$B$1115,'RECURSOS DE ESFUERZO PROPIO_DEF'!$B$10:$I$1114,8,FALSE)</f>
        <v>0</v>
      </c>
      <c r="M1000" s="63">
        <f>VLOOKUP($B$11:$B$1115,'RECURSOS DE ESFUERZO PROPIO_DEF'!$B$10:$M$1114,9,FALSE)</f>
        <v>0</v>
      </c>
      <c r="N1000" s="63">
        <f>VLOOKUP($B$11:$B$1115,'RECURSOS DE ESFUERZO PROPIO_DEF'!$B$10:$M$1114,12,FALSE)</f>
        <v>153067825</v>
      </c>
      <c r="O1000" s="54">
        <f t="shared" si="61"/>
        <v>832528908</v>
      </c>
      <c r="P1000" s="41">
        <v>109</v>
      </c>
      <c r="Q1000" s="17">
        <f t="shared" si="62"/>
        <v>72551039.921732679</v>
      </c>
      <c r="R1000" s="19">
        <f t="shared" si="63"/>
        <v>18137759.98043317</v>
      </c>
      <c r="S1000" s="69"/>
      <c r="T1000" s="60"/>
    </row>
    <row r="1001" spans="1:20" ht="12.75" x14ac:dyDescent="0.2">
      <c r="A1001" s="56" t="s">
        <v>2206</v>
      </c>
      <c r="B1001" s="31" t="s">
        <v>1893</v>
      </c>
      <c r="C1001" s="23" t="s">
        <v>1830</v>
      </c>
      <c r="D1001" s="23" t="s">
        <v>1894</v>
      </c>
      <c r="E1001" s="48" t="s">
        <v>2162</v>
      </c>
      <c r="F1001" s="26">
        <f>VLOOKUP($B$11:$B$1115,[1]Hoja2!$A$2:$P$1115,16,FALSE)</f>
        <v>26690</v>
      </c>
      <c r="G1001" s="107">
        <v>543604.66067443485</v>
      </c>
      <c r="H1001" s="51">
        <f t="shared" si="60"/>
        <v>14508808394</v>
      </c>
      <c r="I1001" s="108">
        <v>6427307455</v>
      </c>
      <c r="J1001" s="62">
        <v>0</v>
      </c>
      <c r="K1001" s="63">
        <f>VLOOKUP($B$11:$B$1115,'RECURSOS DE ESFUERZO PROPIO_DEF'!$B$10:$H$1114,7,FALSE)</f>
        <v>83153002</v>
      </c>
      <c r="L1001" s="45">
        <f>VLOOKUP($B$11:$B$1115,'RECURSOS DE ESFUERZO PROPIO_DEF'!$B$10:$I$1114,8,FALSE)</f>
        <v>0</v>
      </c>
      <c r="M1001" s="63">
        <f>VLOOKUP($B$11:$B$1115,'RECURSOS DE ESFUERZO PROPIO_DEF'!$B$10:$M$1114,9,FALSE)</f>
        <v>0</v>
      </c>
      <c r="N1001" s="63">
        <f>VLOOKUP($B$11:$B$1115,'RECURSOS DE ESFUERZO PROPIO_DEF'!$B$10:$M$1114,12,FALSE)</f>
        <v>1293025911</v>
      </c>
      <c r="O1001" s="54">
        <f t="shared" si="61"/>
        <v>6705322026</v>
      </c>
      <c r="P1001" s="41">
        <v>1108</v>
      </c>
      <c r="Q1001" s="17">
        <f t="shared" si="62"/>
        <v>602313964.02727377</v>
      </c>
      <c r="R1001" s="19">
        <f t="shared" si="63"/>
        <v>150578491.00681844</v>
      </c>
      <c r="S1001" s="69"/>
      <c r="T1001" s="60"/>
    </row>
    <row r="1002" spans="1:20" ht="12.75" x14ac:dyDescent="0.2">
      <c r="A1002" s="56" t="s">
        <v>2206</v>
      </c>
      <c r="B1002" s="31" t="s">
        <v>1895</v>
      </c>
      <c r="C1002" s="23" t="s">
        <v>1830</v>
      </c>
      <c r="D1002" s="23" t="s">
        <v>1896</v>
      </c>
      <c r="E1002" s="48" t="s">
        <v>2162</v>
      </c>
      <c r="F1002" s="26">
        <f>VLOOKUP($B$11:$B$1115,[1]Hoja2!$A$2:$P$1115,16,FALSE)</f>
        <v>6462</v>
      </c>
      <c r="G1002" s="107">
        <v>624601.41717059386</v>
      </c>
      <c r="H1002" s="51">
        <f t="shared" si="60"/>
        <v>4036174358</v>
      </c>
      <c r="I1002" s="108">
        <v>1869630017</v>
      </c>
      <c r="J1002" s="62">
        <v>0</v>
      </c>
      <c r="K1002" s="63">
        <f>VLOOKUP($B$11:$B$1115,'RECURSOS DE ESFUERZO PROPIO_DEF'!$B$10:$H$1114,7,FALSE)</f>
        <v>23837655</v>
      </c>
      <c r="L1002" s="45">
        <f>VLOOKUP($B$11:$B$1115,'RECURSOS DE ESFUERZO PROPIO_DEF'!$B$10:$I$1114,8,FALSE)</f>
        <v>0</v>
      </c>
      <c r="M1002" s="63">
        <f>VLOOKUP($B$11:$B$1115,'RECURSOS DE ESFUERZO PROPIO_DEF'!$B$10:$M$1114,9,FALSE)</f>
        <v>0</v>
      </c>
      <c r="N1002" s="63">
        <f>VLOOKUP($B$11:$B$1115,'RECURSOS DE ESFUERZO PROPIO_DEF'!$B$10:$M$1114,12,FALSE)</f>
        <v>18896290</v>
      </c>
      <c r="O1002" s="54">
        <f t="shared" si="61"/>
        <v>2123810396</v>
      </c>
      <c r="P1002" s="41">
        <v>197</v>
      </c>
      <c r="Q1002" s="17">
        <f t="shared" si="62"/>
        <v>123046479.182607</v>
      </c>
      <c r="R1002" s="19">
        <f t="shared" si="63"/>
        <v>30761619.795651749</v>
      </c>
      <c r="S1002" s="69"/>
      <c r="T1002" s="60"/>
    </row>
    <row r="1003" spans="1:20" ht="12.75" x14ac:dyDescent="0.2">
      <c r="A1003" s="56" t="s">
        <v>2206</v>
      </c>
      <c r="B1003" s="31" t="s">
        <v>1897</v>
      </c>
      <c r="C1003" s="23" t="s">
        <v>1830</v>
      </c>
      <c r="D1003" s="23" t="s">
        <v>1898</v>
      </c>
      <c r="E1003" s="48" t="s">
        <v>2162</v>
      </c>
      <c r="F1003" s="26">
        <f>VLOOKUP($B$11:$B$1115,[1]Hoja2!$A$2:$P$1115,16,FALSE)</f>
        <v>18080</v>
      </c>
      <c r="G1003" s="107">
        <v>631967.51735725277</v>
      </c>
      <c r="H1003" s="51">
        <f t="shared" si="60"/>
        <v>11425972714</v>
      </c>
      <c r="I1003" s="108">
        <v>4945748212</v>
      </c>
      <c r="J1003" s="62">
        <v>0</v>
      </c>
      <c r="K1003" s="63">
        <f>VLOOKUP($B$11:$B$1115,'RECURSOS DE ESFUERZO PROPIO_DEF'!$B$10:$H$1114,7,FALSE)</f>
        <v>144889442</v>
      </c>
      <c r="L1003" s="45">
        <f>VLOOKUP($B$11:$B$1115,'RECURSOS DE ESFUERZO PROPIO_DEF'!$B$10:$I$1114,8,FALSE)</f>
        <v>0</v>
      </c>
      <c r="M1003" s="63">
        <f>VLOOKUP($B$11:$B$1115,'RECURSOS DE ESFUERZO PROPIO_DEF'!$B$10:$M$1114,9,FALSE)</f>
        <v>0</v>
      </c>
      <c r="N1003" s="63">
        <f>VLOOKUP($B$11:$B$1115,'RECURSOS DE ESFUERZO PROPIO_DEF'!$B$10:$M$1114,12,FALSE)</f>
        <v>82624030</v>
      </c>
      <c r="O1003" s="54">
        <f t="shared" si="61"/>
        <v>6252711030</v>
      </c>
      <c r="P1003" s="41">
        <v>454</v>
      </c>
      <c r="Q1003" s="17">
        <f t="shared" si="62"/>
        <v>286913252.88019276</v>
      </c>
      <c r="R1003" s="19">
        <f t="shared" si="63"/>
        <v>71728313.220048189</v>
      </c>
      <c r="S1003" s="69"/>
      <c r="T1003" s="60"/>
    </row>
    <row r="1004" spans="1:20" ht="12.75" x14ac:dyDescent="0.2">
      <c r="A1004" s="56" t="s">
        <v>2206</v>
      </c>
      <c r="B1004" s="31" t="s">
        <v>1899</v>
      </c>
      <c r="C1004" s="23" t="s">
        <v>1830</v>
      </c>
      <c r="D1004" s="23" t="s">
        <v>1900</v>
      </c>
      <c r="E1004" s="48" t="s">
        <v>2162</v>
      </c>
      <c r="F1004" s="26">
        <f>VLOOKUP($B$11:$B$1115,[1]Hoja2!$A$2:$P$1115,16,FALSE)</f>
        <v>21361</v>
      </c>
      <c r="G1004" s="107">
        <v>551516.52692172758</v>
      </c>
      <c r="H1004" s="51">
        <f t="shared" si="60"/>
        <v>11780944532</v>
      </c>
      <c r="I1004" s="108">
        <v>5648328193</v>
      </c>
      <c r="J1004" s="62">
        <v>0</v>
      </c>
      <c r="K1004" s="63">
        <f>VLOOKUP($B$11:$B$1115,'RECURSOS DE ESFUERZO PROPIO_DEF'!$B$10:$H$1114,7,FALSE)</f>
        <v>112930483</v>
      </c>
      <c r="L1004" s="45">
        <f>VLOOKUP($B$11:$B$1115,'RECURSOS DE ESFUERZO PROPIO_DEF'!$B$10:$I$1114,8,FALSE)</f>
        <v>0</v>
      </c>
      <c r="M1004" s="63">
        <f>VLOOKUP($B$11:$B$1115,'RECURSOS DE ESFUERZO PROPIO_DEF'!$B$10:$M$1114,9,FALSE)</f>
        <v>0</v>
      </c>
      <c r="N1004" s="63">
        <f>VLOOKUP($B$11:$B$1115,'RECURSOS DE ESFUERZO PROPIO_DEF'!$B$10:$M$1114,12,FALSE)</f>
        <v>924501008</v>
      </c>
      <c r="O1004" s="54">
        <f t="shared" si="61"/>
        <v>5095184848</v>
      </c>
      <c r="P1004" s="41">
        <v>1012</v>
      </c>
      <c r="Q1004" s="17">
        <f t="shared" si="62"/>
        <v>558134725.24478829</v>
      </c>
      <c r="R1004" s="19">
        <f t="shared" si="63"/>
        <v>139533681.31119707</v>
      </c>
      <c r="S1004" s="69"/>
      <c r="T1004" s="60"/>
    </row>
    <row r="1005" spans="1:20" ht="12.75" x14ac:dyDescent="0.2">
      <c r="A1005" s="56" t="s">
        <v>2206</v>
      </c>
      <c r="B1005" s="31" t="s">
        <v>1901</v>
      </c>
      <c r="C1005" s="23" t="s">
        <v>1830</v>
      </c>
      <c r="D1005" s="23" t="s">
        <v>1902</v>
      </c>
      <c r="E1005" s="48" t="s">
        <v>2162</v>
      </c>
      <c r="F1005" s="26">
        <f>VLOOKUP($B$11:$B$1115,[1]Hoja2!$A$2:$P$1115,16,FALSE)</f>
        <v>4144</v>
      </c>
      <c r="G1005" s="107">
        <v>513933.08035745949</v>
      </c>
      <c r="H1005" s="51">
        <f t="shared" si="60"/>
        <v>2129738686</v>
      </c>
      <c r="I1005" s="108">
        <v>1171696495</v>
      </c>
      <c r="J1005" s="62">
        <v>0</v>
      </c>
      <c r="K1005" s="63">
        <f>VLOOKUP($B$11:$B$1115,'RECURSOS DE ESFUERZO PROPIO_DEF'!$B$10:$H$1114,7,FALSE)</f>
        <v>16405581</v>
      </c>
      <c r="L1005" s="45">
        <f>VLOOKUP($B$11:$B$1115,'RECURSOS DE ESFUERZO PROPIO_DEF'!$B$10:$I$1114,8,FALSE)</f>
        <v>0</v>
      </c>
      <c r="M1005" s="63">
        <f>VLOOKUP($B$11:$B$1115,'RECURSOS DE ESFUERZO PROPIO_DEF'!$B$10:$M$1114,9,FALSE)</f>
        <v>0</v>
      </c>
      <c r="N1005" s="63">
        <f>VLOOKUP($B$11:$B$1115,'RECURSOS DE ESFUERZO PROPIO_DEF'!$B$10:$M$1114,12,FALSE)</f>
        <v>82545294</v>
      </c>
      <c r="O1005" s="54">
        <f t="shared" si="61"/>
        <v>859091316</v>
      </c>
      <c r="P1005" s="41">
        <v>282</v>
      </c>
      <c r="Q1005" s="17">
        <f t="shared" si="62"/>
        <v>144929128.66080359</v>
      </c>
      <c r="R1005" s="19">
        <f t="shared" si="63"/>
        <v>36232282.165200897</v>
      </c>
      <c r="S1005" s="69"/>
      <c r="T1005" s="60"/>
    </row>
    <row r="1006" spans="1:20" ht="12.75" x14ac:dyDescent="0.2">
      <c r="A1006" s="56" t="s">
        <v>2206</v>
      </c>
      <c r="B1006" s="31" t="s">
        <v>1903</v>
      </c>
      <c r="C1006" s="23" t="s">
        <v>1830</v>
      </c>
      <c r="D1006" s="23" t="s">
        <v>1904</v>
      </c>
      <c r="E1006" s="48" t="s">
        <v>2162</v>
      </c>
      <c r="F1006" s="26">
        <f>VLOOKUP($B$11:$B$1115,[1]Hoja2!$A$2:$P$1115,16,FALSE)</f>
        <v>22443</v>
      </c>
      <c r="G1006" s="107">
        <v>541732.53679791617</v>
      </c>
      <c r="H1006" s="51">
        <f t="shared" si="60"/>
        <v>12158103324</v>
      </c>
      <c r="I1006" s="108">
        <v>6377989330</v>
      </c>
      <c r="J1006" s="62">
        <v>0</v>
      </c>
      <c r="K1006" s="63">
        <f>VLOOKUP($B$11:$B$1115,'RECURSOS DE ESFUERZO PROPIO_DEF'!$B$10:$H$1114,7,FALSE)</f>
        <v>124818165</v>
      </c>
      <c r="L1006" s="45">
        <f>VLOOKUP($B$11:$B$1115,'RECURSOS DE ESFUERZO PROPIO_DEF'!$B$10:$I$1114,8,FALSE)</f>
        <v>0</v>
      </c>
      <c r="M1006" s="63">
        <f>VLOOKUP($B$11:$B$1115,'RECURSOS DE ESFUERZO PROPIO_DEF'!$B$10:$M$1114,9,FALSE)</f>
        <v>0</v>
      </c>
      <c r="N1006" s="63">
        <f>VLOOKUP($B$11:$B$1115,'RECURSOS DE ESFUERZO PROPIO_DEF'!$B$10:$M$1114,12,FALSE)</f>
        <v>1732884312</v>
      </c>
      <c r="O1006" s="54">
        <f t="shared" si="61"/>
        <v>3922411517</v>
      </c>
      <c r="P1006" s="41">
        <v>1071</v>
      </c>
      <c r="Q1006" s="17">
        <f t="shared" si="62"/>
        <v>580195546.91056824</v>
      </c>
      <c r="R1006" s="19">
        <f t="shared" si="63"/>
        <v>145048886.72764206</v>
      </c>
      <c r="S1006" s="69"/>
      <c r="T1006" s="60"/>
    </row>
    <row r="1007" spans="1:20" ht="12.75" x14ac:dyDescent="0.2">
      <c r="A1007" s="56" t="s">
        <v>2206</v>
      </c>
      <c r="B1007" s="31" t="s">
        <v>1905</v>
      </c>
      <c r="C1007" s="23" t="s">
        <v>1830</v>
      </c>
      <c r="D1007" s="23" t="s">
        <v>1906</v>
      </c>
      <c r="E1007" s="48" t="s">
        <v>2162</v>
      </c>
      <c r="F1007" s="26">
        <f>VLOOKUP($B$11:$B$1115,[1]Hoja2!$A$2:$P$1115,16,FALSE)</f>
        <v>9404</v>
      </c>
      <c r="G1007" s="107">
        <v>597031.3899023236</v>
      </c>
      <c r="H1007" s="51">
        <f t="shared" si="60"/>
        <v>5614483191</v>
      </c>
      <c r="I1007" s="108">
        <v>2505387732</v>
      </c>
      <c r="J1007" s="62">
        <v>0</v>
      </c>
      <c r="K1007" s="63">
        <f>VLOOKUP($B$11:$B$1115,'RECURSOS DE ESFUERZO PROPIO_DEF'!$B$10:$H$1114,7,FALSE)</f>
        <v>55285778</v>
      </c>
      <c r="L1007" s="45">
        <f>VLOOKUP($B$11:$B$1115,'RECURSOS DE ESFUERZO PROPIO_DEF'!$B$10:$I$1114,8,FALSE)</f>
        <v>0</v>
      </c>
      <c r="M1007" s="63">
        <f>VLOOKUP($B$11:$B$1115,'RECURSOS DE ESFUERZO PROPIO_DEF'!$B$10:$M$1114,9,FALSE)</f>
        <v>0</v>
      </c>
      <c r="N1007" s="63">
        <f>VLOOKUP($B$11:$B$1115,'RECURSOS DE ESFUERZO PROPIO_DEF'!$B$10:$M$1114,12,FALSE)</f>
        <v>378445456</v>
      </c>
      <c r="O1007" s="54">
        <f t="shared" si="61"/>
        <v>2675364225</v>
      </c>
      <c r="P1007" s="41">
        <v>222</v>
      </c>
      <c r="Q1007" s="17">
        <f t="shared" si="62"/>
        <v>132540968.55831584</v>
      </c>
      <c r="R1007" s="19">
        <f t="shared" si="63"/>
        <v>33135242.139578961</v>
      </c>
      <c r="S1007" s="69"/>
      <c r="T1007" s="60"/>
    </row>
    <row r="1008" spans="1:20" ht="12.75" x14ac:dyDescent="0.2">
      <c r="A1008" s="56" t="s">
        <v>2206</v>
      </c>
      <c r="B1008" s="31" t="s">
        <v>1907</v>
      </c>
      <c r="C1008" s="23" t="s">
        <v>1830</v>
      </c>
      <c r="D1008" s="23" t="s">
        <v>1908</v>
      </c>
      <c r="E1008" s="48" t="s">
        <v>2162</v>
      </c>
      <c r="F1008" s="26">
        <f>VLOOKUP($B$11:$B$1115,[1]Hoja2!$A$2:$P$1115,16,FALSE)</f>
        <v>12171</v>
      </c>
      <c r="G1008" s="107">
        <v>539136.79704484972</v>
      </c>
      <c r="H1008" s="51">
        <f t="shared" si="60"/>
        <v>6561833957</v>
      </c>
      <c r="I1008" s="108">
        <v>3310585380</v>
      </c>
      <c r="J1008" s="62">
        <v>0</v>
      </c>
      <c r="K1008" s="63">
        <f>VLOOKUP($B$11:$B$1115,'RECURSOS DE ESFUERZO PROPIO_DEF'!$B$10:$H$1114,7,FALSE)</f>
        <v>68239735</v>
      </c>
      <c r="L1008" s="45">
        <f>VLOOKUP($B$11:$B$1115,'RECURSOS DE ESFUERZO PROPIO_DEF'!$B$10:$I$1114,8,FALSE)</f>
        <v>0</v>
      </c>
      <c r="M1008" s="63">
        <f>VLOOKUP($B$11:$B$1115,'RECURSOS DE ESFUERZO PROPIO_DEF'!$B$10:$M$1114,9,FALSE)</f>
        <v>0</v>
      </c>
      <c r="N1008" s="63">
        <f>VLOOKUP($B$11:$B$1115,'RECURSOS DE ESFUERZO PROPIO_DEF'!$B$10:$M$1114,12,FALSE)</f>
        <v>616601703</v>
      </c>
      <c r="O1008" s="54">
        <f t="shared" si="61"/>
        <v>2566407139</v>
      </c>
      <c r="P1008" s="41">
        <v>511</v>
      </c>
      <c r="Q1008" s="17">
        <f t="shared" si="62"/>
        <v>275498903.28991818</v>
      </c>
      <c r="R1008" s="19">
        <f t="shared" si="63"/>
        <v>68874725.822479546</v>
      </c>
      <c r="S1008" s="69"/>
      <c r="T1008" s="60"/>
    </row>
    <row r="1009" spans="1:20" ht="12.75" x14ac:dyDescent="0.2">
      <c r="A1009" s="56" t="s">
        <v>2206</v>
      </c>
      <c r="B1009" s="31" t="s">
        <v>1909</v>
      </c>
      <c r="C1009" s="23" t="s">
        <v>1830</v>
      </c>
      <c r="D1009" s="23" t="s">
        <v>177</v>
      </c>
      <c r="E1009" s="48" t="s">
        <v>2162</v>
      </c>
      <c r="F1009" s="26">
        <f>VLOOKUP($B$11:$B$1115,[1]Hoja2!$A$2:$P$1115,16,FALSE)</f>
        <v>8959</v>
      </c>
      <c r="G1009" s="107">
        <v>693996.5275800447</v>
      </c>
      <c r="H1009" s="51">
        <f t="shared" si="60"/>
        <v>6217514891</v>
      </c>
      <c r="I1009" s="108">
        <v>2337040677</v>
      </c>
      <c r="J1009" s="62">
        <v>0</v>
      </c>
      <c r="K1009" s="63">
        <f>VLOOKUP($B$11:$B$1115,'RECURSOS DE ESFUERZO PROPIO_DEF'!$B$10:$H$1114,7,FALSE)</f>
        <v>29847712</v>
      </c>
      <c r="L1009" s="45">
        <f>VLOOKUP($B$11:$B$1115,'RECURSOS DE ESFUERZO PROPIO_DEF'!$B$10:$I$1114,8,FALSE)</f>
        <v>0</v>
      </c>
      <c r="M1009" s="63">
        <f>VLOOKUP($B$11:$B$1115,'RECURSOS DE ESFUERZO PROPIO_DEF'!$B$10:$M$1114,9,FALSE)</f>
        <v>0</v>
      </c>
      <c r="N1009" s="63">
        <f>VLOOKUP($B$11:$B$1115,'RECURSOS DE ESFUERZO PROPIO_DEF'!$B$10:$M$1114,12,FALSE)</f>
        <v>115739778</v>
      </c>
      <c r="O1009" s="54">
        <f t="shared" si="61"/>
        <v>3734886724</v>
      </c>
      <c r="P1009" s="41">
        <v>324</v>
      </c>
      <c r="Q1009" s="17">
        <f t="shared" si="62"/>
        <v>224854874.93593448</v>
      </c>
      <c r="R1009" s="19">
        <f t="shared" si="63"/>
        <v>56213718.733983621</v>
      </c>
      <c r="S1009" s="69"/>
      <c r="T1009" s="60"/>
    </row>
    <row r="1010" spans="1:20" ht="12.75" x14ac:dyDescent="0.2">
      <c r="A1010" s="56" t="s">
        <v>2206</v>
      </c>
      <c r="B1010" s="31" t="s">
        <v>1910</v>
      </c>
      <c r="C1010" s="23" t="s">
        <v>1830</v>
      </c>
      <c r="D1010" s="23" t="s">
        <v>1911</v>
      </c>
      <c r="E1010" s="48" t="s">
        <v>2162</v>
      </c>
      <c r="F1010" s="26">
        <f>VLOOKUP($B$11:$B$1115,[1]Hoja2!$A$2:$P$1115,16,FALSE)</f>
        <v>4920</v>
      </c>
      <c r="G1010" s="107">
        <v>541994.89037142857</v>
      </c>
      <c r="H1010" s="51">
        <f t="shared" si="60"/>
        <v>2666614861</v>
      </c>
      <c r="I1010" s="108">
        <v>1417391833</v>
      </c>
      <c r="J1010" s="62">
        <v>0</v>
      </c>
      <c r="K1010" s="63">
        <f>VLOOKUP($B$11:$B$1115,'RECURSOS DE ESFUERZO PROPIO_DEF'!$B$10:$H$1114,7,FALSE)</f>
        <v>17429133</v>
      </c>
      <c r="L1010" s="45">
        <f>VLOOKUP($B$11:$B$1115,'RECURSOS DE ESFUERZO PROPIO_DEF'!$B$10:$I$1114,8,FALSE)</f>
        <v>0</v>
      </c>
      <c r="M1010" s="63">
        <f>VLOOKUP($B$11:$B$1115,'RECURSOS DE ESFUERZO PROPIO_DEF'!$B$10:$M$1114,9,FALSE)</f>
        <v>0</v>
      </c>
      <c r="N1010" s="63">
        <f>VLOOKUP($B$11:$B$1115,'RECURSOS DE ESFUERZO PROPIO_DEF'!$B$10:$M$1114,12,FALSE)</f>
        <v>15746909</v>
      </c>
      <c r="O1010" s="54">
        <f t="shared" si="61"/>
        <v>1216046986</v>
      </c>
      <c r="P1010" s="41">
        <v>194</v>
      </c>
      <c r="Q1010" s="17">
        <f t="shared" si="62"/>
        <v>105147008.73205714</v>
      </c>
      <c r="R1010" s="19">
        <f t="shared" si="63"/>
        <v>26286752.183014285</v>
      </c>
      <c r="S1010" s="69"/>
      <c r="T1010" s="60"/>
    </row>
    <row r="1011" spans="1:20" ht="12.75" x14ac:dyDescent="0.2">
      <c r="A1011" s="56" t="s">
        <v>2206</v>
      </c>
      <c r="B1011" s="31" t="s">
        <v>1912</v>
      </c>
      <c r="C1011" s="23" t="s">
        <v>1830</v>
      </c>
      <c r="D1011" s="23" t="s">
        <v>768</v>
      </c>
      <c r="E1011" s="48" t="s">
        <v>2162</v>
      </c>
      <c r="F1011" s="26">
        <f>VLOOKUP($B$11:$B$1115,[1]Hoja2!$A$2:$P$1115,16,FALSE)</f>
        <v>2681</v>
      </c>
      <c r="G1011" s="107">
        <v>677675.42598510394</v>
      </c>
      <c r="H1011" s="51">
        <f t="shared" si="60"/>
        <v>1816847818</v>
      </c>
      <c r="I1011" s="108">
        <v>771106118</v>
      </c>
      <c r="J1011" s="62">
        <v>0</v>
      </c>
      <c r="K1011" s="63">
        <f>VLOOKUP($B$11:$B$1115,'RECURSOS DE ESFUERZO PROPIO_DEF'!$B$10:$H$1114,7,FALSE)</f>
        <v>9656448</v>
      </c>
      <c r="L1011" s="45">
        <f>VLOOKUP($B$11:$B$1115,'RECURSOS DE ESFUERZO PROPIO_DEF'!$B$10:$I$1114,8,FALSE)</f>
        <v>0</v>
      </c>
      <c r="M1011" s="63">
        <f>VLOOKUP($B$11:$B$1115,'RECURSOS DE ESFUERZO PROPIO_DEF'!$B$10:$M$1114,9,FALSE)</f>
        <v>0</v>
      </c>
      <c r="N1011" s="63">
        <f>VLOOKUP($B$11:$B$1115,'RECURSOS DE ESFUERZO PROPIO_DEF'!$B$10:$M$1114,12,FALSE)</f>
        <v>380922552</v>
      </c>
      <c r="O1011" s="54">
        <f t="shared" si="61"/>
        <v>655162700</v>
      </c>
      <c r="P1011" s="41">
        <v>153</v>
      </c>
      <c r="Q1011" s="17">
        <f t="shared" si="62"/>
        <v>103684340.1757209</v>
      </c>
      <c r="R1011" s="19">
        <f t="shared" si="63"/>
        <v>25921085.043930225</v>
      </c>
      <c r="S1011" s="69"/>
      <c r="T1011" s="60"/>
    </row>
    <row r="1012" spans="1:20" ht="12.75" x14ac:dyDescent="0.2">
      <c r="A1012" s="56" t="s">
        <v>2206</v>
      </c>
      <c r="B1012" s="31" t="s">
        <v>1913</v>
      </c>
      <c r="C1012" s="23" t="s">
        <v>1830</v>
      </c>
      <c r="D1012" s="23" t="s">
        <v>1914</v>
      </c>
      <c r="E1012" s="48" t="s">
        <v>2162</v>
      </c>
      <c r="F1012" s="26">
        <f>VLOOKUP($B$11:$B$1115,[1]Hoja2!$A$2:$P$1115,16,FALSE)</f>
        <v>4260</v>
      </c>
      <c r="G1012" s="107">
        <v>619807.40568935056</v>
      </c>
      <c r="H1012" s="51">
        <f t="shared" si="60"/>
        <v>2640379549</v>
      </c>
      <c r="I1012" s="108">
        <v>1086830776</v>
      </c>
      <c r="J1012" s="62">
        <v>0</v>
      </c>
      <c r="K1012" s="63">
        <f>VLOOKUP($B$11:$B$1115,'RECURSOS DE ESFUERZO PROPIO_DEF'!$B$10:$H$1114,7,FALSE)</f>
        <v>22111131.777777776</v>
      </c>
      <c r="L1012" s="45">
        <f>VLOOKUP($B$11:$B$1115,'RECURSOS DE ESFUERZO PROPIO_DEF'!$B$10:$I$1114,8,FALSE)</f>
        <v>0</v>
      </c>
      <c r="M1012" s="63">
        <f>VLOOKUP($B$11:$B$1115,'RECURSOS DE ESFUERZO PROPIO_DEF'!$B$10:$M$1114,9,FALSE)</f>
        <v>0</v>
      </c>
      <c r="N1012" s="63">
        <f>VLOOKUP($B$11:$B$1115,'RECURSOS DE ESFUERZO PROPIO_DEF'!$B$10:$M$1114,12,FALSE)</f>
        <v>440519817</v>
      </c>
      <c r="O1012" s="54">
        <f t="shared" si="61"/>
        <v>1090917824.2222223</v>
      </c>
      <c r="P1012" s="41">
        <v>166</v>
      </c>
      <c r="Q1012" s="17">
        <f t="shared" si="62"/>
        <v>102888029.34443219</v>
      </c>
      <c r="R1012" s="19">
        <f t="shared" si="63"/>
        <v>25722007.336108048</v>
      </c>
      <c r="S1012" s="69"/>
      <c r="T1012" s="60"/>
    </row>
    <row r="1013" spans="1:20" ht="12.75" x14ac:dyDescent="0.2">
      <c r="A1013" s="56" t="s">
        <v>2206</v>
      </c>
      <c r="B1013" s="31" t="s">
        <v>1915</v>
      </c>
      <c r="C1013" s="23" t="s">
        <v>1830</v>
      </c>
      <c r="D1013" s="23" t="s">
        <v>1916</v>
      </c>
      <c r="E1013" s="48" t="s">
        <v>2162</v>
      </c>
      <c r="F1013" s="26">
        <f>VLOOKUP($B$11:$B$1115,[1]Hoja2!$A$2:$P$1115,16,FALSE)</f>
        <v>8337</v>
      </c>
      <c r="G1013" s="107">
        <v>630419.30581538472</v>
      </c>
      <c r="H1013" s="51">
        <f t="shared" si="60"/>
        <v>5255805753</v>
      </c>
      <c r="I1013" s="108">
        <v>2311057491</v>
      </c>
      <c r="J1013" s="62">
        <v>0</v>
      </c>
      <c r="K1013" s="63">
        <f>VLOOKUP($B$11:$B$1115,'RECURSOS DE ESFUERZO PROPIO_DEF'!$B$10:$H$1114,7,FALSE)</f>
        <v>64232337</v>
      </c>
      <c r="L1013" s="45">
        <f>VLOOKUP($B$11:$B$1115,'RECURSOS DE ESFUERZO PROPIO_DEF'!$B$10:$I$1114,8,FALSE)</f>
        <v>0</v>
      </c>
      <c r="M1013" s="63">
        <f>VLOOKUP($B$11:$B$1115,'RECURSOS DE ESFUERZO PROPIO_DEF'!$B$10:$M$1114,9,FALSE)</f>
        <v>0</v>
      </c>
      <c r="N1013" s="63">
        <f>VLOOKUP($B$11:$B$1115,'RECURSOS DE ESFUERZO PROPIO_DEF'!$B$10:$M$1114,12,FALSE)</f>
        <v>182994826</v>
      </c>
      <c r="O1013" s="54">
        <f t="shared" si="61"/>
        <v>2697521099</v>
      </c>
      <c r="P1013" s="41">
        <v>252</v>
      </c>
      <c r="Q1013" s="17">
        <f t="shared" si="62"/>
        <v>158865665.06547695</v>
      </c>
      <c r="R1013" s="19">
        <f t="shared" si="63"/>
        <v>39716416.266369238</v>
      </c>
      <c r="S1013" s="69"/>
      <c r="T1013" s="60"/>
    </row>
    <row r="1014" spans="1:20" ht="12.75" x14ac:dyDescent="0.2">
      <c r="A1014" s="56" t="s">
        <v>2206</v>
      </c>
      <c r="B1014" s="31" t="s">
        <v>1917</v>
      </c>
      <c r="C1014" s="23" t="s">
        <v>1830</v>
      </c>
      <c r="D1014" s="23" t="s">
        <v>1918</v>
      </c>
      <c r="E1014" s="48" t="s">
        <v>2162</v>
      </c>
      <c r="F1014" s="26">
        <f>VLOOKUP($B$11:$B$1115,[1]Hoja2!$A$2:$P$1115,16,FALSE)</f>
        <v>8209</v>
      </c>
      <c r="G1014" s="107">
        <v>555699.34519352426</v>
      </c>
      <c r="H1014" s="51">
        <f t="shared" si="60"/>
        <v>4561735925</v>
      </c>
      <c r="I1014" s="108">
        <v>2102882656</v>
      </c>
      <c r="J1014" s="62">
        <v>0</v>
      </c>
      <c r="K1014" s="63">
        <f>VLOOKUP($B$11:$B$1115,'RECURSOS DE ESFUERZO PROPIO_DEF'!$B$10:$H$1114,7,FALSE)</f>
        <v>39991399</v>
      </c>
      <c r="L1014" s="45">
        <f>VLOOKUP($B$11:$B$1115,'RECURSOS DE ESFUERZO PROPIO_DEF'!$B$10:$I$1114,8,FALSE)</f>
        <v>0</v>
      </c>
      <c r="M1014" s="63">
        <f>VLOOKUP($B$11:$B$1115,'RECURSOS DE ESFUERZO PROPIO_DEF'!$B$10:$M$1114,9,FALSE)</f>
        <v>0</v>
      </c>
      <c r="N1014" s="63">
        <f>VLOOKUP($B$11:$B$1115,'RECURSOS DE ESFUERZO PROPIO_DEF'!$B$10:$M$1114,12,FALSE)</f>
        <v>562857503</v>
      </c>
      <c r="O1014" s="54">
        <f t="shared" si="61"/>
        <v>1856004367</v>
      </c>
      <c r="P1014" s="41">
        <v>169</v>
      </c>
      <c r="Q1014" s="17">
        <f t="shared" si="62"/>
        <v>93913189.337705597</v>
      </c>
      <c r="R1014" s="19">
        <f t="shared" si="63"/>
        <v>23478297.334426399</v>
      </c>
      <c r="S1014" s="69"/>
      <c r="T1014" s="60"/>
    </row>
    <row r="1015" spans="1:20" ht="12.75" x14ac:dyDescent="0.2">
      <c r="A1015" s="56" t="s">
        <v>2206</v>
      </c>
      <c r="B1015" s="31" t="s">
        <v>1919</v>
      </c>
      <c r="C1015" s="23" t="s">
        <v>1830</v>
      </c>
      <c r="D1015" s="23" t="s">
        <v>1920</v>
      </c>
      <c r="E1015" s="48" t="s">
        <v>2162</v>
      </c>
      <c r="F1015" s="26">
        <f>VLOOKUP($B$11:$B$1115,[1]Hoja2!$A$2:$P$1115,16,FALSE)</f>
        <v>4210</v>
      </c>
      <c r="G1015" s="107">
        <v>715465.13455225748</v>
      </c>
      <c r="H1015" s="51">
        <f t="shared" si="60"/>
        <v>3012108217</v>
      </c>
      <c r="I1015" s="108">
        <v>1171517721</v>
      </c>
      <c r="J1015" s="62">
        <v>0</v>
      </c>
      <c r="K1015" s="63">
        <f>VLOOKUP($B$11:$B$1115,'RECURSOS DE ESFUERZO PROPIO_DEF'!$B$10:$H$1114,7,FALSE)</f>
        <v>23801255</v>
      </c>
      <c r="L1015" s="45">
        <f>VLOOKUP($B$11:$B$1115,'RECURSOS DE ESFUERZO PROPIO_DEF'!$B$10:$I$1114,8,FALSE)</f>
        <v>0</v>
      </c>
      <c r="M1015" s="63">
        <f>VLOOKUP($B$11:$B$1115,'RECURSOS DE ESFUERZO PROPIO_DEF'!$B$10:$M$1114,9,FALSE)</f>
        <v>0</v>
      </c>
      <c r="N1015" s="63">
        <f>VLOOKUP($B$11:$B$1115,'RECURSOS DE ESFUERZO PROPIO_DEF'!$B$10:$M$1114,12,FALSE)</f>
        <v>280111263</v>
      </c>
      <c r="O1015" s="54">
        <f t="shared" si="61"/>
        <v>1536677978</v>
      </c>
      <c r="P1015" s="41">
        <v>229</v>
      </c>
      <c r="Q1015" s="17">
        <f t="shared" si="62"/>
        <v>163841515.81246695</v>
      </c>
      <c r="R1015" s="19">
        <f t="shared" si="63"/>
        <v>40960378.953116737</v>
      </c>
      <c r="S1015" s="69"/>
      <c r="T1015" s="60"/>
    </row>
    <row r="1016" spans="1:20" ht="12.75" x14ac:dyDescent="0.2">
      <c r="A1016" s="56" t="s">
        <v>2207</v>
      </c>
      <c r="B1016" s="31" t="s">
        <v>1921</v>
      </c>
      <c r="C1016" s="23" t="s">
        <v>1922</v>
      </c>
      <c r="D1016" s="23" t="s">
        <v>1923</v>
      </c>
      <c r="E1016" s="48" t="s">
        <v>2163</v>
      </c>
      <c r="F1016" s="26">
        <f>VLOOKUP($B$11:$B$1115,[1]Hoja2!$A$2:$P$1115,16,FALSE)</f>
        <v>689374</v>
      </c>
      <c r="G1016" s="107">
        <v>654274.0325677545</v>
      </c>
      <c r="H1016" s="51">
        <f t="shared" si="60"/>
        <v>451039506928</v>
      </c>
      <c r="I1016" s="108">
        <v>154741315197</v>
      </c>
      <c r="J1016" s="62">
        <v>0</v>
      </c>
      <c r="K1016" s="63">
        <f>VLOOKUP($B$11:$B$1115,'RECURSOS DE ESFUERZO PROPIO_DEF'!$B$10:$H$1114,7,FALSE)</f>
        <v>6645498152</v>
      </c>
      <c r="L1016" s="45">
        <f>VLOOKUP($B$11:$B$1115,'RECURSOS DE ESFUERZO PROPIO_DEF'!$B$10:$I$1114,8,FALSE)</f>
        <v>0</v>
      </c>
      <c r="M1016" s="63">
        <f>VLOOKUP($B$11:$B$1115,'RECURSOS DE ESFUERZO PROPIO_DEF'!$B$10:$M$1114,9,FALSE)</f>
        <v>384838847</v>
      </c>
      <c r="N1016" s="63">
        <f>VLOOKUP($B$11:$B$1115,'RECURSOS DE ESFUERZO PROPIO_DEF'!$B$10:$M$1114,12,FALSE)</f>
        <v>60093191862</v>
      </c>
      <c r="O1016" s="54">
        <f t="shared" si="61"/>
        <v>229174662870</v>
      </c>
      <c r="P1016" s="41">
        <v>14317</v>
      </c>
      <c r="Q1016" s="17">
        <f t="shared" si="62"/>
        <v>9367241324.272541</v>
      </c>
      <c r="R1016" s="19">
        <f t="shared" si="63"/>
        <v>2341810331.0681353</v>
      </c>
      <c r="S1016" s="69"/>
      <c r="T1016" s="60"/>
    </row>
    <row r="1017" spans="1:20" ht="12.75" x14ac:dyDescent="0.2">
      <c r="A1017" s="56" t="s">
        <v>2207</v>
      </c>
      <c r="B1017" s="31" t="s">
        <v>1924</v>
      </c>
      <c r="C1017" s="23" t="s">
        <v>1922</v>
      </c>
      <c r="D1017" s="23" t="s">
        <v>1925</v>
      </c>
      <c r="E1017" s="48" t="s">
        <v>2162</v>
      </c>
      <c r="F1017" s="26">
        <f>VLOOKUP($B$11:$B$1115,[1]Hoja2!$A$2:$P$1115,16,FALSE)</f>
        <v>9527</v>
      </c>
      <c r="G1017" s="107">
        <v>583296.74761960784</v>
      </c>
      <c r="H1017" s="51">
        <f t="shared" si="60"/>
        <v>5557068115</v>
      </c>
      <c r="I1017" s="108">
        <v>2533515978</v>
      </c>
      <c r="J1017" s="62">
        <v>0</v>
      </c>
      <c r="K1017" s="63">
        <f>VLOOKUP($B$11:$B$1115,'RECURSOS DE ESFUERZO PROPIO_DEF'!$B$10:$H$1114,7,FALSE)</f>
        <v>36748198</v>
      </c>
      <c r="L1017" s="45">
        <f>VLOOKUP($B$11:$B$1115,'RECURSOS DE ESFUERZO PROPIO_DEF'!$B$10:$I$1114,8,FALSE)</f>
        <v>0</v>
      </c>
      <c r="M1017" s="63">
        <f>VLOOKUP($B$11:$B$1115,'RECURSOS DE ESFUERZO PROPIO_DEF'!$B$10:$M$1114,9,FALSE)</f>
        <v>0</v>
      </c>
      <c r="N1017" s="63">
        <f>VLOOKUP($B$11:$B$1115,'RECURSOS DE ESFUERZO PROPIO_DEF'!$B$10:$M$1114,12,FALSE)</f>
        <v>180141946</v>
      </c>
      <c r="O1017" s="54">
        <f t="shared" si="61"/>
        <v>2806661993</v>
      </c>
      <c r="P1017" s="41">
        <v>260</v>
      </c>
      <c r="Q1017" s="17">
        <f t="shared" si="62"/>
        <v>151657154.38109803</v>
      </c>
      <c r="R1017" s="19">
        <f t="shared" si="63"/>
        <v>37914288.595274508</v>
      </c>
      <c r="S1017" s="69"/>
      <c r="T1017" s="60"/>
    </row>
    <row r="1018" spans="1:20" ht="12.75" x14ac:dyDescent="0.2">
      <c r="A1018" s="56" t="s">
        <v>2207</v>
      </c>
      <c r="B1018" s="31" t="s">
        <v>1926</v>
      </c>
      <c r="C1018" s="23" t="s">
        <v>1922</v>
      </c>
      <c r="D1018" s="23" t="s">
        <v>1927</v>
      </c>
      <c r="E1018" s="48" t="s">
        <v>2162</v>
      </c>
      <c r="F1018" s="26">
        <f>VLOOKUP($B$11:$B$1115,[1]Hoja2!$A$2:$P$1115,16,FALSE)</f>
        <v>10548</v>
      </c>
      <c r="G1018" s="107">
        <v>579453.85687236534</v>
      </c>
      <c r="H1018" s="51">
        <f t="shared" si="60"/>
        <v>6112079283</v>
      </c>
      <c r="I1018" s="108">
        <v>2640946185</v>
      </c>
      <c r="J1018" s="62">
        <v>0</v>
      </c>
      <c r="K1018" s="63">
        <f>VLOOKUP($B$11:$B$1115,'RECURSOS DE ESFUERZO PROPIO_DEF'!$B$10:$H$1114,7,FALSE)</f>
        <v>43555998</v>
      </c>
      <c r="L1018" s="45">
        <f>VLOOKUP($B$11:$B$1115,'RECURSOS DE ESFUERZO PROPIO_DEF'!$B$10:$I$1114,8,FALSE)</f>
        <v>0</v>
      </c>
      <c r="M1018" s="63">
        <f>VLOOKUP($B$11:$B$1115,'RECURSOS DE ESFUERZO PROPIO_DEF'!$B$10:$M$1114,9,FALSE)</f>
        <v>0</v>
      </c>
      <c r="N1018" s="63">
        <f>VLOOKUP($B$11:$B$1115,'RECURSOS DE ESFUERZO PROPIO_DEF'!$B$10:$M$1114,12,FALSE)</f>
        <v>142607307</v>
      </c>
      <c r="O1018" s="54">
        <f t="shared" si="61"/>
        <v>3284969793</v>
      </c>
      <c r="P1018" s="41">
        <v>353</v>
      </c>
      <c r="Q1018" s="17">
        <f t="shared" si="62"/>
        <v>204547211.47594497</v>
      </c>
      <c r="R1018" s="19">
        <f t="shared" si="63"/>
        <v>51136802.868986242</v>
      </c>
      <c r="S1018" s="69"/>
      <c r="T1018" s="60"/>
    </row>
    <row r="1019" spans="1:20" ht="12.75" x14ac:dyDescent="0.2">
      <c r="A1019" s="56" t="s">
        <v>2207</v>
      </c>
      <c r="B1019" s="31" t="s">
        <v>1928</v>
      </c>
      <c r="C1019" s="23" t="s">
        <v>1922</v>
      </c>
      <c r="D1019" s="23" t="s">
        <v>1929</v>
      </c>
      <c r="E1019" s="48" t="s">
        <v>2162</v>
      </c>
      <c r="F1019" s="26">
        <f>VLOOKUP($B$11:$B$1115,[1]Hoja2!$A$2:$P$1115,16,FALSE)</f>
        <v>14837</v>
      </c>
      <c r="G1019" s="107">
        <v>583630.34862009226</v>
      </c>
      <c r="H1019" s="51">
        <f t="shared" si="60"/>
        <v>8659323483</v>
      </c>
      <c r="I1019" s="108">
        <v>3734696128</v>
      </c>
      <c r="J1019" s="62">
        <v>0</v>
      </c>
      <c r="K1019" s="63">
        <f>VLOOKUP($B$11:$B$1115,'RECURSOS DE ESFUERZO PROPIO_DEF'!$B$10:$H$1114,7,FALSE)</f>
        <v>80470866</v>
      </c>
      <c r="L1019" s="45">
        <f>VLOOKUP($B$11:$B$1115,'RECURSOS DE ESFUERZO PROPIO_DEF'!$B$10:$I$1114,8,FALSE)</f>
        <v>0</v>
      </c>
      <c r="M1019" s="63">
        <f>VLOOKUP($B$11:$B$1115,'RECURSOS DE ESFUERZO PROPIO_DEF'!$B$10:$M$1114,9,FALSE)</f>
        <v>0</v>
      </c>
      <c r="N1019" s="63">
        <f>VLOOKUP($B$11:$B$1115,'RECURSOS DE ESFUERZO PROPIO_DEF'!$B$10:$M$1114,12,FALSE)</f>
        <v>134947744</v>
      </c>
      <c r="O1019" s="54">
        <f t="shared" si="61"/>
        <v>4709208745</v>
      </c>
      <c r="P1019" s="41">
        <v>440</v>
      </c>
      <c r="Q1019" s="17">
        <f t="shared" si="62"/>
        <v>256797353.39284059</v>
      </c>
      <c r="R1019" s="19">
        <f t="shared" si="63"/>
        <v>64199338.348210149</v>
      </c>
      <c r="S1019" s="69"/>
      <c r="T1019" s="60"/>
    </row>
    <row r="1020" spans="1:20" ht="12.75" x14ac:dyDescent="0.2">
      <c r="A1020" s="56" t="s">
        <v>2207</v>
      </c>
      <c r="B1020" s="31" t="s">
        <v>1930</v>
      </c>
      <c r="C1020" s="23" t="s">
        <v>1922</v>
      </c>
      <c r="D1020" s="23" t="s">
        <v>23</v>
      </c>
      <c r="E1020" s="48" t="s">
        <v>2162</v>
      </c>
      <c r="F1020" s="26">
        <f>VLOOKUP($B$11:$B$1115,[1]Hoja2!$A$2:$P$1115,16,FALSE)</f>
        <v>4813</v>
      </c>
      <c r="G1020" s="107">
        <v>589182.31280611828</v>
      </c>
      <c r="H1020" s="51">
        <f t="shared" si="60"/>
        <v>2835734472</v>
      </c>
      <c r="I1020" s="108">
        <v>1379424701</v>
      </c>
      <c r="J1020" s="62">
        <v>0</v>
      </c>
      <c r="K1020" s="63">
        <f>VLOOKUP($B$11:$B$1115,'RECURSOS DE ESFUERZO PROPIO_DEF'!$B$10:$H$1114,7,FALSE)</f>
        <v>16550124</v>
      </c>
      <c r="L1020" s="45">
        <f>VLOOKUP($B$11:$B$1115,'RECURSOS DE ESFUERZO PROPIO_DEF'!$B$10:$I$1114,8,FALSE)</f>
        <v>0</v>
      </c>
      <c r="M1020" s="63">
        <f>VLOOKUP($B$11:$B$1115,'RECURSOS DE ESFUERZO PROPIO_DEF'!$B$10:$M$1114,9,FALSE)</f>
        <v>0</v>
      </c>
      <c r="N1020" s="63">
        <f>VLOOKUP($B$11:$B$1115,'RECURSOS DE ESFUERZO PROPIO_DEF'!$B$10:$M$1114,12,FALSE)</f>
        <v>44805305</v>
      </c>
      <c r="O1020" s="54">
        <f t="shared" si="61"/>
        <v>1394954342</v>
      </c>
      <c r="P1020" s="41">
        <v>162</v>
      </c>
      <c r="Q1020" s="17">
        <f t="shared" si="62"/>
        <v>95447534.674591154</v>
      </c>
      <c r="R1020" s="19">
        <f t="shared" si="63"/>
        <v>23861883.668647788</v>
      </c>
      <c r="S1020" s="69"/>
      <c r="T1020" s="60"/>
    </row>
    <row r="1021" spans="1:20" ht="12.75" x14ac:dyDescent="0.2">
      <c r="A1021" s="56" t="s">
        <v>2207</v>
      </c>
      <c r="B1021" s="31" t="s">
        <v>1931</v>
      </c>
      <c r="C1021" s="23" t="s">
        <v>1922</v>
      </c>
      <c r="D1021" s="23" t="s">
        <v>709</v>
      </c>
      <c r="E1021" s="48" t="s">
        <v>2162</v>
      </c>
      <c r="F1021" s="26">
        <f>VLOOKUP($B$11:$B$1115,[1]Hoja2!$A$2:$P$1115,16,FALSE)</f>
        <v>12280</v>
      </c>
      <c r="G1021" s="107">
        <v>576230.63091961294</v>
      </c>
      <c r="H1021" s="51">
        <f t="shared" si="60"/>
        <v>7076112148</v>
      </c>
      <c r="I1021" s="108">
        <v>2897995857</v>
      </c>
      <c r="J1021" s="62">
        <v>0</v>
      </c>
      <c r="K1021" s="63">
        <f>VLOOKUP($B$11:$B$1115,'RECURSOS DE ESFUERZO PROPIO_DEF'!$B$10:$H$1114,7,FALSE)</f>
        <v>53148149.666666664</v>
      </c>
      <c r="L1021" s="45">
        <f>VLOOKUP($B$11:$B$1115,'RECURSOS DE ESFUERZO PROPIO_DEF'!$B$10:$I$1114,8,FALSE)</f>
        <v>0</v>
      </c>
      <c r="M1021" s="63">
        <f>VLOOKUP($B$11:$B$1115,'RECURSOS DE ESFUERZO PROPIO_DEF'!$B$10:$M$1114,9,FALSE)</f>
        <v>0</v>
      </c>
      <c r="N1021" s="63">
        <f>VLOOKUP($B$11:$B$1115,'RECURSOS DE ESFUERZO PROPIO_DEF'!$B$10:$M$1114,12,FALSE)</f>
        <v>281079476</v>
      </c>
      <c r="O1021" s="54">
        <f t="shared" si="61"/>
        <v>3843888665.3333335</v>
      </c>
      <c r="P1021" s="41">
        <v>329</v>
      </c>
      <c r="Q1021" s="17">
        <f t="shared" si="62"/>
        <v>189579877.57255265</v>
      </c>
      <c r="R1021" s="19">
        <f t="shared" si="63"/>
        <v>47394969.393138163</v>
      </c>
      <c r="S1021" s="69"/>
      <c r="T1021" s="60"/>
    </row>
    <row r="1022" spans="1:20" ht="12.75" x14ac:dyDescent="0.2">
      <c r="A1022" s="56" t="s">
        <v>2207</v>
      </c>
      <c r="B1022" s="31" t="s">
        <v>1932</v>
      </c>
      <c r="C1022" s="23" t="s">
        <v>1922</v>
      </c>
      <c r="D1022" s="23" t="s">
        <v>1933</v>
      </c>
      <c r="E1022" s="48" t="s">
        <v>2163</v>
      </c>
      <c r="F1022" s="26">
        <f>VLOOKUP($B$11:$B$1115,[1]Hoja2!$A$2:$P$1115,16,FALSE)</f>
        <v>220670</v>
      </c>
      <c r="G1022" s="107">
        <v>566024.32011424692</v>
      </c>
      <c r="H1022" s="51">
        <f t="shared" si="60"/>
        <v>124904586720</v>
      </c>
      <c r="I1022" s="108">
        <v>47844076606</v>
      </c>
      <c r="J1022" s="62">
        <v>0</v>
      </c>
      <c r="K1022" s="63">
        <f>VLOOKUP($B$11:$B$1115,'RECURSOS DE ESFUERZO PROPIO_DEF'!$B$10:$H$1114,7,FALSE)</f>
        <v>993972420</v>
      </c>
      <c r="L1022" s="45">
        <f>VLOOKUP($B$11:$B$1115,'RECURSOS DE ESFUERZO PROPIO_DEF'!$B$10:$I$1114,8,FALSE)</f>
        <v>2057693631.6800001</v>
      </c>
      <c r="M1022" s="63">
        <f>VLOOKUP($B$11:$B$1115,'RECURSOS DE ESFUERZO PROPIO_DEF'!$B$10:$M$1114,9,FALSE)</f>
        <v>0</v>
      </c>
      <c r="N1022" s="63">
        <f>VLOOKUP($B$11:$B$1115,'RECURSOS DE ESFUERZO PROPIO_DEF'!$B$10:$M$1114,12,FALSE)</f>
        <v>4660147518</v>
      </c>
      <c r="O1022" s="54">
        <f t="shared" si="61"/>
        <v>69348696544.320007</v>
      </c>
      <c r="P1022" s="41">
        <v>15561</v>
      </c>
      <c r="Q1022" s="17">
        <f t="shared" si="62"/>
        <v>8807904445.2977962</v>
      </c>
      <c r="R1022" s="19">
        <f t="shared" si="63"/>
        <v>2201976111.3244491</v>
      </c>
      <c r="S1022" s="69"/>
      <c r="T1022" s="60"/>
    </row>
    <row r="1023" spans="1:20" ht="12.75" x14ac:dyDescent="0.2">
      <c r="A1023" s="56" t="s">
        <v>2207</v>
      </c>
      <c r="B1023" s="31" t="s">
        <v>1934</v>
      </c>
      <c r="C1023" s="23" t="s">
        <v>1922</v>
      </c>
      <c r="D1023" s="23" t="s">
        <v>2138</v>
      </c>
      <c r="E1023" s="48" t="s">
        <v>2162</v>
      </c>
      <c r="F1023" s="26">
        <f>VLOOKUP($B$11:$B$1115,[1]Hoja2!$A$2:$P$1115,16,FALSE)</f>
        <v>50951</v>
      </c>
      <c r="G1023" s="107">
        <v>589557.9183609715</v>
      </c>
      <c r="H1023" s="51">
        <f t="shared" si="60"/>
        <v>30038565499</v>
      </c>
      <c r="I1023" s="108">
        <v>12574553524</v>
      </c>
      <c r="J1023" s="62">
        <v>0</v>
      </c>
      <c r="K1023" s="63">
        <f>VLOOKUP($B$11:$B$1115,'RECURSOS DE ESFUERZO PROPIO_DEF'!$B$10:$H$1114,7,FALSE)</f>
        <v>359539261</v>
      </c>
      <c r="L1023" s="45">
        <f>VLOOKUP($B$11:$B$1115,'RECURSOS DE ESFUERZO PROPIO_DEF'!$B$10:$I$1114,8,FALSE)</f>
        <v>0</v>
      </c>
      <c r="M1023" s="63">
        <f>VLOOKUP($B$11:$B$1115,'RECURSOS DE ESFUERZO PROPIO_DEF'!$B$10:$M$1114,9,FALSE)</f>
        <v>0</v>
      </c>
      <c r="N1023" s="63">
        <f>VLOOKUP($B$11:$B$1115,'RECURSOS DE ESFUERZO PROPIO_DEF'!$B$10:$M$1114,12,FALSE)</f>
        <v>932426461</v>
      </c>
      <c r="O1023" s="54">
        <f t="shared" si="61"/>
        <v>16172046253</v>
      </c>
      <c r="P1023" s="41">
        <v>1588</v>
      </c>
      <c r="Q1023" s="17">
        <f t="shared" si="62"/>
        <v>936217974.3572228</v>
      </c>
      <c r="R1023" s="19">
        <f t="shared" si="63"/>
        <v>234054493.5893057</v>
      </c>
      <c r="S1023" s="69"/>
      <c r="T1023" s="60"/>
    </row>
    <row r="1024" spans="1:20" ht="12.75" x14ac:dyDescent="0.2">
      <c r="A1024" s="56" t="s">
        <v>2207</v>
      </c>
      <c r="B1024" s="31" t="s">
        <v>1935</v>
      </c>
      <c r="C1024" s="23" t="s">
        <v>1922</v>
      </c>
      <c r="D1024" s="23" t="s">
        <v>1936</v>
      </c>
      <c r="E1024" s="48" t="s">
        <v>2162</v>
      </c>
      <c r="F1024" s="26">
        <f>VLOOKUP($B$11:$B$1115,[1]Hoja2!$A$2:$P$1115,16,FALSE)</f>
        <v>11944</v>
      </c>
      <c r="G1024" s="107">
        <v>591442.23711002327</v>
      </c>
      <c r="H1024" s="51">
        <f t="shared" si="60"/>
        <v>7064186081</v>
      </c>
      <c r="I1024" s="108">
        <v>3095349472</v>
      </c>
      <c r="J1024" s="62">
        <v>0</v>
      </c>
      <c r="K1024" s="63">
        <f>VLOOKUP($B$11:$B$1115,'RECURSOS DE ESFUERZO PROPIO_DEF'!$B$10:$H$1114,7,FALSE)</f>
        <v>85276481</v>
      </c>
      <c r="L1024" s="45">
        <f>VLOOKUP($B$11:$B$1115,'RECURSOS DE ESFUERZO PROPIO_DEF'!$B$10:$I$1114,8,FALSE)</f>
        <v>0</v>
      </c>
      <c r="M1024" s="63">
        <f>VLOOKUP($B$11:$B$1115,'RECURSOS DE ESFUERZO PROPIO_DEF'!$B$10:$M$1114,9,FALSE)</f>
        <v>0</v>
      </c>
      <c r="N1024" s="63">
        <f>VLOOKUP($B$11:$B$1115,'RECURSOS DE ESFUERZO PROPIO_DEF'!$B$10:$M$1114,12,FALSE)</f>
        <v>1275515741</v>
      </c>
      <c r="O1024" s="54">
        <f t="shared" si="61"/>
        <v>2608044387</v>
      </c>
      <c r="P1024" s="41">
        <v>477</v>
      </c>
      <c r="Q1024" s="17">
        <f t="shared" si="62"/>
        <v>282117947.10148108</v>
      </c>
      <c r="R1024" s="19">
        <f t="shared" si="63"/>
        <v>70529486.77537027</v>
      </c>
      <c r="S1024" s="69"/>
      <c r="T1024" s="60"/>
    </row>
    <row r="1025" spans="1:20" ht="12.75" x14ac:dyDescent="0.2">
      <c r="A1025" s="56" t="s">
        <v>2207</v>
      </c>
      <c r="B1025" s="31" t="s">
        <v>1937</v>
      </c>
      <c r="C1025" s="23" t="s">
        <v>1922</v>
      </c>
      <c r="D1025" s="23" t="s">
        <v>1938</v>
      </c>
      <c r="E1025" s="48" t="s">
        <v>2162</v>
      </c>
      <c r="F1025" s="26">
        <f>VLOOKUP($B$11:$B$1115,[1]Hoja2!$A$2:$P$1115,16,FALSE)</f>
        <v>20642</v>
      </c>
      <c r="G1025" s="107">
        <v>601480.81170874648</v>
      </c>
      <c r="H1025" s="51">
        <f t="shared" si="60"/>
        <v>12415766916</v>
      </c>
      <c r="I1025" s="108">
        <v>5570604088</v>
      </c>
      <c r="J1025" s="62">
        <v>0</v>
      </c>
      <c r="K1025" s="63">
        <f>VLOOKUP($B$11:$B$1115,'RECURSOS DE ESFUERZO PROPIO_DEF'!$B$10:$H$1114,7,FALSE)</f>
        <v>158703696</v>
      </c>
      <c r="L1025" s="45">
        <f>VLOOKUP($B$11:$B$1115,'RECURSOS DE ESFUERZO PROPIO_DEF'!$B$10:$I$1114,8,FALSE)</f>
        <v>0</v>
      </c>
      <c r="M1025" s="63">
        <f>VLOOKUP($B$11:$B$1115,'RECURSOS DE ESFUERZO PROPIO_DEF'!$B$10:$M$1114,9,FALSE)</f>
        <v>0</v>
      </c>
      <c r="N1025" s="63">
        <f>VLOOKUP($B$11:$B$1115,'RECURSOS DE ESFUERZO PROPIO_DEF'!$B$10:$M$1114,12,FALSE)</f>
        <v>885047960</v>
      </c>
      <c r="O1025" s="54">
        <f t="shared" si="61"/>
        <v>5801411172</v>
      </c>
      <c r="P1025" s="41">
        <v>664</v>
      </c>
      <c r="Q1025" s="17">
        <f t="shared" si="62"/>
        <v>399383258.97460765</v>
      </c>
      <c r="R1025" s="19">
        <f t="shared" si="63"/>
        <v>99845814.743651912</v>
      </c>
      <c r="S1025" s="69"/>
      <c r="T1025" s="60"/>
    </row>
    <row r="1026" spans="1:20" ht="12.75" x14ac:dyDescent="0.2">
      <c r="A1026" s="56" t="s">
        <v>2207</v>
      </c>
      <c r="B1026" s="31" t="s">
        <v>1939</v>
      </c>
      <c r="C1026" s="23" t="s">
        <v>1922</v>
      </c>
      <c r="D1026" s="23" t="s">
        <v>1940</v>
      </c>
      <c r="E1026" s="48" t="s">
        <v>2162</v>
      </c>
      <c r="F1026" s="26">
        <f>VLOOKUP($B$11:$B$1115,[1]Hoja2!$A$2:$P$1115,16,FALSE)</f>
        <v>11451</v>
      </c>
      <c r="G1026" s="107">
        <v>565109.68529042555</v>
      </c>
      <c r="H1026" s="51">
        <f t="shared" si="60"/>
        <v>6471071007</v>
      </c>
      <c r="I1026" s="108">
        <v>3077488331</v>
      </c>
      <c r="J1026" s="62">
        <v>0</v>
      </c>
      <c r="K1026" s="63">
        <f>VLOOKUP($B$11:$B$1115,'RECURSOS DE ESFUERZO PROPIO_DEF'!$B$10:$H$1114,7,FALSE)</f>
        <v>98214302</v>
      </c>
      <c r="L1026" s="45">
        <f>VLOOKUP($B$11:$B$1115,'RECURSOS DE ESFUERZO PROPIO_DEF'!$B$10:$I$1114,8,FALSE)</f>
        <v>0</v>
      </c>
      <c r="M1026" s="63">
        <f>VLOOKUP($B$11:$B$1115,'RECURSOS DE ESFUERZO PROPIO_DEF'!$B$10:$M$1114,9,FALSE)</f>
        <v>0</v>
      </c>
      <c r="N1026" s="63">
        <f>VLOOKUP($B$11:$B$1115,'RECURSOS DE ESFUERZO PROPIO_DEF'!$B$10:$M$1114,12,FALSE)</f>
        <v>223552921</v>
      </c>
      <c r="O1026" s="54">
        <f t="shared" si="61"/>
        <v>3071815453</v>
      </c>
      <c r="P1026" s="41">
        <v>174</v>
      </c>
      <c r="Q1026" s="17">
        <f t="shared" si="62"/>
        <v>98329085.240534052</v>
      </c>
      <c r="R1026" s="19">
        <f t="shared" si="63"/>
        <v>24582271.310133513</v>
      </c>
      <c r="S1026" s="69"/>
      <c r="T1026" s="60"/>
    </row>
    <row r="1027" spans="1:20" ht="12.75" x14ac:dyDescent="0.2">
      <c r="A1027" s="56" t="s">
        <v>2207</v>
      </c>
      <c r="B1027" s="31" t="s">
        <v>1941</v>
      </c>
      <c r="C1027" s="23" t="s">
        <v>1922</v>
      </c>
      <c r="D1027" s="23" t="s">
        <v>244</v>
      </c>
      <c r="E1027" s="48" t="s">
        <v>2162</v>
      </c>
      <c r="F1027" s="26">
        <f>VLOOKUP($B$11:$B$1115,[1]Hoja2!$A$2:$P$1115,16,FALSE)</f>
        <v>32625</v>
      </c>
      <c r="G1027" s="107">
        <v>555794.35204322159</v>
      </c>
      <c r="H1027" s="51">
        <f t="shared" si="60"/>
        <v>18132790736</v>
      </c>
      <c r="I1027" s="108">
        <v>7797929275</v>
      </c>
      <c r="J1027" s="62">
        <v>0</v>
      </c>
      <c r="K1027" s="63">
        <f>VLOOKUP($B$11:$B$1115,'RECURSOS DE ESFUERZO PROPIO_DEF'!$B$10:$H$1114,7,FALSE)</f>
        <v>159731718</v>
      </c>
      <c r="L1027" s="45">
        <f>VLOOKUP($B$11:$B$1115,'RECURSOS DE ESFUERZO PROPIO_DEF'!$B$10:$I$1114,8,FALSE)</f>
        <v>53948898</v>
      </c>
      <c r="M1027" s="63">
        <f>VLOOKUP($B$11:$B$1115,'RECURSOS DE ESFUERZO PROPIO_DEF'!$B$10:$M$1114,9,FALSE)</f>
        <v>0</v>
      </c>
      <c r="N1027" s="63">
        <f>VLOOKUP($B$11:$B$1115,'RECURSOS DE ESFUERZO PROPIO_DEF'!$B$10:$M$1114,12,FALSE)</f>
        <v>160618876</v>
      </c>
      <c r="O1027" s="54">
        <f t="shared" si="61"/>
        <v>9960561969</v>
      </c>
      <c r="P1027" s="41">
        <v>477</v>
      </c>
      <c r="Q1027" s="17">
        <f t="shared" si="62"/>
        <v>265113905.92461669</v>
      </c>
      <c r="R1027" s="19">
        <f t="shared" si="63"/>
        <v>66278476.481154174</v>
      </c>
      <c r="S1027" s="69"/>
      <c r="T1027" s="60"/>
    </row>
    <row r="1028" spans="1:20" ht="12.75" x14ac:dyDescent="0.2">
      <c r="A1028" s="56" t="s">
        <v>2207</v>
      </c>
      <c r="B1028" s="31" t="s">
        <v>1942</v>
      </c>
      <c r="C1028" s="23" t="s">
        <v>1922</v>
      </c>
      <c r="D1028" s="23" t="s">
        <v>1943</v>
      </c>
      <c r="E1028" s="48" t="s">
        <v>2162</v>
      </c>
      <c r="F1028" s="26">
        <f>VLOOKUP($B$11:$B$1115,[1]Hoja2!$A$2:$P$1115,16,FALSE)</f>
        <v>59094</v>
      </c>
      <c r="G1028" s="107">
        <v>606862.75992336357</v>
      </c>
      <c r="H1028" s="51">
        <f t="shared" si="60"/>
        <v>35861947935</v>
      </c>
      <c r="I1028" s="108">
        <v>14813803864</v>
      </c>
      <c r="J1028" s="62">
        <v>0</v>
      </c>
      <c r="K1028" s="63">
        <f>VLOOKUP($B$11:$B$1115,'RECURSOS DE ESFUERZO PROPIO_DEF'!$B$10:$H$1114,7,FALSE)</f>
        <v>504368750</v>
      </c>
      <c r="L1028" s="45">
        <f>VLOOKUP($B$11:$B$1115,'RECURSOS DE ESFUERZO PROPIO_DEF'!$B$10:$I$1114,8,FALSE)</f>
        <v>0</v>
      </c>
      <c r="M1028" s="63">
        <f>VLOOKUP($B$11:$B$1115,'RECURSOS DE ESFUERZO PROPIO_DEF'!$B$10:$M$1114,9,FALSE)</f>
        <v>0</v>
      </c>
      <c r="N1028" s="63">
        <f>VLOOKUP($B$11:$B$1115,'RECURSOS DE ESFUERZO PROPIO_DEF'!$B$10:$M$1114,12,FALSE)</f>
        <v>1574496605</v>
      </c>
      <c r="O1028" s="54">
        <f t="shared" si="61"/>
        <v>18969278716</v>
      </c>
      <c r="P1028" s="41">
        <v>2023</v>
      </c>
      <c r="Q1028" s="17">
        <f t="shared" si="62"/>
        <v>1227683363.3249645</v>
      </c>
      <c r="R1028" s="19">
        <f t="shared" si="63"/>
        <v>306920840.83124113</v>
      </c>
      <c r="S1028" s="69"/>
      <c r="T1028" s="60"/>
    </row>
    <row r="1029" spans="1:20" ht="12.75" x14ac:dyDescent="0.2">
      <c r="A1029" s="56" t="s">
        <v>2207</v>
      </c>
      <c r="B1029" s="31" t="s">
        <v>1944</v>
      </c>
      <c r="C1029" s="23" t="s">
        <v>1922</v>
      </c>
      <c r="D1029" s="23" t="s">
        <v>1945</v>
      </c>
      <c r="E1029" s="48" t="s">
        <v>2162</v>
      </c>
      <c r="F1029" s="26">
        <f>VLOOKUP($B$11:$B$1115,[1]Hoja2!$A$2:$P$1115,16,FALSE)</f>
        <v>26743</v>
      </c>
      <c r="G1029" s="107">
        <v>577734.76138838881</v>
      </c>
      <c r="H1029" s="51">
        <f t="shared" si="60"/>
        <v>15450360724</v>
      </c>
      <c r="I1029" s="108">
        <v>7461985502</v>
      </c>
      <c r="J1029" s="62">
        <v>0</v>
      </c>
      <c r="K1029" s="63">
        <f>VLOOKUP($B$11:$B$1115,'RECURSOS DE ESFUERZO PROPIO_DEF'!$B$10:$H$1114,7,FALSE)</f>
        <v>179485713</v>
      </c>
      <c r="L1029" s="45">
        <f>VLOOKUP($B$11:$B$1115,'RECURSOS DE ESFUERZO PROPIO_DEF'!$B$10:$I$1114,8,FALSE)</f>
        <v>0</v>
      </c>
      <c r="M1029" s="63">
        <f>VLOOKUP($B$11:$B$1115,'RECURSOS DE ESFUERZO PROPIO_DEF'!$B$10:$M$1114,9,FALSE)</f>
        <v>0</v>
      </c>
      <c r="N1029" s="63">
        <f>VLOOKUP($B$11:$B$1115,'RECURSOS DE ESFUERZO PROPIO_DEF'!$B$10:$M$1114,12,FALSE)</f>
        <v>192158176</v>
      </c>
      <c r="O1029" s="54">
        <f t="shared" si="61"/>
        <v>7616731333</v>
      </c>
      <c r="P1029" s="41">
        <v>1358</v>
      </c>
      <c r="Q1029" s="17">
        <f t="shared" si="62"/>
        <v>784563805.96543205</v>
      </c>
      <c r="R1029" s="19">
        <f t="shared" si="63"/>
        <v>196140951.49135801</v>
      </c>
      <c r="S1029" s="69"/>
      <c r="T1029" s="60"/>
    </row>
    <row r="1030" spans="1:20" ht="12.75" x14ac:dyDescent="0.2">
      <c r="A1030" s="56" t="s">
        <v>2207</v>
      </c>
      <c r="B1030" s="31" t="s">
        <v>1946</v>
      </c>
      <c r="C1030" s="23" t="s">
        <v>1922</v>
      </c>
      <c r="D1030" s="23" t="s">
        <v>1947</v>
      </c>
      <c r="E1030" s="48" t="s">
        <v>2162</v>
      </c>
      <c r="F1030" s="26">
        <f>VLOOKUP($B$11:$B$1115,[1]Hoja2!$A$2:$P$1115,16,FALSE)</f>
        <v>7503</v>
      </c>
      <c r="G1030" s="107">
        <v>641075.96970240003</v>
      </c>
      <c r="H1030" s="51">
        <f t="shared" si="60"/>
        <v>4809993001</v>
      </c>
      <c r="I1030" s="108">
        <v>2232356521</v>
      </c>
      <c r="J1030" s="62">
        <v>0</v>
      </c>
      <c r="K1030" s="63">
        <f>VLOOKUP($B$11:$B$1115,'RECURSOS DE ESFUERZO PROPIO_DEF'!$B$10:$H$1114,7,FALSE)</f>
        <v>26777008</v>
      </c>
      <c r="L1030" s="45">
        <f>VLOOKUP($B$11:$B$1115,'RECURSOS DE ESFUERZO PROPIO_DEF'!$B$10:$I$1114,8,FALSE)</f>
        <v>0</v>
      </c>
      <c r="M1030" s="63">
        <f>VLOOKUP($B$11:$B$1115,'RECURSOS DE ESFUERZO PROPIO_DEF'!$B$10:$M$1114,9,FALSE)</f>
        <v>0</v>
      </c>
      <c r="N1030" s="63">
        <f>VLOOKUP($B$11:$B$1115,'RECURSOS DE ESFUERZO PROPIO_DEF'!$B$10:$M$1114,12,FALSE)</f>
        <v>182231815</v>
      </c>
      <c r="O1030" s="54">
        <f t="shared" si="61"/>
        <v>2368627657</v>
      </c>
      <c r="P1030" s="41">
        <v>185</v>
      </c>
      <c r="Q1030" s="17">
        <f t="shared" si="62"/>
        <v>118599054.39494401</v>
      </c>
      <c r="R1030" s="19">
        <f t="shared" si="63"/>
        <v>29649763.598736003</v>
      </c>
      <c r="S1030" s="69"/>
      <c r="T1030" s="60"/>
    </row>
    <row r="1031" spans="1:20" ht="12.75" x14ac:dyDescent="0.2">
      <c r="A1031" s="56" t="s">
        <v>2207</v>
      </c>
      <c r="B1031" s="31" t="s">
        <v>1948</v>
      </c>
      <c r="C1031" s="23" t="s">
        <v>1922</v>
      </c>
      <c r="D1031" s="23" t="s">
        <v>1949</v>
      </c>
      <c r="E1031" s="48" t="s">
        <v>2162</v>
      </c>
      <c r="F1031" s="26">
        <f>VLOOKUP($B$11:$B$1115,[1]Hoja2!$A$2:$P$1115,16,FALSE)</f>
        <v>6178</v>
      </c>
      <c r="G1031" s="107">
        <v>655096.10061267833</v>
      </c>
      <c r="H1031" s="51">
        <f t="shared" si="60"/>
        <v>4047183710</v>
      </c>
      <c r="I1031" s="108">
        <v>1659137348</v>
      </c>
      <c r="J1031" s="62">
        <v>0</v>
      </c>
      <c r="K1031" s="63">
        <f>VLOOKUP($B$11:$B$1115,'RECURSOS DE ESFUERZO PROPIO_DEF'!$B$10:$H$1114,7,FALSE)</f>
        <v>21004067</v>
      </c>
      <c r="L1031" s="45">
        <f>VLOOKUP($B$11:$B$1115,'RECURSOS DE ESFUERZO PROPIO_DEF'!$B$10:$I$1114,8,FALSE)</f>
        <v>0</v>
      </c>
      <c r="M1031" s="63">
        <f>VLOOKUP($B$11:$B$1115,'RECURSOS DE ESFUERZO PROPIO_DEF'!$B$10:$M$1114,9,FALSE)</f>
        <v>0</v>
      </c>
      <c r="N1031" s="63">
        <f>VLOOKUP($B$11:$B$1115,'RECURSOS DE ESFUERZO PROPIO_DEF'!$B$10:$M$1114,12,FALSE)</f>
        <v>83220881</v>
      </c>
      <c r="O1031" s="54">
        <f t="shared" si="61"/>
        <v>2283821414</v>
      </c>
      <c r="P1031" s="41">
        <v>667</v>
      </c>
      <c r="Q1031" s="17">
        <f t="shared" si="62"/>
        <v>436949099.10865647</v>
      </c>
      <c r="R1031" s="19">
        <f t="shared" si="63"/>
        <v>109237274.77716412</v>
      </c>
      <c r="S1031" s="69"/>
      <c r="T1031" s="60"/>
    </row>
    <row r="1032" spans="1:20" ht="12.75" x14ac:dyDescent="0.2">
      <c r="A1032" s="56" t="s">
        <v>2207</v>
      </c>
      <c r="B1032" s="31" t="s">
        <v>1950</v>
      </c>
      <c r="C1032" s="23" t="s">
        <v>1922</v>
      </c>
      <c r="D1032" s="23" t="s">
        <v>1951</v>
      </c>
      <c r="E1032" s="48" t="s">
        <v>2162</v>
      </c>
      <c r="F1032" s="26">
        <f>VLOOKUP($B$11:$B$1115,[1]Hoja2!$A$2:$P$1115,16,FALSE)</f>
        <v>26812</v>
      </c>
      <c r="G1032" s="107">
        <v>536290.56963157281</v>
      </c>
      <c r="H1032" s="51">
        <f t="shared" si="60"/>
        <v>14379022753</v>
      </c>
      <c r="I1032" s="108">
        <v>5422681638</v>
      </c>
      <c r="J1032" s="62">
        <v>0</v>
      </c>
      <c r="K1032" s="63">
        <f>VLOOKUP($B$11:$B$1115,'RECURSOS DE ESFUERZO PROPIO_DEF'!$B$10:$H$1114,7,FALSE)</f>
        <v>191614243</v>
      </c>
      <c r="L1032" s="45">
        <f>VLOOKUP($B$11:$B$1115,'RECURSOS DE ESFUERZO PROPIO_DEF'!$B$10:$I$1114,8,FALSE)</f>
        <v>0</v>
      </c>
      <c r="M1032" s="63">
        <f>VLOOKUP($B$11:$B$1115,'RECURSOS DE ESFUERZO PROPIO_DEF'!$B$10:$M$1114,9,FALSE)</f>
        <v>0</v>
      </c>
      <c r="N1032" s="63">
        <f>VLOOKUP($B$11:$B$1115,'RECURSOS DE ESFUERZO PROPIO_DEF'!$B$10:$M$1114,12,FALSE)</f>
        <v>293665800</v>
      </c>
      <c r="O1032" s="54">
        <f t="shared" si="61"/>
        <v>8471061072</v>
      </c>
      <c r="P1032" s="41">
        <v>533</v>
      </c>
      <c r="Q1032" s="17">
        <f t="shared" si="62"/>
        <v>285842873.61362833</v>
      </c>
      <c r="R1032" s="19">
        <f t="shared" si="63"/>
        <v>71460718.403407082</v>
      </c>
      <c r="S1032" s="69"/>
      <c r="T1032" s="60"/>
    </row>
    <row r="1033" spans="1:20" ht="12.75" x14ac:dyDescent="0.2">
      <c r="A1033" s="56" t="s">
        <v>2207</v>
      </c>
      <c r="B1033" s="31" t="s">
        <v>1952</v>
      </c>
      <c r="C1033" s="23" t="s">
        <v>1922</v>
      </c>
      <c r="D1033" s="23" t="s">
        <v>1953</v>
      </c>
      <c r="E1033" s="48" t="s">
        <v>2162</v>
      </c>
      <c r="F1033" s="26">
        <f>VLOOKUP($B$11:$B$1115,[1]Hoja2!$A$2:$P$1115,16,FALSE)</f>
        <v>9685</v>
      </c>
      <c r="G1033" s="107">
        <v>615088.16933555796</v>
      </c>
      <c r="H1033" s="51">
        <f t="shared" si="60"/>
        <v>5957128921</v>
      </c>
      <c r="I1033" s="108">
        <v>2248752119</v>
      </c>
      <c r="J1033" s="62">
        <v>0</v>
      </c>
      <c r="K1033" s="63">
        <f>VLOOKUP($B$11:$B$1115,'RECURSOS DE ESFUERZO PROPIO_DEF'!$B$10:$H$1114,7,FALSE)</f>
        <v>28254512</v>
      </c>
      <c r="L1033" s="45">
        <f>VLOOKUP($B$11:$B$1115,'RECURSOS DE ESFUERZO PROPIO_DEF'!$B$10:$I$1114,8,FALSE)</f>
        <v>0</v>
      </c>
      <c r="M1033" s="63">
        <f>VLOOKUP($B$11:$B$1115,'RECURSOS DE ESFUERZO PROPIO_DEF'!$B$10:$M$1114,9,FALSE)</f>
        <v>0</v>
      </c>
      <c r="N1033" s="63">
        <f>VLOOKUP($B$11:$B$1115,'RECURSOS DE ESFUERZO PROPIO_DEF'!$B$10:$M$1114,12,FALSE)</f>
        <v>229182666</v>
      </c>
      <c r="O1033" s="54">
        <f t="shared" si="61"/>
        <v>3450939624</v>
      </c>
      <c r="P1033" s="41">
        <v>286</v>
      </c>
      <c r="Q1033" s="17">
        <f t="shared" si="62"/>
        <v>175915216.42996958</v>
      </c>
      <c r="R1033" s="19">
        <f t="shared" si="63"/>
        <v>43978804.107492395</v>
      </c>
      <c r="S1033" s="69"/>
      <c r="T1033" s="60"/>
    </row>
    <row r="1034" spans="1:20" ht="12.75" x14ac:dyDescent="0.2">
      <c r="A1034" s="56" t="s">
        <v>2207</v>
      </c>
      <c r="B1034" s="31" t="s">
        <v>1954</v>
      </c>
      <c r="C1034" s="23" t="s">
        <v>1922</v>
      </c>
      <c r="D1034" s="23" t="s">
        <v>1955</v>
      </c>
      <c r="E1034" s="48" t="s">
        <v>2162</v>
      </c>
      <c r="F1034" s="26">
        <f>VLOOKUP($B$11:$B$1115,[1]Hoja2!$A$2:$P$1115,16,FALSE)</f>
        <v>36682</v>
      </c>
      <c r="G1034" s="107">
        <v>523445.20348773932</v>
      </c>
      <c r="H1034" s="51">
        <f t="shared" si="60"/>
        <v>19201016955</v>
      </c>
      <c r="I1034" s="108">
        <v>6706555049</v>
      </c>
      <c r="J1034" s="62">
        <v>0</v>
      </c>
      <c r="K1034" s="63">
        <f>VLOOKUP($B$11:$B$1115,'RECURSOS DE ESFUERZO PROPIO_DEF'!$B$10:$H$1114,7,FALSE)</f>
        <v>213870713.1111111</v>
      </c>
      <c r="L1034" s="45">
        <f>VLOOKUP($B$11:$B$1115,'RECURSOS DE ESFUERZO PROPIO_DEF'!$B$10:$I$1114,8,FALSE)</f>
        <v>0</v>
      </c>
      <c r="M1034" s="63">
        <f>VLOOKUP($B$11:$B$1115,'RECURSOS DE ESFUERZO PROPIO_DEF'!$B$10:$M$1114,9,FALSE)</f>
        <v>0</v>
      </c>
      <c r="N1034" s="63">
        <f>VLOOKUP($B$11:$B$1115,'RECURSOS DE ESFUERZO PROPIO_DEF'!$B$10:$M$1114,12,FALSE)</f>
        <v>850552763</v>
      </c>
      <c r="O1034" s="54">
        <f t="shared" si="61"/>
        <v>11430038429.888889</v>
      </c>
      <c r="P1034" s="41">
        <v>611</v>
      </c>
      <c r="Q1034" s="17">
        <f t="shared" si="62"/>
        <v>319825019.33100873</v>
      </c>
      <c r="R1034" s="19">
        <f t="shared" si="63"/>
        <v>79956254.832752183</v>
      </c>
      <c r="S1034" s="69"/>
      <c r="T1034" s="60"/>
    </row>
    <row r="1035" spans="1:20" ht="12.75" x14ac:dyDescent="0.2">
      <c r="A1035" s="56" t="s">
        <v>2207</v>
      </c>
      <c r="B1035" s="31" t="s">
        <v>1956</v>
      </c>
      <c r="C1035" s="23" t="s">
        <v>1922</v>
      </c>
      <c r="D1035" s="23" t="s">
        <v>1957</v>
      </c>
      <c r="E1035" s="48" t="s">
        <v>2162</v>
      </c>
      <c r="F1035" s="26">
        <f>VLOOKUP($B$11:$B$1115,[1]Hoja2!$A$2:$P$1115,16,FALSE)</f>
        <v>12462</v>
      </c>
      <c r="G1035" s="107">
        <v>563517.39725913212</v>
      </c>
      <c r="H1035" s="51">
        <f t="shared" ref="H1035:H1098" si="64">ROUNDUP(F1035*G1035,0)</f>
        <v>7022553805</v>
      </c>
      <c r="I1035" s="108">
        <v>2753317954</v>
      </c>
      <c r="J1035" s="62">
        <v>0</v>
      </c>
      <c r="K1035" s="63">
        <f>VLOOKUP($B$11:$B$1115,'RECURSOS DE ESFUERZO PROPIO_DEF'!$B$10:$H$1114,7,FALSE)</f>
        <v>139505262</v>
      </c>
      <c r="L1035" s="45">
        <f>VLOOKUP($B$11:$B$1115,'RECURSOS DE ESFUERZO PROPIO_DEF'!$B$10:$I$1114,8,FALSE)</f>
        <v>0</v>
      </c>
      <c r="M1035" s="63">
        <f>VLOOKUP($B$11:$B$1115,'RECURSOS DE ESFUERZO PROPIO_DEF'!$B$10:$M$1114,9,FALSE)</f>
        <v>0</v>
      </c>
      <c r="N1035" s="63">
        <f>VLOOKUP($B$11:$B$1115,'RECURSOS DE ESFUERZO PROPIO_DEF'!$B$10:$M$1114,12,FALSE)</f>
        <v>293665801</v>
      </c>
      <c r="O1035" s="54">
        <f t="shared" ref="O1035:O1098" si="65">(H1035)-(I1035+J1035+K1035+L1035+M1035+N1035)</f>
        <v>3836064788</v>
      </c>
      <c r="P1035" s="41">
        <v>236</v>
      </c>
      <c r="Q1035" s="17">
        <f t="shared" ref="Q1035:Q1098" si="66">+P1035*G1035</f>
        <v>132990105.75315519</v>
      </c>
      <c r="R1035" s="19">
        <f t="shared" si="63"/>
        <v>33247526.438288797</v>
      </c>
      <c r="S1035" s="69"/>
      <c r="T1035" s="60"/>
    </row>
    <row r="1036" spans="1:20" ht="12.75" x14ac:dyDescent="0.2">
      <c r="A1036" s="56" t="s">
        <v>2207</v>
      </c>
      <c r="B1036" s="31" t="s">
        <v>1958</v>
      </c>
      <c r="C1036" s="23" t="s">
        <v>1922</v>
      </c>
      <c r="D1036" s="23" t="s">
        <v>1959</v>
      </c>
      <c r="E1036" s="48" t="s">
        <v>2162</v>
      </c>
      <c r="F1036" s="26">
        <f>VLOOKUP($B$11:$B$1115,[1]Hoja2!$A$2:$P$1115,16,FALSE)</f>
        <v>16172</v>
      </c>
      <c r="G1036" s="107">
        <v>570165.65243598307</v>
      </c>
      <c r="H1036" s="51">
        <f t="shared" si="64"/>
        <v>9220718932</v>
      </c>
      <c r="I1036" s="108">
        <v>3668342367</v>
      </c>
      <c r="J1036" s="62">
        <v>0</v>
      </c>
      <c r="K1036" s="63">
        <f>VLOOKUP($B$11:$B$1115,'RECURSOS DE ESFUERZO PROPIO_DEF'!$B$10:$H$1114,7,FALSE)</f>
        <v>81449260</v>
      </c>
      <c r="L1036" s="45">
        <f>VLOOKUP($B$11:$B$1115,'RECURSOS DE ESFUERZO PROPIO_DEF'!$B$10:$I$1114,8,FALSE)</f>
        <v>0</v>
      </c>
      <c r="M1036" s="63">
        <f>VLOOKUP($B$11:$B$1115,'RECURSOS DE ESFUERZO PROPIO_DEF'!$B$10:$M$1114,9,FALSE)</f>
        <v>0</v>
      </c>
      <c r="N1036" s="63">
        <f>VLOOKUP($B$11:$B$1115,'RECURSOS DE ESFUERZO PROPIO_DEF'!$B$10:$M$1114,12,FALSE)</f>
        <v>664913152</v>
      </c>
      <c r="O1036" s="54">
        <f t="shared" si="65"/>
        <v>4806014153</v>
      </c>
      <c r="P1036" s="41">
        <v>441</v>
      </c>
      <c r="Q1036" s="17">
        <f t="shared" si="66"/>
        <v>251443052.72426853</v>
      </c>
      <c r="R1036" s="19">
        <f t="shared" ref="R1036:R1099" si="67">+Q1036*0.25</f>
        <v>62860763.181067131</v>
      </c>
      <c r="S1036" s="69"/>
      <c r="T1036" s="60"/>
    </row>
    <row r="1037" spans="1:20" ht="12.75" x14ac:dyDescent="0.2">
      <c r="A1037" s="56" t="s">
        <v>2207</v>
      </c>
      <c r="B1037" s="31" t="s">
        <v>1960</v>
      </c>
      <c r="C1037" s="23" t="s">
        <v>1922</v>
      </c>
      <c r="D1037" s="23" t="s">
        <v>1961</v>
      </c>
      <c r="E1037" s="48" t="s">
        <v>2162</v>
      </c>
      <c r="F1037" s="26">
        <f>VLOOKUP($B$11:$B$1115,[1]Hoja2!$A$2:$P$1115,16,FALSE)</f>
        <v>47017</v>
      </c>
      <c r="G1037" s="107">
        <v>551907.97217690235</v>
      </c>
      <c r="H1037" s="51">
        <f t="shared" si="64"/>
        <v>25949057128</v>
      </c>
      <c r="I1037" s="108">
        <v>10437984868</v>
      </c>
      <c r="J1037" s="62">
        <v>0</v>
      </c>
      <c r="K1037" s="63">
        <f>VLOOKUP($B$11:$B$1115,'RECURSOS DE ESFUERZO PROPIO_DEF'!$B$10:$H$1114,7,FALSE)</f>
        <v>324114890</v>
      </c>
      <c r="L1037" s="45">
        <f>VLOOKUP($B$11:$B$1115,'RECURSOS DE ESFUERZO PROPIO_DEF'!$B$10:$I$1114,8,FALSE)</f>
        <v>87614839</v>
      </c>
      <c r="M1037" s="63">
        <f>VLOOKUP($B$11:$B$1115,'RECURSOS DE ESFUERZO PROPIO_DEF'!$B$10:$M$1114,9,FALSE)</f>
        <v>0</v>
      </c>
      <c r="N1037" s="63">
        <f>VLOOKUP($B$11:$B$1115,'RECURSOS DE ESFUERZO PROPIO_DEF'!$B$10:$M$1114,12,FALSE)</f>
        <v>606165052</v>
      </c>
      <c r="O1037" s="54">
        <f t="shared" si="65"/>
        <v>14493177479</v>
      </c>
      <c r="P1037" s="41">
        <v>1071</v>
      </c>
      <c r="Q1037" s="17">
        <f t="shared" si="66"/>
        <v>591093438.20146239</v>
      </c>
      <c r="R1037" s="19">
        <f t="shared" si="67"/>
        <v>147773359.5503656</v>
      </c>
      <c r="S1037" s="69"/>
      <c r="T1037" s="60"/>
    </row>
    <row r="1038" spans="1:20" ht="12.75" x14ac:dyDescent="0.2">
      <c r="A1038" s="56" t="s">
        <v>2207</v>
      </c>
      <c r="B1038" s="31" t="s">
        <v>1962</v>
      </c>
      <c r="C1038" s="23" t="s">
        <v>1922</v>
      </c>
      <c r="D1038" s="23" t="s">
        <v>1963</v>
      </c>
      <c r="E1038" s="48" t="s">
        <v>2162</v>
      </c>
      <c r="F1038" s="26">
        <f>VLOOKUP($B$11:$B$1115,[1]Hoja2!$A$2:$P$1115,16,FALSE)</f>
        <v>8555</v>
      </c>
      <c r="G1038" s="107">
        <v>611971.30922650383</v>
      </c>
      <c r="H1038" s="51">
        <f t="shared" si="64"/>
        <v>5235414551</v>
      </c>
      <c r="I1038" s="108">
        <v>2385240626</v>
      </c>
      <c r="J1038" s="62">
        <v>0</v>
      </c>
      <c r="K1038" s="63">
        <f>VLOOKUP($B$11:$B$1115,'RECURSOS DE ESFUERZO PROPIO_DEF'!$B$10:$H$1114,7,FALSE)</f>
        <v>29009540</v>
      </c>
      <c r="L1038" s="45">
        <f>VLOOKUP($B$11:$B$1115,'RECURSOS DE ESFUERZO PROPIO_DEF'!$B$10:$I$1114,8,FALSE)</f>
        <v>0</v>
      </c>
      <c r="M1038" s="63">
        <f>VLOOKUP($B$11:$B$1115,'RECURSOS DE ESFUERZO PROPIO_DEF'!$B$10:$M$1114,9,FALSE)</f>
        <v>0</v>
      </c>
      <c r="N1038" s="63">
        <f>VLOOKUP($B$11:$B$1115,'RECURSOS DE ESFUERZO PROPIO_DEF'!$B$10:$M$1114,12,FALSE)</f>
        <v>158960826</v>
      </c>
      <c r="O1038" s="54">
        <f t="shared" si="65"/>
        <v>2662203559</v>
      </c>
      <c r="P1038" s="41">
        <v>327</v>
      </c>
      <c r="Q1038" s="17">
        <f t="shared" si="66"/>
        <v>200114618.11706674</v>
      </c>
      <c r="R1038" s="19">
        <f t="shared" si="67"/>
        <v>50028654.529266685</v>
      </c>
      <c r="S1038" s="69"/>
      <c r="T1038" s="60"/>
    </row>
    <row r="1039" spans="1:20" ht="12.75" x14ac:dyDescent="0.2">
      <c r="A1039" s="56" t="s">
        <v>2207</v>
      </c>
      <c r="B1039" s="31" t="s">
        <v>1964</v>
      </c>
      <c r="C1039" s="23" t="s">
        <v>1922</v>
      </c>
      <c r="D1039" s="23" t="s">
        <v>124</v>
      </c>
      <c r="E1039" s="48" t="s">
        <v>2162</v>
      </c>
      <c r="F1039" s="26">
        <f>VLOOKUP($B$11:$B$1115,[1]Hoja2!$A$2:$P$1115,16,FALSE)</f>
        <v>21052</v>
      </c>
      <c r="G1039" s="107">
        <v>580301.92693069298</v>
      </c>
      <c r="H1039" s="51">
        <f t="shared" si="64"/>
        <v>12216516166</v>
      </c>
      <c r="I1039" s="108">
        <v>5925617616</v>
      </c>
      <c r="J1039" s="62">
        <v>0</v>
      </c>
      <c r="K1039" s="63">
        <f>VLOOKUP($B$11:$B$1115,'RECURSOS DE ESFUERZO PROPIO_DEF'!$B$10:$H$1114,7,FALSE)</f>
        <v>125169474</v>
      </c>
      <c r="L1039" s="45">
        <f>VLOOKUP($B$11:$B$1115,'RECURSOS DE ESFUERZO PROPIO_DEF'!$B$10:$I$1114,8,FALSE)</f>
        <v>0</v>
      </c>
      <c r="M1039" s="63">
        <f>VLOOKUP($B$11:$B$1115,'RECURSOS DE ESFUERZO PROPIO_DEF'!$B$10:$M$1114,9,FALSE)</f>
        <v>0</v>
      </c>
      <c r="N1039" s="63">
        <f>VLOOKUP($B$11:$B$1115,'RECURSOS DE ESFUERZO PROPIO_DEF'!$B$10:$M$1114,12,FALSE)</f>
        <v>371907374</v>
      </c>
      <c r="O1039" s="54">
        <f t="shared" si="65"/>
        <v>5793821702</v>
      </c>
      <c r="P1039" s="41">
        <v>540</v>
      </c>
      <c r="Q1039" s="17">
        <f t="shared" si="66"/>
        <v>313363040.54257423</v>
      </c>
      <c r="R1039" s="19">
        <f t="shared" si="67"/>
        <v>78340760.135643557</v>
      </c>
      <c r="S1039" s="69"/>
      <c r="T1039" s="60"/>
    </row>
    <row r="1040" spans="1:20" ht="12.75" x14ac:dyDescent="0.2">
      <c r="A1040" s="56" t="s">
        <v>2207</v>
      </c>
      <c r="B1040" s="31" t="s">
        <v>1965</v>
      </c>
      <c r="C1040" s="23" t="s">
        <v>1922</v>
      </c>
      <c r="D1040" s="23" t="s">
        <v>469</v>
      </c>
      <c r="E1040" s="48" t="s">
        <v>2162</v>
      </c>
      <c r="F1040" s="26">
        <f>VLOOKUP($B$11:$B$1115,[1]Hoja2!$A$2:$P$1115,16,FALSE)</f>
        <v>8404</v>
      </c>
      <c r="G1040" s="107">
        <v>612574.37610122329</v>
      </c>
      <c r="H1040" s="51">
        <f t="shared" si="64"/>
        <v>5148075057</v>
      </c>
      <c r="I1040" s="108">
        <v>2241877932</v>
      </c>
      <c r="J1040" s="62">
        <v>0</v>
      </c>
      <c r="K1040" s="63">
        <f>VLOOKUP($B$11:$B$1115,'RECURSOS DE ESFUERZO PROPIO_DEF'!$B$10:$H$1114,7,FALSE)</f>
        <v>26866568</v>
      </c>
      <c r="L1040" s="45">
        <f>VLOOKUP($B$11:$B$1115,'RECURSOS DE ESFUERZO PROPIO_DEF'!$B$10:$I$1114,8,FALSE)</f>
        <v>0</v>
      </c>
      <c r="M1040" s="63">
        <f>VLOOKUP($B$11:$B$1115,'RECURSOS DE ESFUERZO PROPIO_DEF'!$B$10:$M$1114,9,FALSE)</f>
        <v>0</v>
      </c>
      <c r="N1040" s="63">
        <f>VLOOKUP($B$11:$B$1115,'RECURSOS DE ESFUERZO PROPIO_DEF'!$B$10:$M$1114,12,FALSE)</f>
        <v>280187482</v>
      </c>
      <c r="O1040" s="54">
        <f t="shared" si="65"/>
        <v>2599143075</v>
      </c>
      <c r="P1040" s="41">
        <v>243</v>
      </c>
      <c r="Q1040" s="17">
        <f t="shared" si="66"/>
        <v>148855573.39259726</v>
      </c>
      <c r="R1040" s="19">
        <f t="shared" si="67"/>
        <v>37213893.348149315</v>
      </c>
      <c r="S1040" s="69"/>
      <c r="T1040" s="60"/>
    </row>
    <row r="1041" spans="1:20" ht="12.75" x14ac:dyDescent="0.2">
      <c r="A1041" s="56" t="s">
        <v>2207</v>
      </c>
      <c r="B1041" s="31" t="s">
        <v>1966</v>
      </c>
      <c r="C1041" s="23" t="s">
        <v>1922</v>
      </c>
      <c r="D1041" s="23" t="s">
        <v>1967</v>
      </c>
      <c r="E1041" s="48" t="s">
        <v>2162</v>
      </c>
      <c r="F1041" s="26">
        <f>VLOOKUP($B$11:$B$1115,[1]Hoja2!$A$2:$P$1115,16,FALSE)</f>
        <v>8171</v>
      </c>
      <c r="G1041" s="107">
        <v>596935.73212238157</v>
      </c>
      <c r="H1041" s="51">
        <f t="shared" si="64"/>
        <v>4877561868</v>
      </c>
      <c r="I1041" s="108">
        <v>2218639922</v>
      </c>
      <c r="J1041" s="62">
        <v>0</v>
      </c>
      <c r="K1041" s="63">
        <f>VLOOKUP($B$11:$B$1115,'RECURSOS DE ESFUERZO PROPIO_DEF'!$B$10:$H$1114,7,FALSE)</f>
        <v>27437442</v>
      </c>
      <c r="L1041" s="45">
        <f>VLOOKUP($B$11:$B$1115,'RECURSOS DE ESFUERZO PROPIO_DEF'!$B$10:$I$1114,8,FALSE)</f>
        <v>0</v>
      </c>
      <c r="M1041" s="63">
        <f>VLOOKUP($B$11:$B$1115,'RECURSOS DE ESFUERZO PROPIO_DEF'!$B$10:$M$1114,9,FALSE)</f>
        <v>0</v>
      </c>
      <c r="N1041" s="63">
        <f>VLOOKUP($B$11:$B$1115,'RECURSOS DE ESFUERZO PROPIO_DEF'!$B$10:$M$1114,12,FALSE)</f>
        <v>508496167</v>
      </c>
      <c r="O1041" s="54">
        <f t="shared" si="65"/>
        <v>2122988337</v>
      </c>
      <c r="P1041" s="41">
        <v>176</v>
      </c>
      <c r="Q1041" s="17">
        <f t="shared" si="66"/>
        <v>105060688.85353915</v>
      </c>
      <c r="R1041" s="19">
        <f t="shared" si="67"/>
        <v>26265172.213384788</v>
      </c>
      <c r="S1041" s="69"/>
      <c r="T1041" s="60"/>
    </row>
    <row r="1042" spans="1:20" ht="12.75" x14ac:dyDescent="0.2">
      <c r="A1042" s="56" t="s">
        <v>2207</v>
      </c>
      <c r="B1042" s="31" t="s">
        <v>1968</v>
      </c>
      <c r="C1042" s="23" t="s">
        <v>1922</v>
      </c>
      <c r="D1042" s="23" t="s">
        <v>1969</v>
      </c>
      <c r="E1042" s="48" t="s">
        <v>2163</v>
      </c>
      <c r="F1042" s="26">
        <f>VLOOKUP($B$11:$B$1115,[1]Hoja2!$A$2:$P$1115,16,FALSE)</f>
        <v>130494</v>
      </c>
      <c r="G1042" s="107">
        <v>648340.48018665728</v>
      </c>
      <c r="H1042" s="51">
        <f t="shared" si="64"/>
        <v>84604542622</v>
      </c>
      <c r="I1042" s="108">
        <v>27508391272</v>
      </c>
      <c r="J1042" s="62">
        <v>0</v>
      </c>
      <c r="K1042" s="63">
        <f>VLOOKUP($B$11:$B$1115,'RECURSOS DE ESFUERZO PROPIO_DEF'!$B$10:$H$1114,7,FALSE)</f>
        <v>1227907436</v>
      </c>
      <c r="L1042" s="45">
        <f>VLOOKUP($B$11:$B$1115,'RECURSOS DE ESFUERZO PROPIO_DEF'!$B$10:$I$1114,8,FALSE)</f>
        <v>1633306464</v>
      </c>
      <c r="M1042" s="63">
        <f>VLOOKUP($B$11:$B$1115,'RECURSOS DE ESFUERZO PROPIO_DEF'!$B$10:$M$1114,9,FALSE)</f>
        <v>0</v>
      </c>
      <c r="N1042" s="63">
        <f>VLOOKUP($B$11:$B$1115,'RECURSOS DE ESFUERZO PROPIO_DEF'!$B$10:$M$1114,12,FALSE)</f>
        <v>5236354749</v>
      </c>
      <c r="O1042" s="54">
        <f t="shared" si="65"/>
        <v>48998582701</v>
      </c>
      <c r="P1042" s="41">
        <v>2443</v>
      </c>
      <c r="Q1042" s="17">
        <f t="shared" si="66"/>
        <v>1583895793.0960038</v>
      </c>
      <c r="R1042" s="19">
        <f t="shared" si="67"/>
        <v>395973948.27400094</v>
      </c>
      <c r="S1042" s="69"/>
      <c r="T1042" s="60"/>
    </row>
    <row r="1043" spans="1:20" ht="12.75" x14ac:dyDescent="0.2">
      <c r="A1043" s="56" t="s">
        <v>2207</v>
      </c>
      <c r="B1043" s="31" t="s">
        <v>1970</v>
      </c>
      <c r="C1043" s="23" t="s">
        <v>1922</v>
      </c>
      <c r="D1043" s="23" t="s">
        <v>1971</v>
      </c>
      <c r="E1043" s="48" t="s">
        <v>2162</v>
      </c>
      <c r="F1043" s="26">
        <f>VLOOKUP($B$11:$B$1115,[1]Hoja2!$A$2:$P$1115,16,FALSE)</f>
        <v>24519</v>
      </c>
      <c r="G1043" s="107">
        <v>531814.77710937103</v>
      </c>
      <c r="H1043" s="51">
        <f t="shared" si="64"/>
        <v>13039566520</v>
      </c>
      <c r="I1043" s="108">
        <v>6464409606</v>
      </c>
      <c r="J1043" s="62">
        <v>0</v>
      </c>
      <c r="K1043" s="63">
        <f>VLOOKUP($B$11:$B$1115,'RECURSOS DE ESFUERZO PROPIO_DEF'!$B$10:$H$1114,7,FALSE)</f>
        <v>200419095</v>
      </c>
      <c r="L1043" s="45">
        <f>VLOOKUP($B$11:$B$1115,'RECURSOS DE ESFUERZO PROPIO_DEF'!$B$10:$I$1114,8,FALSE)</f>
        <v>0</v>
      </c>
      <c r="M1043" s="63">
        <f>VLOOKUP($B$11:$B$1115,'RECURSOS DE ESFUERZO PROPIO_DEF'!$B$10:$M$1114,9,FALSE)</f>
        <v>0</v>
      </c>
      <c r="N1043" s="63">
        <f>VLOOKUP($B$11:$B$1115,'RECURSOS DE ESFUERZO PROPIO_DEF'!$B$10:$M$1114,12,FALSE)</f>
        <v>220736502</v>
      </c>
      <c r="O1043" s="54">
        <f t="shared" si="65"/>
        <v>6154001317</v>
      </c>
      <c r="P1043" s="41">
        <v>582</v>
      </c>
      <c r="Q1043" s="17">
        <f t="shared" si="66"/>
        <v>309516200.27765393</v>
      </c>
      <c r="R1043" s="19">
        <f t="shared" si="67"/>
        <v>77379050.069413483</v>
      </c>
      <c r="S1043" s="69"/>
      <c r="T1043" s="60"/>
    </row>
    <row r="1044" spans="1:20" ht="12.75" x14ac:dyDescent="0.2">
      <c r="A1044" s="56" t="s">
        <v>2207</v>
      </c>
      <c r="B1044" s="31" t="s">
        <v>1972</v>
      </c>
      <c r="C1044" s="23" t="s">
        <v>1922</v>
      </c>
      <c r="D1044" s="23" t="s">
        <v>1369</v>
      </c>
      <c r="E1044" s="48" t="s">
        <v>2162</v>
      </c>
      <c r="F1044" s="26">
        <f>VLOOKUP($B$11:$B$1115,[1]Hoja2!$A$2:$P$1115,16,FALSE)</f>
        <v>10905</v>
      </c>
      <c r="G1044" s="107">
        <v>583722.8165173853</v>
      </c>
      <c r="H1044" s="51">
        <f t="shared" si="64"/>
        <v>6365497315</v>
      </c>
      <c r="I1044" s="108">
        <v>2910121827</v>
      </c>
      <c r="J1044" s="62">
        <v>0</v>
      </c>
      <c r="K1044" s="63">
        <f>VLOOKUP($B$11:$B$1115,'RECURSOS DE ESFUERZO PROPIO_DEF'!$B$10:$H$1114,7,FALSE)</f>
        <v>86432388</v>
      </c>
      <c r="L1044" s="45">
        <f>VLOOKUP($B$11:$B$1115,'RECURSOS DE ESFUERZO PROPIO_DEF'!$B$10:$I$1114,8,FALSE)</f>
        <v>0</v>
      </c>
      <c r="M1044" s="63">
        <f>VLOOKUP($B$11:$B$1115,'RECURSOS DE ESFUERZO PROPIO_DEF'!$B$10:$M$1114,9,FALSE)</f>
        <v>0</v>
      </c>
      <c r="N1044" s="63">
        <f>VLOOKUP($B$11:$B$1115,'RECURSOS DE ESFUERZO PROPIO_DEF'!$B$10:$M$1114,12,FALSE)</f>
        <v>188844705</v>
      </c>
      <c r="O1044" s="54">
        <f t="shared" si="65"/>
        <v>3180098395</v>
      </c>
      <c r="P1044" s="41">
        <v>254</v>
      </c>
      <c r="Q1044" s="17">
        <f t="shared" si="66"/>
        <v>148265595.39541587</v>
      </c>
      <c r="R1044" s="19">
        <f t="shared" si="67"/>
        <v>37066398.848853968</v>
      </c>
      <c r="S1044" s="69"/>
      <c r="T1044" s="60"/>
    </row>
    <row r="1045" spans="1:20" ht="12.75" x14ac:dyDescent="0.2">
      <c r="A1045" s="56" t="s">
        <v>2207</v>
      </c>
      <c r="B1045" s="31" t="s">
        <v>1973</v>
      </c>
      <c r="C1045" s="23" t="s">
        <v>1922</v>
      </c>
      <c r="D1045" s="23" t="s">
        <v>1974</v>
      </c>
      <c r="E1045" s="48" t="s">
        <v>2162</v>
      </c>
      <c r="F1045" s="26">
        <f>VLOOKUP($B$11:$B$1115,[1]Hoja2!$A$2:$P$1115,16,FALSE)</f>
        <v>12615</v>
      </c>
      <c r="G1045" s="107">
        <v>658649.35681643442</v>
      </c>
      <c r="H1045" s="51">
        <f t="shared" si="64"/>
        <v>8308861637</v>
      </c>
      <c r="I1045" s="108">
        <v>2944100219</v>
      </c>
      <c r="J1045" s="62">
        <v>0</v>
      </c>
      <c r="K1045" s="63">
        <f>VLOOKUP($B$11:$B$1115,'RECURSOS DE ESFUERZO PROPIO_DEF'!$B$10:$H$1114,7,FALSE)</f>
        <v>45684195</v>
      </c>
      <c r="L1045" s="45">
        <f>VLOOKUP($B$11:$B$1115,'RECURSOS DE ESFUERZO PROPIO_DEF'!$B$10:$I$1114,8,FALSE)</f>
        <v>0</v>
      </c>
      <c r="M1045" s="63">
        <f>VLOOKUP($B$11:$B$1115,'RECURSOS DE ESFUERZO PROPIO_DEF'!$B$10:$M$1114,9,FALSE)</f>
        <v>0</v>
      </c>
      <c r="N1045" s="63">
        <f>VLOOKUP($B$11:$B$1115,'RECURSOS DE ESFUERZO PROPIO_DEF'!$B$10:$M$1114,12,FALSE)</f>
        <v>456714763</v>
      </c>
      <c r="O1045" s="54">
        <f t="shared" si="65"/>
        <v>4862362460</v>
      </c>
      <c r="P1045" s="41">
        <v>368</v>
      </c>
      <c r="Q1045" s="17">
        <f t="shared" si="66"/>
        <v>242382963.30844787</v>
      </c>
      <c r="R1045" s="19">
        <f t="shared" si="67"/>
        <v>60595740.827111967</v>
      </c>
      <c r="S1045" s="69"/>
      <c r="T1045" s="60"/>
    </row>
    <row r="1046" spans="1:20" ht="12.75" x14ac:dyDescent="0.2">
      <c r="A1046" s="56" t="s">
        <v>2207</v>
      </c>
      <c r="B1046" s="31" t="s">
        <v>1975</v>
      </c>
      <c r="C1046" s="23" t="s">
        <v>1922</v>
      </c>
      <c r="D1046" s="23" t="s">
        <v>1976</v>
      </c>
      <c r="E1046" s="48" t="s">
        <v>2162</v>
      </c>
      <c r="F1046" s="26">
        <f>VLOOKUP($B$11:$B$1115,[1]Hoja2!$A$2:$P$1115,16,FALSE)</f>
        <v>21993</v>
      </c>
      <c r="G1046" s="107">
        <v>596738.84375091712</v>
      </c>
      <c r="H1046" s="51">
        <f t="shared" si="64"/>
        <v>13124077391</v>
      </c>
      <c r="I1046" s="108">
        <v>5667589775</v>
      </c>
      <c r="J1046" s="62">
        <v>0</v>
      </c>
      <c r="K1046" s="63">
        <f>VLOOKUP($B$11:$B$1115,'RECURSOS DE ESFUERZO PROPIO_DEF'!$B$10:$H$1114,7,FALSE)</f>
        <v>89811537</v>
      </c>
      <c r="L1046" s="45">
        <f>VLOOKUP($B$11:$B$1115,'RECURSOS DE ESFUERZO PROPIO_DEF'!$B$10:$I$1114,8,FALSE)</f>
        <v>0</v>
      </c>
      <c r="M1046" s="63">
        <f>VLOOKUP($B$11:$B$1115,'RECURSOS DE ESFUERZO PROPIO_DEF'!$B$10:$M$1114,9,FALSE)</f>
        <v>0</v>
      </c>
      <c r="N1046" s="63">
        <f>VLOOKUP($B$11:$B$1115,'RECURSOS DE ESFUERZO PROPIO_DEF'!$B$10:$M$1114,12,FALSE)</f>
        <v>224256735</v>
      </c>
      <c r="O1046" s="54">
        <f t="shared" si="65"/>
        <v>7142419344</v>
      </c>
      <c r="P1046" s="41">
        <v>674</v>
      </c>
      <c r="Q1046" s="17">
        <f t="shared" si="66"/>
        <v>402201980.68811816</v>
      </c>
      <c r="R1046" s="19">
        <f t="shared" si="67"/>
        <v>100550495.17202954</v>
      </c>
      <c r="S1046" s="69"/>
      <c r="T1046" s="60"/>
    </row>
    <row r="1047" spans="1:20" ht="12.75" x14ac:dyDescent="0.2">
      <c r="A1047" s="56" t="s">
        <v>2207</v>
      </c>
      <c r="B1047" s="31" t="s">
        <v>1977</v>
      </c>
      <c r="C1047" s="23" t="s">
        <v>1922</v>
      </c>
      <c r="D1047" s="23" t="s">
        <v>179</v>
      </c>
      <c r="E1047" s="48" t="s">
        <v>2162</v>
      </c>
      <c r="F1047" s="26">
        <f>VLOOKUP($B$11:$B$1115,[1]Hoja2!$A$2:$P$1115,16,FALSE)</f>
        <v>7476</v>
      </c>
      <c r="G1047" s="107">
        <v>583101.27151765674</v>
      </c>
      <c r="H1047" s="51">
        <f t="shared" si="64"/>
        <v>4359265106</v>
      </c>
      <c r="I1047" s="108">
        <v>1782255763</v>
      </c>
      <c r="J1047" s="62">
        <v>0</v>
      </c>
      <c r="K1047" s="63">
        <f>VLOOKUP($B$11:$B$1115,'RECURSOS DE ESFUERZO PROPIO_DEF'!$B$10:$H$1114,7,FALSE)</f>
        <v>22266588</v>
      </c>
      <c r="L1047" s="45">
        <f>VLOOKUP($B$11:$B$1115,'RECURSOS DE ESFUERZO PROPIO_DEF'!$B$10:$I$1114,8,FALSE)</f>
        <v>0</v>
      </c>
      <c r="M1047" s="63">
        <f>VLOOKUP($B$11:$B$1115,'RECURSOS DE ESFUERZO PROPIO_DEF'!$B$10:$M$1114,9,FALSE)</f>
        <v>0</v>
      </c>
      <c r="N1047" s="63">
        <f>VLOOKUP($B$11:$B$1115,'RECURSOS DE ESFUERZO PROPIO_DEF'!$B$10:$M$1114,12,FALSE)</f>
        <v>68238703</v>
      </c>
      <c r="O1047" s="54">
        <f t="shared" si="65"/>
        <v>2486504052</v>
      </c>
      <c r="P1047" s="41">
        <v>281</v>
      </c>
      <c r="Q1047" s="17">
        <f t="shared" si="66"/>
        <v>163851457.29646155</v>
      </c>
      <c r="R1047" s="19">
        <f t="shared" si="67"/>
        <v>40962864.324115388</v>
      </c>
      <c r="S1047" s="69"/>
      <c r="T1047" s="60"/>
    </row>
    <row r="1048" spans="1:20" ht="12.75" x14ac:dyDescent="0.2">
      <c r="A1048" s="56" t="s">
        <v>2207</v>
      </c>
      <c r="B1048" s="31" t="s">
        <v>1978</v>
      </c>
      <c r="C1048" s="23" t="s">
        <v>1922</v>
      </c>
      <c r="D1048" s="23" t="s">
        <v>1979</v>
      </c>
      <c r="E1048" s="48" t="s">
        <v>2162</v>
      </c>
      <c r="F1048" s="26">
        <f>VLOOKUP($B$11:$B$1115,[1]Hoja2!$A$2:$P$1115,16,FALSE)</f>
        <v>32551</v>
      </c>
      <c r="G1048" s="107">
        <v>600413.65891225694</v>
      </c>
      <c r="H1048" s="51">
        <f t="shared" si="64"/>
        <v>19544065012</v>
      </c>
      <c r="I1048" s="108">
        <v>7806247541</v>
      </c>
      <c r="J1048" s="62">
        <v>0</v>
      </c>
      <c r="K1048" s="63">
        <f>VLOOKUP($B$11:$B$1115,'RECURSOS DE ESFUERZO PROPIO_DEF'!$B$10:$H$1114,7,FALSE)</f>
        <v>255693508</v>
      </c>
      <c r="L1048" s="45">
        <f>VLOOKUP($B$11:$B$1115,'RECURSOS DE ESFUERZO PROPIO_DEF'!$B$10:$I$1114,8,FALSE)</f>
        <v>0</v>
      </c>
      <c r="M1048" s="63">
        <f>VLOOKUP($B$11:$B$1115,'RECURSOS DE ESFUERZO PROPIO_DEF'!$B$10:$M$1114,9,FALSE)</f>
        <v>0</v>
      </c>
      <c r="N1048" s="63">
        <f>VLOOKUP($B$11:$B$1115,'RECURSOS DE ESFUERZO PROPIO_DEF'!$B$10:$M$1114,12,FALSE)</f>
        <v>81426288</v>
      </c>
      <c r="O1048" s="54">
        <f t="shared" si="65"/>
        <v>11400697675</v>
      </c>
      <c r="P1048" s="41">
        <v>788</v>
      </c>
      <c r="Q1048" s="17">
        <f t="shared" si="66"/>
        <v>473125963.22285849</v>
      </c>
      <c r="R1048" s="19">
        <f t="shared" si="67"/>
        <v>118281490.80571462</v>
      </c>
      <c r="S1048" s="69"/>
      <c r="T1048" s="60"/>
    </row>
    <row r="1049" spans="1:20" ht="12.75" x14ac:dyDescent="0.2">
      <c r="A1049" s="56" t="s">
        <v>2207</v>
      </c>
      <c r="B1049" s="31" t="s">
        <v>1980</v>
      </c>
      <c r="C1049" s="23" t="s">
        <v>1922</v>
      </c>
      <c r="D1049" s="23" t="s">
        <v>1981</v>
      </c>
      <c r="E1049" s="48" t="s">
        <v>2162</v>
      </c>
      <c r="F1049" s="26">
        <f>VLOOKUP($B$11:$B$1115,[1]Hoja2!$A$2:$P$1115,16,FALSE)</f>
        <v>11272</v>
      </c>
      <c r="G1049" s="107">
        <v>587154.79442117468</v>
      </c>
      <c r="H1049" s="51">
        <f t="shared" si="64"/>
        <v>6618408843</v>
      </c>
      <c r="I1049" s="108">
        <v>3235976061</v>
      </c>
      <c r="J1049" s="62">
        <v>0</v>
      </c>
      <c r="K1049" s="63">
        <f>VLOOKUP($B$11:$B$1115,'RECURSOS DE ESFUERZO PROPIO_DEF'!$B$10:$H$1114,7,FALSE)</f>
        <v>61034062.333333336</v>
      </c>
      <c r="L1049" s="45">
        <f>VLOOKUP($B$11:$B$1115,'RECURSOS DE ESFUERZO PROPIO_DEF'!$B$10:$I$1114,8,FALSE)</f>
        <v>0</v>
      </c>
      <c r="M1049" s="63">
        <f>VLOOKUP($B$11:$B$1115,'RECURSOS DE ESFUERZO PROPIO_DEF'!$B$10:$M$1114,9,FALSE)</f>
        <v>0</v>
      </c>
      <c r="N1049" s="63">
        <f>VLOOKUP($B$11:$B$1115,'RECURSOS DE ESFUERZO PROPIO_DEF'!$B$10:$M$1114,12,FALSE)</f>
        <v>106765990</v>
      </c>
      <c r="O1049" s="54">
        <f t="shared" si="65"/>
        <v>3214632729.6666665</v>
      </c>
      <c r="P1049" s="41">
        <v>327</v>
      </c>
      <c r="Q1049" s="17">
        <f t="shared" si="66"/>
        <v>191999617.77572411</v>
      </c>
      <c r="R1049" s="19">
        <f t="shared" si="67"/>
        <v>47999904.443931028</v>
      </c>
      <c r="S1049" s="69"/>
      <c r="T1049" s="60"/>
    </row>
    <row r="1050" spans="1:20" ht="12.75" x14ac:dyDescent="0.2">
      <c r="A1050" s="56" t="s">
        <v>2207</v>
      </c>
      <c r="B1050" s="31" t="s">
        <v>1982</v>
      </c>
      <c r="C1050" s="23" t="s">
        <v>1922</v>
      </c>
      <c r="D1050" s="23" t="s">
        <v>1983</v>
      </c>
      <c r="E1050" s="48" t="s">
        <v>2162</v>
      </c>
      <c r="F1050" s="26">
        <f>VLOOKUP($B$11:$B$1115,[1]Hoja2!$A$2:$P$1115,16,FALSE)</f>
        <v>14603</v>
      </c>
      <c r="G1050" s="107">
        <v>658243.7383802156</v>
      </c>
      <c r="H1050" s="51">
        <f t="shared" si="64"/>
        <v>9612333312</v>
      </c>
      <c r="I1050" s="108">
        <v>3888256607</v>
      </c>
      <c r="J1050" s="62">
        <v>0</v>
      </c>
      <c r="K1050" s="63">
        <f>VLOOKUP($B$11:$B$1115,'RECURSOS DE ESFUERZO PROPIO_DEF'!$B$10:$H$1114,7,FALSE)</f>
        <v>60241680</v>
      </c>
      <c r="L1050" s="45">
        <f>VLOOKUP($B$11:$B$1115,'RECURSOS DE ESFUERZO PROPIO_DEF'!$B$10:$I$1114,8,FALSE)</f>
        <v>0</v>
      </c>
      <c r="M1050" s="63">
        <f>VLOOKUP($B$11:$B$1115,'RECURSOS DE ESFUERZO PROPIO_DEF'!$B$10:$M$1114,9,FALSE)</f>
        <v>0</v>
      </c>
      <c r="N1050" s="63">
        <f>VLOOKUP($B$11:$B$1115,'RECURSOS DE ESFUERZO PROPIO_DEF'!$B$10:$M$1114,12,FALSE)</f>
        <v>182632900</v>
      </c>
      <c r="O1050" s="54">
        <f t="shared" si="65"/>
        <v>5481202125</v>
      </c>
      <c r="P1050" s="41">
        <v>577</v>
      </c>
      <c r="Q1050" s="17">
        <f t="shared" si="66"/>
        <v>379806637.04538441</v>
      </c>
      <c r="R1050" s="19">
        <f t="shared" si="67"/>
        <v>94951659.261346102</v>
      </c>
      <c r="S1050" s="69"/>
      <c r="T1050" s="60"/>
    </row>
    <row r="1051" spans="1:20" ht="12.75" x14ac:dyDescent="0.2">
      <c r="A1051" s="56" t="s">
        <v>2207</v>
      </c>
      <c r="B1051" s="31" t="s">
        <v>1984</v>
      </c>
      <c r="C1051" s="23" t="s">
        <v>1922</v>
      </c>
      <c r="D1051" s="23" t="s">
        <v>2145</v>
      </c>
      <c r="E1051" s="48" t="s">
        <v>2163</v>
      </c>
      <c r="F1051" s="26">
        <f>VLOOKUP($B$11:$B$1115,[1]Hoja2!$A$2:$P$1115,16,FALSE)</f>
        <v>114528</v>
      </c>
      <c r="G1051" s="107">
        <v>647920.54854186263</v>
      </c>
      <c r="H1051" s="51">
        <f t="shared" si="64"/>
        <v>74205044584</v>
      </c>
      <c r="I1051" s="108">
        <v>23966609545</v>
      </c>
      <c r="J1051" s="62">
        <v>0</v>
      </c>
      <c r="K1051" s="63">
        <f>VLOOKUP($B$11:$B$1115,'RECURSOS DE ESFUERZO PROPIO_DEF'!$B$10:$H$1114,7,FALSE)</f>
        <v>750298760</v>
      </c>
      <c r="L1051" s="45">
        <f>VLOOKUP($B$11:$B$1115,'RECURSOS DE ESFUERZO PROPIO_DEF'!$B$10:$I$1114,8,FALSE)</f>
        <v>383709990</v>
      </c>
      <c r="M1051" s="63">
        <f>VLOOKUP($B$11:$B$1115,'RECURSOS DE ESFUERZO PROPIO_DEF'!$B$10:$M$1114,9,FALSE)</f>
        <v>0</v>
      </c>
      <c r="N1051" s="63">
        <f>VLOOKUP($B$11:$B$1115,'RECURSOS DE ESFUERZO PROPIO_DEF'!$B$10:$M$1114,12,FALSE)</f>
        <v>4822289393</v>
      </c>
      <c r="O1051" s="54">
        <f t="shared" si="65"/>
        <v>44282136896</v>
      </c>
      <c r="P1051" s="41">
        <v>2943</v>
      </c>
      <c r="Q1051" s="17">
        <f t="shared" si="66"/>
        <v>1906830174.3587017</v>
      </c>
      <c r="R1051" s="19">
        <f t="shared" si="67"/>
        <v>476707543.58967543</v>
      </c>
      <c r="S1051" s="69"/>
      <c r="T1051" s="60"/>
    </row>
    <row r="1052" spans="1:20" ht="12.75" x14ac:dyDescent="0.2">
      <c r="A1052" s="56" t="s">
        <v>2207</v>
      </c>
      <c r="B1052" s="31" t="s">
        <v>1985</v>
      </c>
      <c r="C1052" s="23" t="s">
        <v>1922</v>
      </c>
      <c r="D1052" s="23" t="s">
        <v>1986</v>
      </c>
      <c r="E1052" s="48" t="s">
        <v>2162</v>
      </c>
      <c r="F1052" s="26">
        <f>VLOOKUP($B$11:$B$1115,[1]Hoja2!$A$2:$P$1115,16,FALSE)</f>
        <v>3186</v>
      </c>
      <c r="G1052" s="107">
        <v>593953.33175815747</v>
      </c>
      <c r="H1052" s="51">
        <f t="shared" si="64"/>
        <v>1892335315</v>
      </c>
      <c r="I1052" s="108">
        <v>861867092</v>
      </c>
      <c r="J1052" s="62">
        <v>0</v>
      </c>
      <c r="K1052" s="63">
        <f>VLOOKUP($B$11:$B$1115,'RECURSOS DE ESFUERZO PROPIO_DEF'!$B$10:$H$1114,7,FALSE)</f>
        <v>15722093</v>
      </c>
      <c r="L1052" s="45">
        <f>VLOOKUP($B$11:$B$1115,'RECURSOS DE ESFUERZO PROPIO_DEF'!$B$10:$I$1114,8,FALSE)</f>
        <v>0</v>
      </c>
      <c r="M1052" s="63">
        <f>VLOOKUP($B$11:$B$1115,'RECURSOS DE ESFUERZO PROPIO_DEF'!$B$10:$M$1114,9,FALSE)</f>
        <v>0</v>
      </c>
      <c r="N1052" s="63">
        <f>VLOOKUP($B$11:$B$1115,'RECURSOS DE ESFUERZO PROPIO_DEF'!$B$10:$M$1114,12,FALSE)</f>
        <v>317002668</v>
      </c>
      <c r="O1052" s="54">
        <f t="shared" si="65"/>
        <v>697743462</v>
      </c>
      <c r="P1052" s="41">
        <v>89</v>
      </c>
      <c r="Q1052" s="17">
        <f t="shared" si="66"/>
        <v>52861846.526476018</v>
      </c>
      <c r="R1052" s="19">
        <f t="shared" si="67"/>
        <v>13215461.631619005</v>
      </c>
      <c r="S1052" s="69"/>
      <c r="T1052" s="60"/>
    </row>
    <row r="1053" spans="1:20" ht="12.75" x14ac:dyDescent="0.2">
      <c r="A1053" s="56" t="s">
        <v>2207</v>
      </c>
      <c r="B1053" s="31" t="s">
        <v>1987</v>
      </c>
      <c r="C1053" s="23" t="s">
        <v>1922</v>
      </c>
      <c r="D1053" s="23" t="s">
        <v>1988</v>
      </c>
      <c r="E1053" s="48" t="s">
        <v>2162</v>
      </c>
      <c r="F1053" s="26">
        <f>VLOOKUP($B$11:$B$1115,[1]Hoja2!$A$2:$P$1115,16,FALSE)</f>
        <v>6809</v>
      </c>
      <c r="G1053" s="107">
        <v>651355.52911946643</v>
      </c>
      <c r="H1053" s="51">
        <f t="shared" si="64"/>
        <v>4435079798</v>
      </c>
      <c r="I1053" s="108">
        <v>1822432909</v>
      </c>
      <c r="J1053" s="62">
        <v>0</v>
      </c>
      <c r="K1053" s="63">
        <f>VLOOKUP($B$11:$B$1115,'RECURSOS DE ESFUERZO PROPIO_DEF'!$B$10:$H$1114,7,FALSE)</f>
        <v>22184250</v>
      </c>
      <c r="L1053" s="45">
        <f>VLOOKUP($B$11:$B$1115,'RECURSOS DE ESFUERZO PROPIO_DEF'!$B$10:$I$1114,8,FALSE)</f>
        <v>0</v>
      </c>
      <c r="M1053" s="63">
        <f>VLOOKUP($B$11:$B$1115,'RECURSOS DE ESFUERZO PROPIO_DEF'!$B$10:$M$1114,9,FALSE)</f>
        <v>0</v>
      </c>
      <c r="N1053" s="63">
        <f>VLOOKUP($B$11:$B$1115,'RECURSOS DE ESFUERZO PROPIO_DEF'!$B$10:$M$1114,12,FALSE)</f>
        <v>1054362513</v>
      </c>
      <c r="O1053" s="54">
        <f t="shared" si="65"/>
        <v>1536100126</v>
      </c>
      <c r="P1053" s="41">
        <v>121</v>
      </c>
      <c r="Q1053" s="17">
        <f t="shared" si="66"/>
        <v>78814019.023455441</v>
      </c>
      <c r="R1053" s="19">
        <f t="shared" si="67"/>
        <v>19703504.75586386</v>
      </c>
      <c r="S1053" s="69"/>
      <c r="T1053" s="60"/>
    </row>
    <row r="1054" spans="1:20" ht="12.75" x14ac:dyDescent="0.2">
      <c r="A1054" s="56" t="s">
        <v>2207</v>
      </c>
      <c r="B1054" s="31" t="s">
        <v>1989</v>
      </c>
      <c r="C1054" s="23" t="s">
        <v>1922</v>
      </c>
      <c r="D1054" s="23" t="s">
        <v>1990</v>
      </c>
      <c r="E1054" s="48" t="s">
        <v>2162</v>
      </c>
      <c r="F1054" s="26">
        <f>VLOOKUP($B$11:$B$1115,[1]Hoja2!$A$2:$P$1115,16,FALSE)</f>
        <v>5446</v>
      </c>
      <c r="G1054" s="107">
        <v>614510.01302844391</v>
      </c>
      <c r="H1054" s="51">
        <f t="shared" si="64"/>
        <v>3346621531</v>
      </c>
      <c r="I1054" s="108">
        <v>1620142360</v>
      </c>
      <c r="J1054" s="62">
        <v>0</v>
      </c>
      <c r="K1054" s="63">
        <f>VLOOKUP($B$11:$B$1115,'RECURSOS DE ESFUERZO PROPIO_DEF'!$B$10:$H$1114,7,FALSE)</f>
        <v>60415600.222222224</v>
      </c>
      <c r="L1054" s="45">
        <f>VLOOKUP($B$11:$B$1115,'RECURSOS DE ESFUERZO PROPIO_DEF'!$B$10:$I$1114,8,FALSE)</f>
        <v>0</v>
      </c>
      <c r="M1054" s="63">
        <f>VLOOKUP($B$11:$B$1115,'RECURSOS DE ESFUERZO PROPIO_DEF'!$B$10:$M$1114,9,FALSE)</f>
        <v>0</v>
      </c>
      <c r="N1054" s="63">
        <f>VLOOKUP($B$11:$B$1115,'RECURSOS DE ESFUERZO PROPIO_DEF'!$B$10:$M$1114,12,FALSE)</f>
        <v>112355494</v>
      </c>
      <c r="O1054" s="54">
        <f t="shared" si="65"/>
        <v>1553708076.7777777</v>
      </c>
      <c r="P1054" s="41">
        <v>117</v>
      </c>
      <c r="Q1054" s="17">
        <f t="shared" si="66"/>
        <v>71897671.524327934</v>
      </c>
      <c r="R1054" s="19">
        <f t="shared" si="67"/>
        <v>17974417.881081983</v>
      </c>
      <c r="S1054" s="69"/>
      <c r="T1054" s="60"/>
    </row>
    <row r="1055" spans="1:20" ht="12.75" x14ac:dyDescent="0.2">
      <c r="A1055" s="56" t="s">
        <v>2207</v>
      </c>
      <c r="B1055" s="31" t="s">
        <v>1991</v>
      </c>
      <c r="C1055" s="23" t="s">
        <v>1922</v>
      </c>
      <c r="D1055" s="23" t="s">
        <v>1992</v>
      </c>
      <c r="E1055" s="48" t="s">
        <v>2162</v>
      </c>
      <c r="F1055" s="26">
        <f>VLOOKUP($B$11:$B$1115,[1]Hoja2!$A$2:$P$1115,16,FALSE)</f>
        <v>8060</v>
      </c>
      <c r="G1055" s="107">
        <v>600082.77484846953</v>
      </c>
      <c r="H1055" s="51">
        <f t="shared" si="64"/>
        <v>4836667166</v>
      </c>
      <c r="I1055" s="108">
        <v>2233859691</v>
      </c>
      <c r="J1055" s="62">
        <v>0</v>
      </c>
      <c r="K1055" s="63">
        <f>VLOOKUP($B$11:$B$1115,'RECURSOS DE ESFUERZO PROPIO_DEF'!$B$10:$H$1114,7,FALSE)</f>
        <v>27312137</v>
      </c>
      <c r="L1055" s="45">
        <f>VLOOKUP($B$11:$B$1115,'RECURSOS DE ESFUERZO PROPIO_DEF'!$B$10:$I$1114,8,FALSE)</f>
        <v>0</v>
      </c>
      <c r="M1055" s="63">
        <f>VLOOKUP($B$11:$B$1115,'RECURSOS DE ESFUERZO PROPIO_DEF'!$B$10:$M$1114,9,FALSE)</f>
        <v>0</v>
      </c>
      <c r="N1055" s="63">
        <f>VLOOKUP($B$11:$B$1115,'RECURSOS DE ESFUERZO PROPIO_DEF'!$B$10:$M$1114,12,FALSE)</f>
        <v>177281568</v>
      </c>
      <c r="O1055" s="54">
        <f t="shared" si="65"/>
        <v>2398213770</v>
      </c>
      <c r="P1055" s="41">
        <v>434</v>
      </c>
      <c r="Q1055" s="17">
        <f t="shared" si="66"/>
        <v>260435924.28423578</v>
      </c>
      <c r="R1055" s="19">
        <f t="shared" si="67"/>
        <v>65108981.071058944</v>
      </c>
      <c r="S1055" s="69"/>
      <c r="T1055" s="60"/>
    </row>
    <row r="1056" spans="1:20" ht="12.75" x14ac:dyDescent="0.2">
      <c r="A1056" s="56" t="s">
        <v>2207</v>
      </c>
      <c r="B1056" s="31" t="s">
        <v>1993</v>
      </c>
      <c r="C1056" s="23" t="s">
        <v>1922</v>
      </c>
      <c r="D1056" s="23" t="s">
        <v>1994</v>
      </c>
      <c r="E1056" s="48" t="s">
        <v>2162</v>
      </c>
      <c r="F1056" s="26">
        <f>VLOOKUP($B$11:$B$1115,[1]Hoja2!$A$2:$P$1115,16,FALSE)</f>
        <v>44292</v>
      </c>
      <c r="G1056" s="107">
        <v>559568.10336235038</v>
      </c>
      <c r="H1056" s="51">
        <f t="shared" si="64"/>
        <v>24784390435</v>
      </c>
      <c r="I1056" s="108">
        <v>10916167589</v>
      </c>
      <c r="J1056" s="62">
        <v>0</v>
      </c>
      <c r="K1056" s="63">
        <f>VLOOKUP($B$11:$B$1115,'RECURSOS DE ESFUERZO PROPIO_DEF'!$B$10:$H$1114,7,FALSE)</f>
        <v>360629931</v>
      </c>
      <c r="L1056" s="45">
        <f>VLOOKUP($B$11:$B$1115,'RECURSOS DE ESFUERZO PROPIO_DEF'!$B$10:$I$1114,8,FALSE)</f>
        <v>0</v>
      </c>
      <c r="M1056" s="63">
        <f>VLOOKUP($B$11:$B$1115,'RECURSOS DE ESFUERZO PROPIO_DEF'!$B$10:$M$1114,9,FALSE)</f>
        <v>0</v>
      </c>
      <c r="N1056" s="63">
        <f>VLOOKUP($B$11:$B$1115,'RECURSOS DE ESFUERZO PROPIO_DEF'!$B$10:$M$1114,12,FALSE)</f>
        <v>508450876</v>
      </c>
      <c r="O1056" s="54">
        <f t="shared" si="65"/>
        <v>12999142039</v>
      </c>
      <c r="P1056" s="41">
        <v>817</v>
      </c>
      <c r="Q1056" s="17">
        <f t="shared" si="66"/>
        <v>457167140.44704026</v>
      </c>
      <c r="R1056" s="19">
        <f t="shared" si="67"/>
        <v>114291785.11176006</v>
      </c>
      <c r="S1056" s="69"/>
      <c r="T1056" s="60"/>
    </row>
    <row r="1057" spans="1:20" ht="12.75" x14ac:dyDescent="0.2">
      <c r="A1057" s="56" t="s">
        <v>2207</v>
      </c>
      <c r="B1057" s="31" t="s">
        <v>1995</v>
      </c>
      <c r="C1057" s="23" t="s">
        <v>1922</v>
      </c>
      <c r="D1057" s="23" t="s">
        <v>1996</v>
      </c>
      <c r="E1057" s="48" t="s">
        <v>2162</v>
      </c>
      <c r="F1057" s="26">
        <f>VLOOKUP($B$11:$B$1115,[1]Hoja2!$A$2:$P$1115,16,FALSE)</f>
        <v>21663</v>
      </c>
      <c r="G1057" s="107">
        <v>554233.21390565229</v>
      </c>
      <c r="H1057" s="51">
        <f t="shared" si="64"/>
        <v>12006354113</v>
      </c>
      <c r="I1057" s="108">
        <v>5314992713</v>
      </c>
      <c r="J1057" s="62">
        <v>0</v>
      </c>
      <c r="K1057" s="63">
        <f>VLOOKUP($B$11:$B$1115,'RECURSOS DE ESFUERZO PROPIO_DEF'!$B$10:$H$1114,7,FALSE)</f>
        <v>241044428</v>
      </c>
      <c r="L1057" s="45">
        <f>VLOOKUP($B$11:$B$1115,'RECURSOS DE ESFUERZO PROPIO_DEF'!$B$10:$I$1114,8,FALSE)</f>
        <v>0</v>
      </c>
      <c r="M1057" s="63">
        <f>VLOOKUP($B$11:$B$1115,'RECURSOS DE ESFUERZO PROPIO_DEF'!$B$10:$M$1114,9,FALSE)</f>
        <v>0</v>
      </c>
      <c r="N1057" s="63">
        <f>VLOOKUP($B$11:$B$1115,'RECURSOS DE ESFUERZO PROPIO_DEF'!$B$10:$M$1114,12,FALSE)</f>
        <v>757064415</v>
      </c>
      <c r="O1057" s="54">
        <f t="shared" si="65"/>
        <v>5693252557</v>
      </c>
      <c r="P1057" s="41">
        <v>909</v>
      </c>
      <c r="Q1057" s="17">
        <f t="shared" si="66"/>
        <v>503797991.44023794</v>
      </c>
      <c r="R1057" s="19">
        <f t="shared" si="67"/>
        <v>125949497.86005948</v>
      </c>
      <c r="S1057" s="69"/>
      <c r="T1057" s="60"/>
    </row>
    <row r="1058" spans="1:20" ht="12.75" x14ac:dyDescent="0.2">
      <c r="A1058" s="56" t="s">
        <v>2208</v>
      </c>
      <c r="B1058" s="31" t="s">
        <v>1997</v>
      </c>
      <c r="C1058" s="23" t="s">
        <v>1998</v>
      </c>
      <c r="D1058" s="23" t="s">
        <v>1998</v>
      </c>
      <c r="E1058" s="48" t="s">
        <v>2162</v>
      </c>
      <c r="F1058" s="26">
        <f>VLOOKUP($B$11:$B$1115,[1]Hoja2!$A$2:$P$1115,16,FALSE)</f>
        <v>54766</v>
      </c>
      <c r="G1058" s="107">
        <v>514543.87656329095</v>
      </c>
      <c r="H1058" s="51">
        <f t="shared" si="64"/>
        <v>28179509944</v>
      </c>
      <c r="I1058" s="108">
        <v>13423929616</v>
      </c>
      <c r="J1058" s="62">
        <v>0</v>
      </c>
      <c r="K1058" s="63">
        <f>VLOOKUP($B$11:$B$1115,'RECURSOS DE ESFUERZO PROPIO_DEF'!$B$10:$H$1114,7,FALSE)</f>
        <v>591220717</v>
      </c>
      <c r="L1058" s="45">
        <f>VLOOKUP($B$11:$B$1115,'RECURSOS DE ESFUERZO PROPIO_DEF'!$B$10:$I$1114,8,FALSE)</f>
        <v>188943858.5</v>
      </c>
      <c r="M1058" s="63">
        <f>VLOOKUP($B$11:$B$1115,'RECURSOS DE ESFUERZO PROPIO_DEF'!$B$10:$M$1114,9,FALSE)</f>
        <v>29758983</v>
      </c>
      <c r="N1058" s="63">
        <f>VLOOKUP($B$11:$B$1115,'RECURSOS DE ESFUERZO PROPIO_DEF'!$B$10:$M$1114,12,FALSE)</f>
        <v>134077669</v>
      </c>
      <c r="O1058" s="54">
        <f t="shared" si="65"/>
        <v>13811579100.5</v>
      </c>
      <c r="P1058" s="41">
        <v>3190</v>
      </c>
      <c r="Q1058" s="17">
        <f t="shared" si="66"/>
        <v>1641394966.2368982</v>
      </c>
      <c r="R1058" s="19">
        <f t="shared" si="67"/>
        <v>410348741.55922455</v>
      </c>
      <c r="S1058" s="69"/>
      <c r="T1058" s="60"/>
    </row>
    <row r="1059" spans="1:20" ht="12.75" x14ac:dyDescent="0.2">
      <c r="A1059" s="56" t="s">
        <v>2208</v>
      </c>
      <c r="B1059" s="31" t="s">
        <v>1999</v>
      </c>
      <c r="C1059" s="23" t="s">
        <v>1998</v>
      </c>
      <c r="D1059" s="23" t="s">
        <v>2000</v>
      </c>
      <c r="E1059" s="48" t="s">
        <v>2164</v>
      </c>
      <c r="F1059" s="26">
        <f>VLOOKUP($B$11:$B$1115,[1]Hoja2!$A$2:$P$1115,16,FALSE)</f>
        <v>32162</v>
      </c>
      <c r="G1059" s="107">
        <v>566981.02314729313</v>
      </c>
      <c r="H1059" s="51">
        <f t="shared" si="64"/>
        <v>18235243667</v>
      </c>
      <c r="I1059" s="108">
        <v>8080000056</v>
      </c>
      <c r="J1059" s="62">
        <v>0</v>
      </c>
      <c r="K1059" s="63">
        <f>VLOOKUP($B$11:$B$1115,'RECURSOS DE ESFUERZO PROPIO_DEF'!$B$10:$H$1114,7,FALSE)</f>
        <v>134655277</v>
      </c>
      <c r="L1059" s="45">
        <f>VLOOKUP($B$11:$B$1115,'RECURSOS DE ESFUERZO PROPIO_DEF'!$B$10:$I$1114,8,FALSE)</f>
        <v>0</v>
      </c>
      <c r="M1059" s="63">
        <f>VLOOKUP($B$11:$B$1115,'RECURSOS DE ESFUERZO PROPIO_DEF'!$B$10:$M$1114,9,FALSE)</f>
        <v>0</v>
      </c>
      <c r="N1059" s="63">
        <f>VLOOKUP($B$11:$B$1115,'RECURSOS DE ESFUERZO PROPIO_DEF'!$B$10:$M$1114,12,FALSE)</f>
        <v>828193977</v>
      </c>
      <c r="O1059" s="54">
        <f t="shared" si="65"/>
        <v>9192394357</v>
      </c>
      <c r="P1059" s="41">
        <v>894</v>
      </c>
      <c r="Q1059" s="17">
        <f t="shared" si="66"/>
        <v>506881034.69368005</v>
      </c>
      <c r="R1059" s="19">
        <f t="shared" si="67"/>
        <v>126720258.67342001</v>
      </c>
      <c r="S1059" s="69"/>
      <c r="T1059" s="60"/>
    </row>
    <row r="1060" spans="1:20" ht="12.75" x14ac:dyDescent="0.2">
      <c r="A1060" s="56" t="s">
        <v>2208</v>
      </c>
      <c r="B1060" s="31" t="s">
        <v>2001</v>
      </c>
      <c r="C1060" s="23" t="s">
        <v>1998</v>
      </c>
      <c r="D1060" s="23" t="s">
        <v>2002</v>
      </c>
      <c r="E1060" s="48" t="s">
        <v>2164</v>
      </c>
      <c r="F1060" s="26">
        <f>VLOOKUP($B$11:$B$1115,[1]Hoja2!$A$2:$P$1115,16,FALSE)</f>
        <v>2973</v>
      </c>
      <c r="G1060" s="107">
        <v>591880.99825369986</v>
      </c>
      <c r="H1060" s="51">
        <f t="shared" si="64"/>
        <v>1759662208</v>
      </c>
      <c r="I1060" s="108">
        <v>789377285</v>
      </c>
      <c r="J1060" s="62">
        <v>0</v>
      </c>
      <c r="K1060" s="63">
        <f>VLOOKUP($B$11:$B$1115,'RECURSOS DE ESFUERZO PROPIO_DEF'!$B$10:$H$1114,7,FALSE)</f>
        <v>13026928</v>
      </c>
      <c r="L1060" s="45">
        <f>VLOOKUP($B$11:$B$1115,'RECURSOS DE ESFUERZO PROPIO_DEF'!$B$10:$I$1114,8,FALSE)</f>
        <v>0</v>
      </c>
      <c r="M1060" s="63">
        <f>VLOOKUP($B$11:$B$1115,'RECURSOS DE ESFUERZO PROPIO_DEF'!$B$10:$M$1114,9,FALSE)</f>
        <v>0</v>
      </c>
      <c r="N1060" s="63">
        <f>VLOOKUP($B$11:$B$1115,'RECURSOS DE ESFUERZO PROPIO_DEF'!$B$10:$M$1114,12,FALSE)</f>
        <v>16688530</v>
      </c>
      <c r="O1060" s="54">
        <f t="shared" si="65"/>
        <v>940569465</v>
      </c>
      <c r="P1060" s="41">
        <v>99</v>
      </c>
      <c r="Q1060" s="17">
        <f t="shared" si="66"/>
        <v>58596218.827116288</v>
      </c>
      <c r="R1060" s="19">
        <f t="shared" si="67"/>
        <v>14649054.706779072</v>
      </c>
      <c r="S1060" s="69"/>
      <c r="T1060" s="60"/>
    </row>
    <row r="1061" spans="1:20" ht="12.75" x14ac:dyDescent="0.2">
      <c r="A1061" s="56" t="s">
        <v>2208</v>
      </c>
      <c r="B1061" s="31" t="s">
        <v>2003</v>
      </c>
      <c r="C1061" s="23" t="s">
        <v>1998</v>
      </c>
      <c r="D1061" s="23" t="s">
        <v>2004</v>
      </c>
      <c r="E1061" s="48" t="s">
        <v>2164</v>
      </c>
      <c r="F1061" s="26">
        <f>VLOOKUP($B$11:$B$1115,[1]Hoja2!$A$2:$P$1115,16,FALSE)</f>
        <v>16738</v>
      </c>
      <c r="G1061" s="107">
        <v>543395.99751828413</v>
      </c>
      <c r="H1061" s="51">
        <f t="shared" si="64"/>
        <v>9095362207</v>
      </c>
      <c r="I1061" s="108">
        <v>4154757148</v>
      </c>
      <c r="J1061" s="62">
        <v>0</v>
      </c>
      <c r="K1061" s="63">
        <f>VLOOKUP($B$11:$B$1115,'RECURSOS DE ESFUERZO PROPIO_DEF'!$B$10:$H$1114,7,FALSE)</f>
        <v>53470109</v>
      </c>
      <c r="L1061" s="45">
        <f>VLOOKUP($B$11:$B$1115,'RECURSOS DE ESFUERZO PROPIO_DEF'!$B$10:$I$1114,8,FALSE)</f>
        <v>0</v>
      </c>
      <c r="M1061" s="63">
        <f>VLOOKUP($B$11:$B$1115,'RECURSOS DE ESFUERZO PROPIO_DEF'!$B$10:$M$1114,9,FALSE)</f>
        <v>0</v>
      </c>
      <c r="N1061" s="63">
        <f>VLOOKUP($B$11:$B$1115,'RECURSOS DE ESFUERZO PROPIO_DEF'!$B$10:$M$1114,12,FALSE)</f>
        <v>390589079</v>
      </c>
      <c r="O1061" s="54">
        <f t="shared" si="65"/>
        <v>4496545871</v>
      </c>
      <c r="P1061" s="41">
        <v>277</v>
      </c>
      <c r="Q1061" s="17">
        <f t="shared" si="66"/>
        <v>150520691.3125647</v>
      </c>
      <c r="R1061" s="19">
        <f t="shared" si="67"/>
        <v>37630172.828141175</v>
      </c>
      <c r="S1061" s="69"/>
      <c r="T1061" s="60"/>
    </row>
    <row r="1062" spans="1:20" ht="12.75" x14ac:dyDescent="0.2">
      <c r="A1062" s="56" t="s">
        <v>2208</v>
      </c>
      <c r="B1062" s="31" t="s">
        <v>2005</v>
      </c>
      <c r="C1062" s="23" t="s">
        <v>1998</v>
      </c>
      <c r="D1062" s="23" t="s">
        <v>2006</v>
      </c>
      <c r="E1062" s="48" t="s">
        <v>2164</v>
      </c>
      <c r="F1062" s="26">
        <f>VLOOKUP($B$11:$B$1115,[1]Hoja2!$A$2:$P$1115,16,FALSE)</f>
        <v>3543</v>
      </c>
      <c r="G1062" s="107">
        <v>560622.43081738148</v>
      </c>
      <c r="H1062" s="51">
        <f t="shared" si="64"/>
        <v>1986285273</v>
      </c>
      <c r="I1062" s="108">
        <v>856263334</v>
      </c>
      <c r="J1062" s="62">
        <v>0</v>
      </c>
      <c r="K1062" s="63">
        <f>VLOOKUP($B$11:$B$1115,'RECURSOS DE ESFUERZO PROPIO_DEF'!$B$10:$H$1114,7,FALSE)</f>
        <v>11682985</v>
      </c>
      <c r="L1062" s="45">
        <f>VLOOKUP($B$11:$B$1115,'RECURSOS DE ESFUERZO PROPIO_DEF'!$B$10:$I$1114,8,FALSE)</f>
        <v>0</v>
      </c>
      <c r="M1062" s="63">
        <f>VLOOKUP($B$11:$B$1115,'RECURSOS DE ESFUERZO PROPIO_DEF'!$B$10:$M$1114,9,FALSE)</f>
        <v>0</v>
      </c>
      <c r="N1062" s="63">
        <f>VLOOKUP($B$11:$B$1115,'RECURSOS DE ESFUERZO PROPIO_DEF'!$B$10:$M$1114,12,FALSE)</f>
        <v>21677365</v>
      </c>
      <c r="O1062" s="54">
        <f t="shared" si="65"/>
        <v>1096661589</v>
      </c>
      <c r="P1062" s="41">
        <v>106</v>
      </c>
      <c r="Q1062" s="17">
        <f t="shared" si="66"/>
        <v>59425977.666642435</v>
      </c>
      <c r="R1062" s="19">
        <f t="shared" si="67"/>
        <v>14856494.416660609</v>
      </c>
      <c r="S1062" s="69"/>
      <c r="T1062" s="60"/>
    </row>
    <row r="1063" spans="1:20" ht="12.75" x14ac:dyDescent="0.2">
      <c r="A1063" s="56" t="s">
        <v>2208</v>
      </c>
      <c r="B1063" s="31" t="s">
        <v>2007</v>
      </c>
      <c r="C1063" s="23" t="s">
        <v>1998</v>
      </c>
      <c r="D1063" s="23" t="s">
        <v>2008</v>
      </c>
      <c r="E1063" s="48" t="s">
        <v>2164</v>
      </c>
      <c r="F1063" s="26">
        <f>VLOOKUP($B$11:$B$1115,[1]Hoja2!$A$2:$P$1115,16,FALSE)</f>
        <v>41629</v>
      </c>
      <c r="G1063" s="107">
        <v>569738.49761954998</v>
      </c>
      <c r="H1063" s="51">
        <f t="shared" si="64"/>
        <v>23717643918</v>
      </c>
      <c r="I1063" s="108">
        <v>9746753121</v>
      </c>
      <c r="J1063" s="62">
        <v>0</v>
      </c>
      <c r="K1063" s="63">
        <f>VLOOKUP($B$11:$B$1115,'RECURSOS DE ESFUERZO PROPIO_DEF'!$B$10:$H$1114,7,FALSE)</f>
        <v>195710710</v>
      </c>
      <c r="L1063" s="45">
        <f>VLOOKUP($B$11:$B$1115,'RECURSOS DE ESFUERZO PROPIO_DEF'!$B$10:$I$1114,8,FALSE)</f>
        <v>0</v>
      </c>
      <c r="M1063" s="63">
        <f>VLOOKUP($B$11:$B$1115,'RECURSOS DE ESFUERZO PROPIO_DEF'!$B$10:$M$1114,9,FALSE)</f>
        <v>0</v>
      </c>
      <c r="N1063" s="63">
        <f>VLOOKUP($B$11:$B$1115,'RECURSOS DE ESFUERZO PROPIO_DEF'!$B$10:$M$1114,12,FALSE)</f>
        <v>1211705880</v>
      </c>
      <c r="O1063" s="54">
        <f t="shared" si="65"/>
        <v>12563474207</v>
      </c>
      <c r="P1063" s="41">
        <v>854</v>
      </c>
      <c r="Q1063" s="17">
        <f t="shared" si="66"/>
        <v>486556676.96709567</v>
      </c>
      <c r="R1063" s="19">
        <f t="shared" si="67"/>
        <v>121639169.24177392</v>
      </c>
      <c r="S1063" s="69"/>
      <c r="T1063" s="60"/>
    </row>
    <row r="1064" spans="1:20" ht="12.75" x14ac:dyDescent="0.2">
      <c r="A1064" s="56" t="s">
        <v>2208</v>
      </c>
      <c r="B1064" s="31" t="s">
        <v>2009</v>
      </c>
      <c r="C1064" s="23" t="s">
        <v>1998</v>
      </c>
      <c r="D1064" s="23" t="s">
        <v>2010</v>
      </c>
      <c r="E1064" s="48" t="s">
        <v>2164</v>
      </c>
      <c r="F1064" s="26">
        <f>VLOOKUP($B$11:$B$1115,[1]Hoja2!$A$2:$P$1115,16,FALSE)</f>
        <v>35640</v>
      </c>
      <c r="G1064" s="107">
        <v>554124.66804415756</v>
      </c>
      <c r="H1064" s="51">
        <f t="shared" si="64"/>
        <v>19749003170</v>
      </c>
      <c r="I1064" s="108">
        <v>9711883871</v>
      </c>
      <c r="J1064" s="62">
        <v>0</v>
      </c>
      <c r="K1064" s="63">
        <f>VLOOKUP($B$11:$B$1115,'RECURSOS DE ESFUERZO PROPIO_DEF'!$B$10:$H$1114,7,FALSE)</f>
        <v>173731554</v>
      </c>
      <c r="L1064" s="45">
        <f>VLOOKUP($B$11:$B$1115,'RECURSOS DE ESFUERZO PROPIO_DEF'!$B$10:$I$1114,8,FALSE)</f>
        <v>0</v>
      </c>
      <c r="M1064" s="63">
        <f>VLOOKUP($B$11:$B$1115,'RECURSOS DE ESFUERZO PROPIO_DEF'!$B$10:$M$1114,9,FALSE)</f>
        <v>0</v>
      </c>
      <c r="N1064" s="63">
        <f>VLOOKUP($B$11:$B$1115,'RECURSOS DE ESFUERZO PROPIO_DEF'!$B$10:$M$1114,12,FALSE)</f>
        <v>292314447</v>
      </c>
      <c r="O1064" s="54">
        <f t="shared" si="65"/>
        <v>9571073298</v>
      </c>
      <c r="P1064" s="41">
        <v>1194</v>
      </c>
      <c r="Q1064" s="17">
        <f t="shared" si="66"/>
        <v>661624853.64472413</v>
      </c>
      <c r="R1064" s="19">
        <f t="shared" si="67"/>
        <v>165406213.41118103</v>
      </c>
      <c r="S1064" s="69"/>
      <c r="T1064" s="60"/>
    </row>
    <row r="1065" spans="1:20" ht="12.75" x14ac:dyDescent="0.2">
      <c r="A1065" s="56" t="s">
        <v>2209</v>
      </c>
      <c r="B1065" s="31" t="s">
        <v>2011</v>
      </c>
      <c r="C1065" s="23" t="s">
        <v>2012</v>
      </c>
      <c r="D1065" s="23" t="s">
        <v>2013</v>
      </c>
      <c r="E1065" s="48" t="s">
        <v>2162</v>
      </c>
      <c r="F1065" s="26">
        <f>VLOOKUP($B$11:$B$1115,[1]Hoja2!$A$2:$P$1115,16,FALSE)</f>
        <v>62057</v>
      </c>
      <c r="G1065" s="107">
        <v>518190.82902071316</v>
      </c>
      <c r="H1065" s="51">
        <f t="shared" si="64"/>
        <v>32157368277</v>
      </c>
      <c r="I1065" s="108">
        <v>17314220737</v>
      </c>
      <c r="J1065" s="62">
        <v>0</v>
      </c>
      <c r="K1065" s="63">
        <f>VLOOKUP($B$11:$B$1115,'RECURSOS DE ESFUERZO PROPIO_DEF'!$B$10:$H$1114,7,FALSE)</f>
        <v>646115995</v>
      </c>
      <c r="L1065" s="45">
        <f>VLOOKUP($B$11:$B$1115,'RECURSOS DE ESFUERZO PROPIO_DEF'!$B$10:$I$1114,8,FALSE)</f>
        <v>0</v>
      </c>
      <c r="M1065" s="63">
        <f>VLOOKUP($B$11:$B$1115,'RECURSOS DE ESFUERZO PROPIO_DEF'!$B$10:$M$1114,9,FALSE)</f>
        <v>40431773</v>
      </c>
      <c r="N1065" s="63">
        <f>VLOOKUP($B$11:$B$1115,'RECURSOS DE ESFUERZO PROPIO_DEF'!$B$10:$M$1114,12,FALSE)</f>
        <v>7732531755</v>
      </c>
      <c r="O1065" s="54">
        <f t="shared" si="65"/>
        <v>6424068017</v>
      </c>
      <c r="P1065" s="41">
        <v>1787</v>
      </c>
      <c r="Q1065" s="17">
        <f t="shared" si="66"/>
        <v>926007011.46001446</v>
      </c>
      <c r="R1065" s="19">
        <f t="shared" si="67"/>
        <v>231501752.86500362</v>
      </c>
      <c r="S1065" s="69"/>
      <c r="T1065" s="60"/>
    </row>
    <row r="1066" spans="1:20" ht="12.75" x14ac:dyDescent="0.2">
      <c r="A1066" s="56" t="s">
        <v>2209</v>
      </c>
      <c r="B1066" s="31" t="s">
        <v>2014</v>
      </c>
      <c r="C1066" s="23" t="s">
        <v>2012</v>
      </c>
      <c r="D1066" s="23" t="s">
        <v>2015</v>
      </c>
      <c r="E1066" s="48" t="s">
        <v>2164</v>
      </c>
      <c r="F1066" s="26">
        <f>VLOOKUP($B$11:$B$1115,[1]Hoja2!$A$2:$P$1115,16,FALSE)</f>
        <v>19716</v>
      </c>
      <c r="G1066" s="107">
        <v>596096.88985021098</v>
      </c>
      <c r="H1066" s="51">
        <f t="shared" si="64"/>
        <v>11752646281</v>
      </c>
      <c r="I1066" s="108">
        <v>5475919531</v>
      </c>
      <c r="J1066" s="62">
        <v>0</v>
      </c>
      <c r="K1066" s="63">
        <f>VLOOKUP($B$11:$B$1115,'RECURSOS DE ESFUERZO PROPIO_DEF'!$B$10:$H$1114,7,FALSE)</f>
        <v>163246841</v>
      </c>
      <c r="L1066" s="45">
        <f>VLOOKUP($B$11:$B$1115,'RECURSOS DE ESFUERZO PROPIO_DEF'!$B$10:$I$1114,8,FALSE)</f>
        <v>0</v>
      </c>
      <c r="M1066" s="63">
        <f>VLOOKUP($B$11:$B$1115,'RECURSOS DE ESFUERZO PROPIO_DEF'!$B$10:$M$1114,9,FALSE)</f>
        <v>0</v>
      </c>
      <c r="N1066" s="63">
        <f>VLOOKUP($B$11:$B$1115,'RECURSOS DE ESFUERZO PROPIO_DEF'!$B$10:$M$1114,12,FALSE)</f>
        <v>1687689587</v>
      </c>
      <c r="O1066" s="54">
        <f t="shared" si="65"/>
        <v>4425790322</v>
      </c>
      <c r="P1066" s="41">
        <v>416</v>
      </c>
      <c r="Q1066" s="17">
        <f t="shared" si="66"/>
        <v>247976306.17768776</v>
      </c>
      <c r="R1066" s="19">
        <f t="shared" si="67"/>
        <v>61994076.544421941</v>
      </c>
      <c r="S1066" s="69"/>
      <c r="T1066" s="60"/>
    </row>
    <row r="1067" spans="1:20" ht="12.75" x14ac:dyDescent="0.2">
      <c r="A1067" s="56" t="s">
        <v>2209</v>
      </c>
      <c r="B1067" s="31" t="s">
        <v>2016</v>
      </c>
      <c r="C1067" s="23" t="s">
        <v>2012</v>
      </c>
      <c r="D1067" s="23" t="s">
        <v>2017</v>
      </c>
      <c r="E1067" s="48" t="s">
        <v>2164</v>
      </c>
      <c r="F1067" s="26">
        <f>VLOOKUP($B$11:$B$1115,[1]Hoja2!$A$2:$P$1115,16,FALSE)</f>
        <v>1350</v>
      </c>
      <c r="G1067" s="107">
        <v>651241.5531738149</v>
      </c>
      <c r="H1067" s="51">
        <f t="shared" si="64"/>
        <v>879176097</v>
      </c>
      <c r="I1067" s="108">
        <v>413235909</v>
      </c>
      <c r="J1067" s="62">
        <v>0</v>
      </c>
      <c r="K1067" s="63">
        <f>VLOOKUP($B$11:$B$1115,'RECURSOS DE ESFUERZO PROPIO_DEF'!$B$10:$H$1114,7,FALSE)</f>
        <v>5456890</v>
      </c>
      <c r="L1067" s="45">
        <f>VLOOKUP($B$11:$B$1115,'RECURSOS DE ESFUERZO PROPIO_DEF'!$B$10:$I$1114,8,FALSE)</f>
        <v>0</v>
      </c>
      <c r="M1067" s="63">
        <f>VLOOKUP($B$11:$B$1115,'RECURSOS DE ESFUERZO PROPIO_DEF'!$B$10:$M$1114,9,FALSE)</f>
        <v>0</v>
      </c>
      <c r="N1067" s="63">
        <f>VLOOKUP($B$11:$B$1115,'RECURSOS DE ESFUERZO PROPIO_DEF'!$B$10:$M$1114,12,FALSE)</f>
        <v>34148084</v>
      </c>
      <c r="O1067" s="54">
        <f t="shared" si="65"/>
        <v>426335214</v>
      </c>
      <c r="P1067" s="41">
        <v>13</v>
      </c>
      <c r="Q1067" s="17">
        <f t="shared" si="66"/>
        <v>8466140.1912595928</v>
      </c>
      <c r="R1067" s="19">
        <f t="shared" si="67"/>
        <v>2116535.0478148982</v>
      </c>
      <c r="S1067" s="69"/>
      <c r="T1067" s="60"/>
    </row>
    <row r="1068" spans="1:20" ht="12.75" x14ac:dyDescent="0.2">
      <c r="A1068" s="56" t="s">
        <v>2209</v>
      </c>
      <c r="B1068" s="31" t="s">
        <v>2018</v>
      </c>
      <c r="C1068" s="23" t="s">
        <v>2012</v>
      </c>
      <c r="D1068" s="23" t="s">
        <v>2019</v>
      </c>
      <c r="E1068" s="48" t="s">
        <v>2164</v>
      </c>
      <c r="F1068" s="26">
        <f>VLOOKUP($B$11:$B$1115,[1]Hoja2!$A$2:$P$1115,16,FALSE)</f>
        <v>9218</v>
      </c>
      <c r="G1068" s="107">
        <v>549952.75592276058</v>
      </c>
      <c r="H1068" s="51">
        <f t="shared" si="64"/>
        <v>5069464505</v>
      </c>
      <c r="I1068" s="108">
        <v>2063419379</v>
      </c>
      <c r="J1068" s="62">
        <v>0</v>
      </c>
      <c r="K1068" s="63">
        <f>VLOOKUP($B$11:$B$1115,'RECURSOS DE ESFUERZO PROPIO_DEF'!$B$10:$H$1114,7,FALSE)</f>
        <v>29863714</v>
      </c>
      <c r="L1068" s="45">
        <f>VLOOKUP($B$11:$B$1115,'RECURSOS DE ESFUERZO PROPIO_DEF'!$B$10:$I$1114,8,FALSE)</f>
        <v>0</v>
      </c>
      <c r="M1068" s="63">
        <f>VLOOKUP($B$11:$B$1115,'RECURSOS DE ESFUERZO PROPIO_DEF'!$B$10:$M$1114,9,FALSE)</f>
        <v>0</v>
      </c>
      <c r="N1068" s="63">
        <f>VLOOKUP($B$11:$B$1115,'RECURSOS DE ESFUERZO PROPIO_DEF'!$B$10:$M$1114,12,FALSE)</f>
        <v>1190530069</v>
      </c>
      <c r="O1068" s="54">
        <f t="shared" si="65"/>
        <v>1785651343</v>
      </c>
      <c r="P1068" s="41">
        <v>284</v>
      </c>
      <c r="Q1068" s="17">
        <f t="shared" si="66"/>
        <v>156186582.682064</v>
      </c>
      <c r="R1068" s="19">
        <f t="shared" si="67"/>
        <v>39046645.670515999</v>
      </c>
      <c r="S1068" s="69"/>
      <c r="T1068" s="60"/>
    </row>
    <row r="1069" spans="1:20" ht="12.75" x14ac:dyDescent="0.2">
      <c r="A1069" s="56" t="s">
        <v>2209</v>
      </c>
      <c r="B1069" s="31" t="s">
        <v>2020</v>
      </c>
      <c r="C1069" s="23" t="s">
        <v>2012</v>
      </c>
      <c r="D1069" s="23" t="s">
        <v>2021</v>
      </c>
      <c r="E1069" s="48" t="s">
        <v>2164</v>
      </c>
      <c r="F1069" s="26">
        <f>VLOOKUP($B$11:$B$1115,[1]Hoja2!$A$2:$P$1115,16,FALSE)</f>
        <v>821</v>
      </c>
      <c r="G1069" s="107">
        <v>617133.255</v>
      </c>
      <c r="H1069" s="51">
        <f t="shared" si="64"/>
        <v>506666403</v>
      </c>
      <c r="I1069" s="108">
        <v>252033407</v>
      </c>
      <c r="J1069" s="62">
        <v>0</v>
      </c>
      <c r="K1069" s="63">
        <f>VLOOKUP($B$11:$B$1115,'RECURSOS DE ESFUERZO PROPIO_DEF'!$B$10:$H$1114,7,FALSE)</f>
        <v>3244027</v>
      </c>
      <c r="L1069" s="45">
        <f>VLOOKUP($B$11:$B$1115,'RECURSOS DE ESFUERZO PROPIO_DEF'!$B$10:$I$1114,8,FALSE)</f>
        <v>0</v>
      </c>
      <c r="M1069" s="63">
        <f>VLOOKUP($B$11:$B$1115,'RECURSOS DE ESFUERZO PROPIO_DEF'!$B$10:$M$1114,9,FALSE)</f>
        <v>0</v>
      </c>
      <c r="N1069" s="63">
        <f>VLOOKUP($B$11:$B$1115,'RECURSOS DE ESFUERZO PROPIO_DEF'!$B$10:$M$1114,12,FALSE)</f>
        <v>96205739</v>
      </c>
      <c r="O1069" s="54">
        <f t="shared" si="65"/>
        <v>155183230</v>
      </c>
      <c r="P1069" s="41">
        <v>7</v>
      </c>
      <c r="Q1069" s="17">
        <f t="shared" si="66"/>
        <v>4319932.7850000001</v>
      </c>
      <c r="R1069" s="19">
        <f t="shared" si="67"/>
        <v>1079983.19625</v>
      </c>
      <c r="S1069" s="69"/>
      <c r="T1069" s="60"/>
    </row>
    <row r="1070" spans="1:20" ht="12.75" x14ac:dyDescent="0.2">
      <c r="A1070" s="56" t="s">
        <v>2209</v>
      </c>
      <c r="B1070" s="31" t="s">
        <v>2022</v>
      </c>
      <c r="C1070" s="23" t="s">
        <v>2012</v>
      </c>
      <c r="D1070" s="23" t="s">
        <v>2148</v>
      </c>
      <c r="E1070" s="48" t="s">
        <v>2164</v>
      </c>
      <c r="F1070" s="26">
        <f>VLOOKUP($B$11:$B$1115,[1]Hoja2!$A$2:$P$1115,16,FALSE)</f>
        <v>8241</v>
      </c>
      <c r="G1070" s="107">
        <v>595084.69858729001</v>
      </c>
      <c r="H1070" s="51">
        <f t="shared" si="64"/>
        <v>4904093002</v>
      </c>
      <c r="I1070" s="108">
        <v>2276297697</v>
      </c>
      <c r="J1070" s="62">
        <v>0</v>
      </c>
      <c r="K1070" s="63">
        <f>VLOOKUP($B$11:$B$1115,'RECURSOS DE ESFUERZO PROPIO_DEF'!$B$10:$H$1114,7,FALSE)</f>
        <v>31567219</v>
      </c>
      <c r="L1070" s="45">
        <f>VLOOKUP($B$11:$B$1115,'RECURSOS DE ESFUERZO PROPIO_DEF'!$B$10:$I$1114,8,FALSE)</f>
        <v>0</v>
      </c>
      <c r="M1070" s="63">
        <f>VLOOKUP($B$11:$B$1115,'RECURSOS DE ESFUERZO PROPIO_DEF'!$B$10:$M$1114,9,FALSE)</f>
        <v>0</v>
      </c>
      <c r="N1070" s="63">
        <f>VLOOKUP($B$11:$B$1115,'RECURSOS DE ESFUERZO PROPIO_DEF'!$B$10:$M$1114,12,FALSE)</f>
        <v>158678742</v>
      </c>
      <c r="O1070" s="54">
        <f t="shared" si="65"/>
        <v>2437549344</v>
      </c>
      <c r="P1070" s="41">
        <v>170</v>
      </c>
      <c r="Q1070" s="17">
        <f t="shared" si="66"/>
        <v>101164398.7598393</v>
      </c>
      <c r="R1070" s="19">
        <f t="shared" si="67"/>
        <v>25291099.689959824</v>
      </c>
      <c r="S1070" s="69"/>
      <c r="T1070" s="60"/>
    </row>
    <row r="1071" spans="1:20" ht="12.75" x14ac:dyDescent="0.2">
      <c r="A1071" s="56" t="s">
        <v>2209</v>
      </c>
      <c r="B1071" s="31" t="s">
        <v>2023</v>
      </c>
      <c r="C1071" s="23" t="s">
        <v>2012</v>
      </c>
      <c r="D1071" s="23" t="s">
        <v>2024</v>
      </c>
      <c r="E1071" s="48" t="s">
        <v>2164</v>
      </c>
      <c r="F1071" s="26">
        <f>VLOOKUP($B$11:$B$1115,[1]Hoja2!$A$2:$P$1115,16,FALSE)</f>
        <v>9157</v>
      </c>
      <c r="G1071" s="107">
        <v>585998.2028786114</v>
      </c>
      <c r="H1071" s="51">
        <f t="shared" si="64"/>
        <v>5365985544</v>
      </c>
      <c r="I1071" s="108">
        <v>2598812636</v>
      </c>
      <c r="J1071" s="62">
        <v>0</v>
      </c>
      <c r="K1071" s="63">
        <f>VLOOKUP($B$11:$B$1115,'RECURSOS DE ESFUERZO PROPIO_DEF'!$B$10:$H$1114,7,FALSE)</f>
        <v>33188184</v>
      </c>
      <c r="L1071" s="45">
        <f>VLOOKUP($B$11:$B$1115,'RECURSOS DE ESFUERZO PROPIO_DEF'!$B$10:$I$1114,8,FALSE)</f>
        <v>0</v>
      </c>
      <c r="M1071" s="63">
        <f>VLOOKUP($B$11:$B$1115,'RECURSOS DE ESFUERZO PROPIO_DEF'!$B$10:$M$1114,9,FALSE)</f>
        <v>0</v>
      </c>
      <c r="N1071" s="63">
        <f>VLOOKUP($B$11:$B$1115,'RECURSOS DE ESFUERZO PROPIO_DEF'!$B$10:$M$1114,12,FALSE)</f>
        <v>1026811432</v>
      </c>
      <c r="O1071" s="54">
        <f t="shared" si="65"/>
        <v>1707173292</v>
      </c>
      <c r="P1071" s="41">
        <v>175</v>
      </c>
      <c r="Q1071" s="17">
        <f t="shared" si="66"/>
        <v>102549685.503757</v>
      </c>
      <c r="R1071" s="19">
        <f t="shared" si="67"/>
        <v>25637421.37593925</v>
      </c>
      <c r="S1071" s="69"/>
      <c r="T1071" s="60"/>
    </row>
    <row r="1072" spans="1:20" ht="12.75" x14ac:dyDescent="0.2">
      <c r="A1072" s="56" t="s">
        <v>2209</v>
      </c>
      <c r="B1072" s="31" t="s">
        <v>2025</v>
      </c>
      <c r="C1072" s="23" t="s">
        <v>2012</v>
      </c>
      <c r="D1072" s="23" t="s">
        <v>2155</v>
      </c>
      <c r="E1072" s="48" t="s">
        <v>2164</v>
      </c>
      <c r="F1072" s="26">
        <f>VLOOKUP($B$11:$B$1115,[1]Hoja2!$A$2:$P$1115,16,FALSE)</f>
        <v>6455</v>
      </c>
      <c r="G1072" s="107">
        <v>591881.39041310456</v>
      </c>
      <c r="H1072" s="51">
        <f t="shared" si="64"/>
        <v>3820594376</v>
      </c>
      <c r="I1072" s="108">
        <v>2005599934</v>
      </c>
      <c r="J1072" s="62">
        <v>0</v>
      </c>
      <c r="K1072" s="63">
        <f>VLOOKUP($B$11:$B$1115,'RECURSOS DE ESFUERZO PROPIO_DEF'!$B$10:$H$1114,7,FALSE)</f>
        <v>25705726</v>
      </c>
      <c r="L1072" s="45">
        <f>VLOOKUP($B$11:$B$1115,'RECURSOS DE ESFUERZO PROPIO_DEF'!$B$10:$I$1114,8,FALSE)</f>
        <v>0</v>
      </c>
      <c r="M1072" s="63">
        <f>VLOOKUP($B$11:$B$1115,'RECURSOS DE ESFUERZO PROPIO_DEF'!$B$10:$M$1114,9,FALSE)</f>
        <v>0</v>
      </c>
      <c r="N1072" s="63">
        <f>VLOOKUP($B$11:$B$1115,'RECURSOS DE ESFUERZO PROPIO_DEF'!$B$10:$M$1114,12,FALSE)</f>
        <v>654765260</v>
      </c>
      <c r="O1072" s="54">
        <f t="shared" si="65"/>
        <v>1134523456</v>
      </c>
      <c r="P1072" s="41">
        <v>122</v>
      </c>
      <c r="Q1072" s="17">
        <f t="shared" si="66"/>
        <v>72209529.63039875</v>
      </c>
      <c r="R1072" s="19">
        <f t="shared" si="67"/>
        <v>18052382.407599688</v>
      </c>
      <c r="S1072" s="69"/>
      <c r="T1072" s="60"/>
    </row>
    <row r="1073" spans="1:20" ht="12.75" x14ac:dyDescent="0.2">
      <c r="A1073" s="56" t="s">
        <v>2209</v>
      </c>
      <c r="B1073" s="31" t="s">
        <v>2026</v>
      </c>
      <c r="C1073" s="23" t="s">
        <v>2012</v>
      </c>
      <c r="D1073" s="23" t="s">
        <v>2137</v>
      </c>
      <c r="E1073" s="48" t="s">
        <v>2164</v>
      </c>
      <c r="F1073" s="26">
        <f>VLOOKUP($B$11:$B$1115,[1]Hoja2!$A$2:$P$1115,16,FALSE)</f>
        <v>7621</v>
      </c>
      <c r="G1073" s="107">
        <v>562024.07394790847</v>
      </c>
      <c r="H1073" s="51">
        <f t="shared" si="64"/>
        <v>4283185468</v>
      </c>
      <c r="I1073" s="108">
        <v>1654783910</v>
      </c>
      <c r="J1073" s="62">
        <v>0</v>
      </c>
      <c r="K1073" s="63">
        <f>VLOOKUP($B$11:$B$1115,'RECURSOS DE ESFUERZO PROPIO_DEF'!$B$10:$H$1114,7,FALSE)</f>
        <v>24773736</v>
      </c>
      <c r="L1073" s="45">
        <f>VLOOKUP($B$11:$B$1115,'RECURSOS DE ESFUERZO PROPIO_DEF'!$B$10:$I$1114,8,FALSE)</f>
        <v>0</v>
      </c>
      <c r="M1073" s="63">
        <f>VLOOKUP($B$11:$B$1115,'RECURSOS DE ESFUERZO PROPIO_DEF'!$B$10:$M$1114,9,FALSE)</f>
        <v>0</v>
      </c>
      <c r="N1073" s="63">
        <f>VLOOKUP($B$11:$B$1115,'RECURSOS DE ESFUERZO PROPIO_DEF'!$B$10:$M$1114,12,FALSE)</f>
        <v>600247462</v>
      </c>
      <c r="O1073" s="54">
        <f t="shared" si="65"/>
        <v>2003380360</v>
      </c>
      <c r="P1073" s="41">
        <v>229</v>
      </c>
      <c r="Q1073" s="17">
        <f t="shared" si="66"/>
        <v>128703512.93407103</v>
      </c>
      <c r="R1073" s="19">
        <f t="shared" si="67"/>
        <v>32175878.233517759</v>
      </c>
      <c r="S1073" s="69"/>
      <c r="T1073" s="60"/>
    </row>
    <row r="1074" spans="1:20" ht="12.75" x14ac:dyDescent="0.2">
      <c r="A1074" s="56" t="s">
        <v>2209</v>
      </c>
      <c r="B1074" s="31" t="s">
        <v>2027</v>
      </c>
      <c r="C1074" s="23" t="s">
        <v>2012</v>
      </c>
      <c r="D1074" s="23" t="s">
        <v>2028</v>
      </c>
      <c r="E1074" s="48" t="s">
        <v>2164</v>
      </c>
      <c r="F1074" s="26">
        <f>VLOOKUP($B$11:$B$1115,[1]Hoja2!$A$2:$P$1115,16,FALSE)</f>
        <v>27092</v>
      </c>
      <c r="G1074" s="107">
        <v>595890.69975250994</v>
      </c>
      <c r="H1074" s="51">
        <f t="shared" si="64"/>
        <v>16143870838</v>
      </c>
      <c r="I1074" s="108">
        <v>7670228233</v>
      </c>
      <c r="J1074" s="62">
        <v>0</v>
      </c>
      <c r="K1074" s="63">
        <f>VLOOKUP($B$11:$B$1115,'RECURSOS DE ESFUERZO PROPIO_DEF'!$B$10:$H$1114,7,FALSE)</f>
        <v>233646217</v>
      </c>
      <c r="L1074" s="45">
        <f>VLOOKUP($B$11:$B$1115,'RECURSOS DE ESFUERZO PROPIO_DEF'!$B$10:$I$1114,8,FALSE)</f>
        <v>0</v>
      </c>
      <c r="M1074" s="63">
        <f>VLOOKUP($B$11:$B$1115,'RECURSOS DE ESFUERZO PROPIO_DEF'!$B$10:$M$1114,9,FALSE)</f>
        <v>0</v>
      </c>
      <c r="N1074" s="63">
        <f>VLOOKUP($B$11:$B$1115,'RECURSOS DE ESFUERZO PROPIO_DEF'!$B$10:$M$1114,12,FALSE)</f>
        <v>498977403</v>
      </c>
      <c r="O1074" s="54">
        <f t="shared" si="65"/>
        <v>7741018985</v>
      </c>
      <c r="P1074" s="41">
        <v>903</v>
      </c>
      <c r="Q1074" s="17">
        <f t="shared" si="66"/>
        <v>538089301.87651646</v>
      </c>
      <c r="R1074" s="19">
        <f t="shared" si="67"/>
        <v>134522325.46912912</v>
      </c>
      <c r="S1074" s="69"/>
      <c r="T1074" s="60"/>
    </row>
    <row r="1075" spans="1:20" ht="12.75" x14ac:dyDescent="0.2">
      <c r="A1075" s="56" t="s">
        <v>2209</v>
      </c>
      <c r="B1075" s="31" t="s">
        <v>2029</v>
      </c>
      <c r="C1075" s="23" t="s">
        <v>2012</v>
      </c>
      <c r="D1075" s="23" t="s">
        <v>2030</v>
      </c>
      <c r="E1075" s="48" t="s">
        <v>2164</v>
      </c>
      <c r="F1075" s="26">
        <f>VLOOKUP($B$11:$B$1115,[1]Hoja2!$A$2:$P$1115,16,FALSE)</f>
        <v>7441</v>
      </c>
      <c r="G1075" s="107">
        <v>584839.2953870045</v>
      </c>
      <c r="H1075" s="51">
        <f t="shared" si="64"/>
        <v>4351789197</v>
      </c>
      <c r="I1075" s="108">
        <v>2190530283</v>
      </c>
      <c r="J1075" s="62">
        <v>0</v>
      </c>
      <c r="K1075" s="63">
        <f>VLOOKUP($B$11:$B$1115,'RECURSOS DE ESFUERZO PROPIO_DEF'!$B$10:$H$1114,7,FALSE)</f>
        <v>27592108</v>
      </c>
      <c r="L1075" s="45">
        <f>VLOOKUP($B$11:$B$1115,'RECURSOS DE ESFUERZO PROPIO_DEF'!$B$10:$I$1114,8,FALSE)</f>
        <v>0</v>
      </c>
      <c r="M1075" s="63">
        <f>VLOOKUP($B$11:$B$1115,'RECURSOS DE ESFUERZO PROPIO_DEF'!$B$10:$M$1114,9,FALSE)</f>
        <v>0</v>
      </c>
      <c r="N1075" s="63">
        <f>VLOOKUP($B$11:$B$1115,'RECURSOS DE ESFUERZO PROPIO_DEF'!$B$10:$M$1114,12,FALSE)</f>
        <v>381699699</v>
      </c>
      <c r="O1075" s="54">
        <f t="shared" si="65"/>
        <v>1751967107</v>
      </c>
      <c r="P1075" s="41">
        <v>103</v>
      </c>
      <c r="Q1075" s="17">
        <f t="shared" si="66"/>
        <v>60238447.424861461</v>
      </c>
      <c r="R1075" s="19">
        <f t="shared" si="67"/>
        <v>15059611.856215365</v>
      </c>
      <c r="S1075" s="69"/>
      <c r="T1075" s="60"/>
    </row>
    <row r="1076" spans="1:20" ht="12.75" x14ac:dyDescent="0.2">
      <c r="A1076" s="56" t="s">
        <v>2209</v>
      </c>
      <c r="B1076" s="31" t="s">
        <v>2031</v>
      </c>
      <c r="C1076" s="23" t="s">
        <v>2012</v>
      </c>
      <c r="D1076" s="23" t="s">
        <v>2032</v>
      </c>
      <c r="E1076" s="48" t="s">
        <v>2164</v>
      </c>
      <c r="F1076" s="26">
        <f>VLOOKUP($B$11:$B$1115,[1]Hoja2!$A$2:$P$1115,16,FALSE)</f>
        <v>1181</v>
      </c>
      <c r="G1076" s="107">
        <v>665170.6007130919</v>
      </c>
      <c r="H1076" s="51">
        <f t="shared" si="64"/>
        <v>785566480</v>
      </c>
      <c r="I1076" s="108">
        <v>292759545</v>
      </c>
      <c r="J1076" s="62">
        <v>0</v>
      </c>
      <c r="K1076" s="63">
        <f>VLOOKUP($B$11:$B$1115,'RECURSOS DE ESFUERZO PROPIO_DEF'!$B$10:$H$1114,7,FALSE)</f>
        <v>8111344.222222222</v>
      </c>
      <c r="L1076" s="45">
        <f>VLOOKUP($B$11:$B$1115,'RECURSOS DE ESFUERZO PROPIO_DEF'!$B$10:$I$1114,8,FALSE)</f>
        <v>0</v>
      </c>
      <c r="M1076" s="63">
        <f>VLOOKUP($B$11:$B$1115,'RECURSOS DE ESFUERZO PROPIO_DEF'!$B$10:$M$1114,9,FALSE)</f>
        <v>0</v>
      </c>
      <c r="N1076" s="63">
        <f>VLOOKUP($B$11:$B$1115,'RECURSOS DE ESFUERZO PROPIO_DEF'!$B$10:$M$1114,12,FALSE)</f>
        <v>159918874</v>
      </c>
      <c r="O1076" s="54">
        <f t="shared" si="65"/>
        <v>324776716.77777779</v>
      </c>
      <c r="P1076" s="41">
        <v>35</v>
      </c>
      <c r="Q1076" s="17">
        <f t="shared" si="66"/>
        <v>23280971.024958216</v>
      </c>
      <c r="R1076" s="19">
        <f t="shared" si="67"/>
        <v>5820242.7562395539</v>
      </c>
      <c r="S1076" s="69"/>
      <c r="T1076" s="60"/>
    </row>
    <row r="1077" spans="1:20" ht="12.75" x14ac:dyDescent="0.2">
      <c r="A1077" s="56" t="s">
        <v>2209</v>
      </c>
      <c r="B1077" s="31" t="s">
        <v>2033</v>
      </c>
      <c r="C1077" s="23" t="s">
        <v>2012</v>
      </c>
      <c r="D1077" s="23" t="s">
        <v>159</v>
      </c>
      <c r="E1077" s="48" t="s">
        <v>2164</v>
      </c>
      <c r="F1077" s="26">
        <f>VLOOKUP($B$11:$B$1115,[1]Hoja2!$A$2:$P$1115,16,FALSE)</f>
        <v>2157</v>
      </c>
      <c r="G1077" s="107">
        <v>624857.9998953488</v>
      </c>
      <c r="H1077" s="51">
        <f t="shared" si="64"/>
        <v>1347818706</v>
      </c>
      <c r="I1077" s="108">
        <v>621585222</v>
      </c>
      <c r="J1077" s="62">
        <v>0</v>
      </c>
      <c r="K1077" s="63">
        <f>VLOOKUP($B$11:$B$1115,'RECURSOS DE ESFUERZO PROPIO_DEF'!$B$10:$H$1114,7,FALSE)</f>
        <v>8005871</v>
      </c>
      <c r="L1077" s="45">
        <f>VLOOKUP($B$11:$B$1115,'RECURSOS DE ESFUERZO PROPIO_DEF'!$B$10:$I$1114,8,FALSE)</f>
        <v>0</v>
      </c>
      <c r="M1077" s="63">
        <f>VLOOKUP($B$11:$B$1115,'RECURSOS DE ESFUERZO PROPIO_DEF'!$B$10:$M$1114,9,FALSE)</f>
        <v>0</v>
      </c>
      <c r="N1077" s="63">
        <f>VLOOKUP($B$11:$B$1115,'RECURSOS DE ESFUERZO PROPIO_DEF'!$B$10:$M$1114,12,FALSE)</f>
        <v>0</v>
      </c>
      <c r="O1077" s="54">
        <f t="shared" si="65"/>
        <v>718227613</v>
      </c>
      <c r="P1077" s="41">
        <v>48</v>
      </c>
      <c r="Q1077" s="17">
        <f t="shared" si="66"/>
        <v>29993183.994976744</v>
      </c>
      <c r="R1077" s="19">
        <f t="shared" si="67"/>
        <v>7498295.998744186</v>
      </c>
      <c r="S1077" s="69"/>
      <c r="T1077" s="60"/>
    </row>
    <row r="1078" spans="1:20" ht="12.75" x14ac:dyDescent="0.2">
      <c r="A1078" s="56" t="s">
        <v>2209</v>
      </c>
      <c r="B1078" s="31" t="s">
        <v>2034</v>
      </c>
      <c r="C1078" s="23" t="s">
        <v>2012</v>
      </c>
      <c r="D1078" s="23" t="s">
        <v>2035</v>
      </c>
      <c r="E1078" s="48" t="s">
        <v>2164</v>
      </c>
      <c r="F1078" s="26">
        <f>VLOOKUP($B$11:$B$1115,[1]Hoja2!$A$2:$P$1115,16,FALSE)</f>
        <v>1203</v>
      </c>
      <c r="G1078" s="107">
        <v>583923.915072</v>
      </c>
      <c r="H1078" s="51">
        <f t="shared" si="64"/>
        <v>702460470</v>
      </c>
      <c r="I1078" s="108">
        <v>308287584</v>
      </c>
      <c r="J1078" s="62">
        <v>0</v>
      </c>
      <c r="K1078" s="63">
        <f>VLOOKUP($B$11:$B$1115,'RECURSOS DE ESFUERZO PROPIO_DEF'!$B$10:$H$1114,7,FALSE)</f>
        <v>4451779</v>
      </c>
      <c r="L1078" s="45">
        <f>VLOOKUP($B$11:$B$1115,'RECURSOS DE ESFUERZO PROPIO_DEF'!$B$10:$I$1114,8,FALSE)</f>
        <v>0</v>
      </c>
      <c r="M1078" s="63">
        <f>VLOOKUP($B$11:$B$1115,'RECURSOS DE ESFUERZO PROPIO_DEF'!$B$10:$M$1114,9,FALSE)</f>
        <v>0</v>
      </c>
      <c r="N1078" s="63">
        <f>VLOOKUP($B$11:$B$1115,'RECURSOS DE ESFUERZO PROPIO_DEF'!$B$10:$M$1114,12,FALSE)</f>
        <v>80432173</v>
      </c>
      <c r="O1078" s="54">
        <f t="shared" si="65"/>
        <v>309288934</v>
      </c>
      <c r="P1078" s="41">
        <v>25</v>
      </c>
      <c r="Q1078" s="17">
        <f t="shared" si="66"/>
        <v>14598097.876800001</v>
      </c>
      <c r="R1078" s="19">
        <f t="shared" si="67"/>
        <v>3649524.4692000002</v>
      </c>
      <c r="S1078" s="69"/>
      <c r="T1078" s="60"/>
    </row>
    <row r="1079" spans="1:20" ht="12.75" x14ac:dyDescent="0.2">
      <c r="A1079" s="56" t="s">
        <v>2209</v>
      </c>
      <c r="B1079" s="31" t="s">
        <v>2036</v>
      </c>
      <c r="C1079" s="23" t="s">
        <v>2012</v>
      </c>
      <c r="D1079" s="23" t="s">
        <v>2037</v>
      </c>
      <c r="E1079" s="48" t="s">
        <v>2164</v>
      </c>
      <c r="F1079" s="26">
        <f>VLOOKUP($B$11:$B$1115,[1]Hoja2!$A$2:$P$1115,16,FALSE)</f>
        <v>5950</v>
      </c>
      <c r="G1079" s="107">
        <v>594204.34600099165</v>
      </c>
      <c r="H1079" s="51">
        <f t="shared" si="64"/>
        <v>3535515859</v>
      </c>
      <c r="I1079" s="108">
        <v>1632581110</v>
      </c>
      <c r="J1079" s="62">
        <v>0</v>
      </c>
      <c r="K1079" s="63">
        <f>VLOOKUP($B$11:$B$1115,'RECURSOS DE ESFUERZO PROPIO_DEF'!$B$10:$H$1114,7,FALSE)</f>
        <v>22127995</v>
      </c>
      <c r="L1079" s="45">
        <f>VLOOKUP($B$11:$B$1115,'RECURSOS DE ESFUERZO PROPIO_DEF'!$B$10:$I$1114,8,FALSE)</f>
        <v>0</v>
      </c>
      <c r="M1079" s="63">
        <f>VLOOKUP($B$11:$B$1115,'RECURSOS DE ESFUERZO PROPIO_DEF'!$B$10:$M$1114,9,FALSE)</f>
        <v>0</v>
      </c>
      <c r="N1079" s="63">
        <f>VLOOKUP($B$11:$B$1115,'RECURSOS DE ESFUERZO PROPIO_DEF'!$B$10:$M$1114,12,FALSE)</f>
        <v>122292625</v>
      </c>
      <c r="O1079" s="54">
        <f t="shared" si="65"/>
        <v>1758514129</v>
      </c>
      <c r="P1079" s="41">
        <v>119</v>
      </c>
      <c r="Q1079" s="17">
        <f t="shared" si="66"/>
        <v>70710317.174118012</v>
      </c>
      <c r="R1079" s="19">
        <f t="shared" si="67"/>
        <v>17677579.293529503</v>
      </c>
      <c r="S1079" s="69"/>
      <c r="T1079" s="60"/>
    </row>
    <row r="1080" spans="1:20" ht="12.75" x14ac:dyDescent="0.2">
      <c r="A1080" s="56" t="s">
        <v>2209</v>
      </c>
      <c r="B1080" s="31" t="s">
        <v>2038</v>
      </c>
      <c r="C1080" s="23" t="s">
        <v>2012</v>
      </c>
      <c r="D1080" s="23" t="s">
        <v>2039</v>
      </c>
      <c r="E1080" s="48" t="s">
        <v>2164</v>
      </c>
      <c r="F1080" s="26">
        <f>VLOOKUP($B$11:$B$1115,[1]Hoja2!$A$2:$P$1115,16,FALSE)</f>
        <v>4970</v>
      </c>
      <c r="G1080" s="107">
        <v>602624.6063402791</v>
      </c>
      <c r="H1080" s="51">
        <f t="shared" si="64"/>
        <v>2995044294</v>
      </c>
      <c r="I1080" s="108">
        <v>1579114296</v>
      </c>
      <c r="J1080" s="62">
        <v>0</v>
      </c>
      <c r="K1080" s="63">
        <f>VLOOKUP($B$11:$B$1115,'RECURSOS DE ESFUERZO PROPIO_DEF'!$B$10:$H$1114,7,FALSE)</f>
        <v>20359620</v>
      </c>
      <c r="L1080" s="45">
        <f>VLOOKUP($B$11:$B$1115,'RECURSOS DE ESFUERZO PROPIO_DEF'!$B$10:$I$1114,8,FALSE)</f>
        <v>0</v>
      </c>
      <c r="M1080" s="63">
        <f>VLOOKUP($B$11:$B$1115,'RECURSOS DE ESFUERZO PROPIO_DEF'!$B$10:$M$1114,9,FALSE)</f>
        <v>0</v>
      </c>
      <c r="N1080" s="63">
        <f>VLOOKUP($B$11:$B$1115,'RECURSOS DE ESFUERZO PROPIO_DEF'!$B$10:$M$1114,12,FALSE)</f>
        <v>267649786</v>
      </c>
      <c r="O1080" s="54">
        <f t="shared" si="65"/>
        <v>1127920592</v>
      </c>
      <c r="P1080" s="41">
        <v>85</v>
      </c>
      <c r="Q1080" s="17">
        <f t="shared" si="66"/>
        <v>51223091.538923725</v>
      </c>
      <c r="R1080" s="19">
        <f t="shared" si="67"/>
        <v>12805772.884730931</v>
      </c>
      <c r="S1080" s="69"/>
      <c r="T1080" s="60"/>
    </row>
    <row r="1081" spans="1:20" ht="12.75" x14ac:dyDescent="0.2">
      <c r="A1081" s="56" t="s">
        <v>2209</v>
      </c>
      <c r="B1081" s="31" t="s">
        <v>2040</v>
      </c>
      <c r="C1081" s="23" t="s">
        <v>2012</v>
      </c>
      <c r="D1081" s="23" t="s">
        <v>2041</v>
      </c>
      <c r="E1081" s="48" t="s">
        <v>2164</v>
      </c>
      <c r="F1081" s="26">
        <f>VLOOKUP($B$11:$B$1115,[1]Hoja2!$A$2:$P$1115,16,FALSE)</f>
        <v>10090</v>
      </c>
      <c r="G1081" s="107">
        <v>577584.62699792883</v>
      </c>
      <c r="H1081" s="51">
        <f t="shared" si="64"/>
        <v>5827828887</v>
      </c>
      <c r="I1081" s="108">
        <v>3117608156</v>
      </c>
      <c r="J1081" s="62">
        <v>0</v>
      </c>
      <c r="K1081" s="63">
        <f>VLOOKUP($B$11:$B$1115,'RECURSOS DE ESFUERZO PROPIO_DEF'!$B$10:$H$1114,7,FALSE)</f>
        <v>108326111</v>
      </c>
      <c r="L1081" s="45">
        <f>VLOOKUP($B$11:$B$1115,'RECURSOS DE ESFUERZO PROPIO_DEF'!$B$10:$I$1114,8,FALSE)</f>
        <v>0</v>
      </c>
      <c r="M1081" s="63">
        <f>VLOOKUP($B$11:$B$1115,'RECURSOS DE ESFUERZO PROPIO_DEF'!$B$10:$M$1114,9,FALSE)</f>
        <v>0</v>
      </c>
      <c r="N1081" s="63">
        <f>VLOOKUP($B$11:$B$1115,'RECURSOS DE ESFUERZO PROPIO_DEF'!$B$10:$M$1114,12,FALSE)</f>
        <v>564972284</v>
      </c>
      <c r="O1081" s="54">
        <f t="shared" si="65"/>
        <v>2036922336</v>
      </c>
      <c r="P1081" s="41">
        <v>235</v>
      </c>
      <c r="Q1081" s="17">
        <f t="shared" si="66"/>
        <v>135732387.34451327</v>
      </c>
      <c r="R1081" s="19">
        <f t="shared" si="67"/>
        <v>33933096.836128317</v>
      </c>
      <c r="S1081" s="69"/>
      <c r="T1081" s="60"/>
    </row>
    <row r="1082" spans="1:20" ht="12.75" x14ac:dyDescent="0.2">
      <c r="A1082" s="56" t="s">
        <v>2209</v>
      </c>
      <c r="B1082" s="31" t="s">
        <v>2042</v>
      </c>
      <c r="C1082" s="23" t="s">
        <v>2012</v>
      </c>
      <c r="D1082" s="23" t="s">
        <v>2043</v>
      </c>
      <c r="E1082" s="48" t="s">
        <v>2164</v>
      </c>
      <c r="F1082" s="26">
        <f>VLOOKUP($B$11:$B$1115,[1]Hoja2!$A$2:$P$1115,16,FALSE)</f>
        <v>8736</v>
      </c>
      <c r="G1082" s="107">
        <v>571855.55986974784</v>
      </c>
      <c r="H1082" s="51">
        <f t="shared" si="64"/>
        <v>4995730172</v>
      </c>
      <c r="I1082" s="108">
        <v>2637144466</v>
      </c>
      <c r="J1082" s="62">
        <v>0</v>
      </c>
      <c r="K1082" s="63">
        <f>VLOOKUP($B$11:$B$1115,'RECURSOS DE ESFUERZO PROPIO_DEF'!$B$10:$H$1114,7,FALSE)</f>
        <v>34420847</v>
      </c>
      <c r="L1082" s="45">
        <f>VLOOKUP($B$11:$B$1115,'RECURSOS DE ESFUERZO PROPIO_DEF'!$B$10:$I$1114,8,FALSE)</f>
        <v>0</v>
      </c>
      <c r="M1082" s="63">
        <f>VLOOKUP($B$11:$B$1115,'RECURSOS DE ESFUERZO PROPIO_DEF'!$B$10:$M$1114,9,FALSE)</f>
        <v>0</v>
      </c>
      <c r="N1082" s="63">
        <f>VLOOKUP($B$11:$B$1115,'RECURSOS DE ESFUERZO PROPIO_DEF'!$B$10:$M$1114,12,FALSE)</f>
        <v>1249279862</v>
      </c>
      <c r="O1082" s="54">
        <f t="shared" si="65"/>
        <v>1074884997</v>
      </c>
      <c r="P1082" s="41">
        <v>216</v>
      </c>
      <c r="Q1082" s="17">
        <f t="shared" si="66"/>
        <v>123520800.93186553</v>
      </c>
      <c r="R1082" s="19">
        <f t="shared" si="67"/>
        <v>30880200.232966382</v>
      </c>
      <c r="S1082" s="69"/>
      <c r="T1082" s="60"/>
    </row>
    <row r="1083" spans="1:20" ht="12.75" x14ac:dyDescent="0.2">
      <c r="A1083" s="56" t="s">
        <v>2209</v>
      </c>
      <c r="B1083" s="31" t="s">
        <v>2044</v>
      </c>
      <c r="C1083" s="23" t="s">
        <v>2012</v>
      </c>
      <c r="D1083" s="23" t="s">
        <v>372</v>
      </c>
      <c r="E1083" s="48" t="s">
        <v>2164</v>
      </c>
      <c r="F1083" s="26">
        <f>VLOOKUP($B$11:$B$1115,[1]Hoja2!$A$2:$P$1115,16,FALSE)</f>
        <v>11356</v>
      </c>
      <c r="G1083" s="107">
        <v>606017.81738588563</v>
      </c>
      <c r="H1083" s="51">
        <f t="shared" si="64"/>
        <v>6881938335</v>
      </c>
      <c r="I1083" s="108">
        <v>3145816081</v>
      </c>
      <c r="J1083" s="62">
        <v>0</v>
      </c>
      <c r="K1083" s="63">
        <f>VLOOKUP($B$11:$B$1115,'RECURSOS DE ESFUERZO PROPIO_DEF'!$B$10:$H$1114,7,FALSE)</f>
        <v>130048916</v>
      </c>
      <c r="L1083" s="45">
        <f>VLOOKUP($B$11:$B$1115,'RECURSOS DE ESFUERZO PROPIO_DEF'!$B$10:$I$1114,8,FALSE)</f>
        <v>0</v>
      </c>
      <c r="M1083" s="63">
        <f>VLOOKUP($B$11:$B$1115,'RECURSOS DE ESFUERZO PROPIO_DEF'!$B$10:$M$1114,9,FALSE)</f>
        <v>0</v>
      </c>
      <c r="N1083" s="63">
        <f>VLOOKUP($B$11:$B$1115,'RECURSOS DE ESFUERZO PROPIO_DEF'!$B$10:$M$1114,12,FALSE)</f>
        <v>751359801</v>
      </c>
      <c r="O1083" s="54">
        <f t="shared" si="65"/>
        <v>2854713537</v>
      </c>
      <c r="P1083" s="41">
        <v>291</v>
      </c>
      <c r="Q1083" s="17">
        <f t="shared" si="66"/>
        <v>176351184.85929272</v>
      </c>
      <c r="R1083" s="19">
        <f t="shared" si="67"/>
        <v>44087796.214823179</v>
      </c>
      <c r="S1083" s="69"/>
      <c r="T1083" s="60"/>
    </row>
    <row r="1084" spans="1:20" ht="12.75" x14ac:dyDescent="0.2">
      <c r="A1084" s="56" t="s">
        <v>2210</v>
      </c>
      <c r="B1084" s="31" t="s">
        <v>2045</v>
      </c>
      <c r="C1084" s="23" t="s">
        <v>2046</v>
      </c>
      <c r="D1084" s="23" t="s">
        <v>2047</v>
      </c>
      <c r="E1084" s="48" t="s">
        <v>2164</v>
      </c>
      <c r="F1084" s="26">
        <f>VLOOKUP($B$11:$B$1115,[1]Hoja2!$A$2:$P$1115,16,FALSE)</f>
        <v>38179</v>
      </c>
      <c r="G1084" s="107">
        <v>562075.24141798879</v>
      </c>
      <c r="H1084" s="51">
        <f t="shared" si="64"/>
        <v>21459470643</v>
      </c>
      <c r="I1084" s="108">
        <v>7393247892</v>
      </c>
      <c r="J1084" s="62">
        <v>0</v>
      </c>
      <c r="K1084" s="63">
        <f>VLOOKUP($B$11:$B$1115,'RECURSOS DE ESFUERZO PROPIO_DEF'!$B$10:$H$1114,7,FALSE)</f>
        <v>193982894</v>
      </c>
      <c r="L1084" s="45">
        <f>VLOOKUP($B$11:$B$1115,'RECURSOS DE ESFUERZO PROPIO_DEF'!$B$10:$I$1114,8,FALSE)</f>
        <v>0</v>
      </c>
      <c r="M1084" s="63">
        <f>VLOOKUP($B$11:$B$1115,'RECURSOS DE ESFUERZO PROPIO_DEF'!$B$10:$M$1114,9,FALSE)</f>
        <v>32719244</v>
      </c>
      <c r="N1084" s="63">
        <f>VLOOKUP($B$11:$B$1115,'RECURSOS DE ESFUERZO PROPIO_DEF'!$B$10:$M$1114,12,FALSE)</f>
        <v>394195439</v>
      </c>
      <c r="O1084" s="54">
        <f t="shared" si="65"/>
        <v>13445325174</v>
      </c>
      <c r="P1084" s="41">
        <v>719</v>
      </c>
      <c r="Q1084" s="17">
        <f t="shared" si="66"/>
        <v>404132098.57953393</v>
      </c>
      <c r="R1084" s="19">
        <f t="shared" si="67"/>
        <v>101033024.64488348</v>
      </c>
      <c r="S1084" s="69"/>
      <c r="T1084" s="60"/>
    </row>
    <row r="1085" spans="1:20" ht="12.75" x14ac:dyDescent="0.2">
      <c r="A1085" s="56" t="s">
        <v>2210</v>
      </c>
      <c r="B1085" s="31" t="s">
        <v>2048</v>
      </c>
      <c r="C1085" s="23" t="s">
        <v>2046</v>
      </c>
      <c r="D1085" s="23" t="s">
        <v>1395</v>
      </c>
      <c r="E1085" s="48" t="s">
        <v>2164</v>
      </c>
      <c r="F1085" s="26">
        <f>VLOOKUP($B$11:$B$1115,[1]Hoja2!$A$2:$P$1115,16,FALSE)</f>
        <v>4288</v>
      </c>
      <c r="G1085" s="107">
        <v>603694.6803572519</v>
      </c>
      <c r="H1085" s="51">
        <f t="shared" si="64"/>
        <v>2588642790</v>
      </c>
      <c r="I1085" s="108">
        <v>948231830</v>
      </c>
      <c r="J1085" s="62">
        <v>0</v>
      </c>
      <c r="K1085" s="63">
        <f>VLOOKUP($B$11:$B$1115,'RECURSOS DE ESFUERZO PROPIO_DEF'!$B$10:$H$1114,7,FALSE)</f>
        <v>12343375</v>
      </c>
      <c r="L1085" s="45">
        <f>VLOOKUP($B$11:$B$1115,'RECURSOS DE ESFUERZO PROPIO_DEF'!$B$10:$I$1114,8,FALSE)</f>
        <v>0</v>
      </c>
      <c r="M1085" s="63">
        <f>VLOOKUP($B$11:$B$1115,'RECURSOS DE ESFUERZO PROPIO_DEF'!$B$10:$M$1114,9,FALSE)</f>
        <v>0</v>
      </c>
      <c r="N1085" s="63">
        <f>VLOOKUP($B$11:$B$1115,'RECURSOS DE ESFUERZO PROPIO_DEF'!$B$10:$M$1114,12,FALSE)</f>
        <v>26865820</v>
      </c>
      <c r="O1085" s="54">
        <f t="shared" si="65"/>
        <v>1601201765</v>
      </c>
      <c r="P1085" s="41">
        <v>67</v>
      </c>
      <c r="Q1085" s="17">
        <f t="shared" si="66"/>
        <v>40447543.583935879</v>
      </c>
      <c r="R1085" s="19">
        <f t="shared" si="67"/>
        <v>10111885.89598397</v>
      </c>
      <c r="S1085" s="69"/>
      <c r="T1085" s="60"/>
    </row>
    <row r="1086" spans="1:20" ht="12.75" x14ac:dyDescent="0.2">
      <c r="A1086" s="56" t="s">
        <v>2210</v>
      </c>
      <c r="B1086" s="31" t="s">
        <v>2049</v>
      </c>
      <c r="C1086" s="23" t="s">
        <v>2046</v>
      </c>
      <c r="D1086" s="23" t="s">
        <v>2050</v>
      </c>
      <c r="E1086" s="48" t="s">
        <v>2164</v>
      </c>
      <c r="F1086" s="26">
        <f>VLOOKUP($B$11:$B$1115,[1]Hoja2!$A$2:$P$1115,16,FALSE)</f>
        <v>32036</v>
      </c>
      <c r="G1086" s="107">
        <v>540367.99456309911</v>
      </c>
      <c r="H1086" s="51">
        <f t="shared" si="64"/>
        <v>17311229074</v>
      </c>
      <c r="I1086" s="108">
        <v>7734516416</v>
      </c>
      <c r="J1086" s="62">
        <v>0</v>
      </c>
      <c r="K1086" s="63">
        <f>VLOOKUP($B$11:$B$1115,'RECURSOS DE ESFUERZO PROPIO_DEF'!$B$10:$H$1114,7,FALSE)</f>
        <v>176576480</v>
      </c>
      <c r="L1086" s="45">
        <f>VLOOKUP($B$11:$B$1115,'RECURSOS DE ESFUERZO PROPIO_DEF'!$B$10:$I$1114,8,FALSE)</f>
        <v>0</v>
      </c>
      <c r="M1086" s="63">
        <f>VLOOKUP($B$11:$B$1115,'RECURSOS DE ESFUERZO PROPIO_DEF'!$B$10:$M$1114,9,FALSE)</f>
        <v>0</v>
      </c>
      <c r="N1086" s="63">
        <f>VLOOKUP($B$11:$B$1115,'RECURSOS DE ESFUERZO PROPIO_DEF'!$B$10:$M$1114,12,FALSE)</f>
        <v>131810433</v>
      </c>
      <c r="O1086" s="54">
        <f t="shared" si="65"/>
        <v>9268325745</v>
      </c>
      <c r="P1086" s="41">
        <v>444</v>
      </c>
      <c r="Q1086" s="17">
        <f t="shared" si="66"/>
        <v>239923389.586016</v>
      </c>
      <c r="R1086" s="19">
        <f t="shared" si="67"/>
        <v>59980847.396504</v>
      </c>
      <c r="S1086" s="69"/>
      <c r="T1086" s="60"/>
    </row>
    <row r="1087" spans="1:20" ht="12.75" x14ac:dyDescent="0.2">
      <c r="A1087" s="56" t="s">
        <v>2210</v>
      </c>
      <c r="B1087" s="31" t="s">
        <v>2051</v>
      </c>
      <c r="C1087" s="23" t="s">
        <v>2046</v>
      </c>
      <c r="D1087" s="23" t="s">
        <v>2052</v>
      </c>
      <c r="E1087" s="48" t="s">
        <v>2164</v>
      </c>
      <c r="F1087" s="26">
        <f>VLOOKUP($B$11:$B$1115,[1]Hoja2!$A$2:$P$1115,16,FALSE)</f>
        <v>47154</v>
      </c>
      <c r="G1087" s="107">
        <v>549150.44030789169</v>
      </c>
      <c r="H1087" s="51">
        <f t="shared" si="64"/>
        <v>25894639863</v>
      </c>
      <c r="I1087" s="108">
        <v>10990916602</v>
      </c>
      <c r="J1087" s="62">
        <v>0</v>
      </c>
      <c r="K1087" s="63">
        <f>VLOOKUP($B$11:$B$1115,'RECURSOS DE ESFUERZO PROPIO_DEF'!$B$10:$H$1114,7,FALSE)</f>
        <v>424861799</v>
      </c>
      <c r="L1087" s="45">
        <f>VLOOKUP($B$11:$B$1115,'RECURSOS DE ESFUERZO PROPIO_DEF'!$B$10:$I$1114,8,FALSE)</f>
        <v>0</v>
      </c>
      <c r="M1087" s="63">
        <f>VLOOKUP($B$11:$B$1115,'RECURSOS DE ESFUERZO PROPIO_DEF'!$B$10:$M$1114,9,FALSE)</f>
        <v>0</v>
      </c>
      <c r="N1087" s="63">
        <f>VLOOKUP($B$11:$B$1115,'RECURSOS DE ESFUERZO PROPIO_DEF'!$B$10:$M$1114,12,FALSE)</f>
        <v>500795689</v>
      </c>
      <c r="O1087" s="54">
        <f t="shared" si="65"/>
        <v>13978065773</v>
      </c>
      <c r="P1087" s="41">
        <v>2039</v>
      </c>
      <c r="Q1087" s="17">
        <f t="shared" si="66"/>
        <v>1119717747.7877913</v>
      </c>
      <c r="R1087" s="19">
        <f t="shared" si="67"/>
        <v>279929436.94694781</v>
      </c>
      <c r="S1087" s="69"/>
      <c r="T1087" s="60"/>
    </row>
    <row r="1088" spans="1:20" ht="12.75" x14ac:dyDescent="0.2">
      <c r="A1088" s="56" t="s">
        <v>2210</v>
      </c>
      <c r="B1088" s="31" t="s">
        <v>2053</v>
      </c>
      <c r="C1088" s="23" t="s">
        <v>2046</v>
      </c>
      <c r="D1088" s="23" t="s">
        <v>2054</v>
      </c>
      <c r="E1088" s="48" t="s">
        <v>2164</v>
      </c>
      <c r="F1088" s="26">
        <f>VLOOKUP($B$11:$B$1115,[1]Hoja2!$A$2:$P$1115,16,FALSE)</f>
        <v>11366</v>
      </c>
      <c r="G1088" s="107">
        <v>569438.25810097426</v>
      </c>
      <c r="H1088" s="51">
        <f t="shared" si="64"/>
        <v>6472235242</v>
      </c>
      <c r="I1088" s="108">
        <v>2756202726</v>
      </c>
      <c r="J1088" s="62">
        <v>0</v>
      </c>
      <c r="K1088" s="63">
        <f>VLOOKUP($B$11:$B$1115,'RECURSOS DE ESFUERZO PROPIO_DEF'!$B$10:$H$1114,7,FALSE)</f>
        <v>36085963</v>
      </c>
      <c r="L1088" s="45">
        <f>VLOOKUP($B$11:$B$1115,'RECURSOS DE ESFUERZO PROPIO_DEF'!$B$10:$I$1114,8,FALSE)</f>
        <v>0</v>
      </c>
      <c r="M1088" s="63">
        <f>VLOOKUP($B$11:$B$1115,'RECURSOS DE ESFUERZO PROPIO_DEF'!$B$10:$M$1114,9,FALSE)</f>
        <v>0</v>
      </c>
      <c r="N1088" s="63">
        <f>VLOOKUP($B$11:$B$1115,'RECURSOS DE ESFUERZO PROPIO_DEF'!$B$10:$M$1114,12,FALSE)</f>
        <v>466373857</v>
      </c>
      <c r="O1088" s="54">
        <f t="shared" si="65"/>
        <v>3213572696</v>
      </c>
      <c r="P1088" s="41">
        <v>347</v>
      </c>
      <c r="Q1088" s="17">
        <f t="shared" si="66"/>
        <v>197595075.56103808</v>
      </c>
      <c r="R1088" s="19">
        <f t="shared" si="67"/>
        <v>49398768.890259519</v>
      </c>
      <c r="S1088" s="69"/>
      <c r="T1088" s="60"/>
    </row>
    <row r="1089" spans="1:20" ht="12.75" x14ac:dyDescent="0.2">
      <c r="A1089" s="56" t="s">
        <v>2210</v>
      </c>
      <c r="B1089" s="31" t="s">
        <v>2055</v>
      </c>
      <c r="C1089" s="23" t="s">
        <v>2046</v>
      </c>
      <c r="D1089" s="23" t="s">
        <v>2056</v>
      </c>
      <c r="E1089" s="48" t="s">
        <v>2164</v>
      </c>
      <c r="F1089" s="26">
        <f>VLOOKUP($B$11:$B$1115,[1]Hoja2!$A$2:$P$1115,16,FALSE)</f>
        <v>19165</v>
      </c>
      <c r="G1089" s="107">
        <v>516314.54240983503</v>
      </c>
      <c r="H1089" s="51">
        <f t="shared" si="64"/>
        <v>9895168206</v>
      </c>
      <c r="I1089" s="108">
        <v>3956900543</v>
      </c>
      <c r="J1089" s="62">
        <v>0</v>
      </c>
      <c r="K1089" s="63">
        <f>VLOOKUP($B$11:$B$1115,'RECURSOS DE ESFUERZO PROPIO_DEF'!$B$10:$H$1114,7,FALSE)</f>
        <v>53993089</v>
      </c>
      <c r="L1089" s="45">
        <f>VLOOKUP($B$11:$B$1115,'RECURSOS DE ESFUERZO PROPIO_DEF'!$B$10:$I$1114,8,FALSE)</f>
        <v>0</v>
      </c>
      <c r="M1089" s="63">
        <f>VLOOKUP($B$11:$B$1115,'RECURSOS DE ESFUERZO PROPIO_DEF'!$B$10:$M$1114,9,FALSE)</f>
        <v>0</v>
      </c>
      <c r="N1089" s="63">
        <f>VLOOKUP($B$11:$B$1115,'RECURSOS DE ESFUERZO PROPIO_DEF'!$B$10:$M$1114,12,FALSE)</f>
        <v>501215468</v>
      </c>
      <c r="O1089" s="54">
        <f t="shared" si="65"/>
        <v>5383059106</v>
      </c>
      <c r="P1089" s="41">
        <v>1295</v>
      </c>
      <c r="Q1089" s="17">
        <f t="shared" si="66"/>
        <v>668627332.42073631</v>
      </c>
      <c r="R1089" s="19">
        <f t="shared" si="67"/>
        <v>167156833.10518408</v>
      </c>
      <c r="S1089" s="69"/>
      <c r="T1089" s="60"/>
    </row>
    <row r="1090" spans="1:20" ht="12.75" x14ac:dyDescent="0.2">
      <c r="A1090" s="56" t="s">
        <v>2210</v>
      </c>
      <c r="B1090" s="31" t="s">
        <v>2057</v>
      </c>
      <c r="C1090" s="23" t="s">
        <v>2046</v>
      </c>
      <c r="D1090" s="23" t="s">
        <v>2058</v>
      </c>
      <c r="E1090" s="48" t="s">
        <v>2164</v>
      </c>
      <c r="F1090" s="26">
        <f>VLOOKUP($B$11:$B$1115,[1]Hoja2!$A$2:$P$1115,16,FALSE)</f>
        <v>23211</v>
      </c>
      <c r="G1090" s="107">
        <v>501316.83013700997</v>
      </c>
      <c r="H1090" s="51">
        <f t="shared" si="64"/>
        <v>11636064945</v>
      </c>
      <c r="I1090" s="108">
        <v>5263079813</v>
      </c>
      <c r="J1090" s="62">
        <v>0</v>
      </c>
      <c r="K1090" s="63">
        <f>VLOOKUP($B$11:$B$1115,'RECURSOS DE ESFUERZO PROPIO_DEF'!$B$10:$H$1114,7,FALSE)</f>
        <v>75272453</v>
      </c>
      <c r="L1090" s="45">
        <f>VLOOKUP($B$11:$B$1115,'RECURSOS DE ESFUERZO PROPIO_DEF'!$B$10:$I$1114,8,FALSE)</f>
        <v>0</v>
      </c>
      <c r="M1090" s="63">
        <f>VLOOKUP($B$11:$B$1115,'RECURSOS DE ESFUERZO PROPIO_DEF'!$B$10:$M$1114,9,FALSE)</f>
        <v>0</v>
      </c>
      <c r="N1090" s="63">
        <f>VLOOKUP($B$11:$B$1115,'RECURSOS DE ESFUERZO PROPIO_DEF'!$B$10:$M$1114,12,FALSE)</f>
        <v>469312306</v>
      </c>
      <c r="O1090" s="54">
        <f t="shared" si="65"/>
        <v>5828400373</v>
      </c>
      <c r="P1090" s="41">
        <v>1308</v>
      </c>
      <c r="Q1090" s="17">
        <f t="shared" si="66"/>
        <v>655722413.81920898</v>
      </c>
      <c r="R1090" s="19">
        <f t="shared" si="67"/>
        <v>163930603.45480224</v>
      </c>
      <c r="S1090" s="69"/>
      <c r="T1090" s="60"/>
    </row>
    <row r="1091" spans="1:20" ht="12.75" x14ac:dyDescent="0.2">
      <c r="A1091" s="56" t="s">
        <v>2210</v>
      </c>
      <c r="B1091" s="31" t="s">
        <v>2059</v>
      </c>
      <c r="C1091" s="23" t="s">
        <v>2046</v>
      </c>
      <c r="D1091" s="23" t="s">
        <v>2060</v>
      </c>
      <c r="E1091" s="48" t="s">
        <v>2164</v>
      </c>
      <c r="F1091" s="26">
        <f>VLOOKUP($B$11:$B$1115,[1]Hoja2!$A$2:$P$1115,16,FALSE)</f>
        <v>11282</v>
      </c>
      <c r="G1091" s="107">
        <v>610013.13787735114</v>
      </c>
      <c r="H1091" s="51">
        <f t="shared" si="64"/>
        <v>6882168222</v>
      </c>
      <c r="I1091" s="108">
        <v>2218654248</v>
      </c>
      <c r="J1091" s="62">
        <v>0</v>
      </c>
      <c r="K1091" s="63">
        <f>VLOOKUP($B$11:$B$1115,'RECURSOS DE ESFUERZO PROPIO_DEF'!$B$10:$H$1114,7,FALSE)</f>
        <v>29200580</v>
      </c>
      <c r="L1091" s="45">
        <f>VLOOKUP($B$11:$B$1115,'RECURSOS DE ESFUERZO PROPIO_DEF'!$B$10:$I$1114,8,FALSE)</f>
        <v>0</v>
      </c>
      <c r="M1091" s="63">
        <f>VLOOKUP($B$11:$B$1115,'RECURSOS DE ESFUERZO PROPIO_DEF'!$B$10:$M$1114,9,FALSE)</f>
        <v>0</v>
      </c>
      <c r="N1091" s="63">
        <f>VLOOKUP($B$11:$B$1115,'RECURSOS DE ESFUERZO PROPIO_DEF'!$B$10:$M$1114,12,FALSE)</f>
        <v>57509647</v>
      </c>
      <c r="O1091" s="54">
        <f t="shared" si="65"/>
        <v>4576803747</v>
      </c>
      <c r="P1091" s="41">
        <v>263</v>
      </c>
      <c r="Q1091" s="17">
        <f t="shared" si="66"/>
        <v>160433455.26174334</v>
      </c>
      <c r="R1091" s="19">
        <f t="shared" si="67"/>
        <v>40108363.815435834</v>
      </c>
      <c r="S1091" s="69"/>
      <c r="T1091" s="60"/>
    </row>
    <row r="1092" spans="1:20" ht="12.75" x14ac:dyDescent="0.2">
      <c r="A1092" s="56" t="s">
        <v>2210</v>
      </c>
      <c r="B1092" s="31" t="s">
        <v>2061</v>
      </c>
      <c r="C1092" s="23" t="s">
        <v>2046</v>
      </c>
      <c r="D1092" s="23" t="s">
        <v>169</v>
      </c>
      <c r="E1092" s="48" t="s">
        <v>2164</v>
      </c>
      <c r="F1092" s="26">
        <f>VLOOKUP($B$11:$B$1115,[1]Hoja2!$A$2:$P$1115,16,FALSE)</f>
        <v>5204</v>
      </c>
      <c r="G1092" s="107">
        <v>637419.09296600043</v>
      </c>
      <c r="H1092" s="51">
        <f t="shared" si="64"/>
        <v>3317128960</v>
      </c>
      <c r="I1092" s="108">
        <v>1304752557</v>
      </c>
      <c r="J1092" s="62">
        <v>0</v>
      </c>
      <c r="K1092" s="63">
        <f>VLOOKUP($B$11:$B$1115,'RECURSOS DE ESFUERZO PROPIO_DEF'!$B$10:$H$1114,7,FALSE)</f>
        <v>17255972</v>
      </c>
      <c r="L1092" s="45">
        <f>VLOOKUP($B$11:$B$1115,'RECURSOS DE ESFUERZO PROPIO_DEF'!$B$10:$I$1114,8,FALSE)</f>
        <v>0</v>
      </c>
      <c r="M1092" s="63">
        <f>VLOOKUP($B$11:$B$1115,'RECURSOS DE ESFUERZO PROPIO_DEF'!$B$10:$M$1114,9,FALSE)</f>
        <v>0</v>
      </c>
      <c r="N1092" s="63">
        <f>VLOOKUP($B$11:$B$1115,'RECURSOS DE ESFUERZO PROPIO_DEF'!$B$10:$M$1114,12,FALSE)</f>
        <v>22248258</v>
      </c>
      <c r="O1092" s="54">
        <f t="shared" si="65"/>
        <v>1972872173</v>
      </c>
      <c r="P1092" s="41">
        <v>110</v>
      </c>
      <c r="Q1092" s="17">
        <f t="shared" si="66"/>
        <v>70116100.226260051</v>
      </c>
      <c r="R1092" s="19">
        <f t="shared" si="67"/>
        <v>17529025.056565013</v>
      </c>
      <c r="S1092" s="69"/>
      <c r="T1092" s="60"/>
    </row>
    <row r="1093" spans="1:20" ht="12.75" x14ac:dyDescent="0.2">
      <c r="A1093" s="56" t="s">
        <v>2210</v>
      </c>
      <c r="B1093" s="31" t="s">
        <v>2062</v>
      </c>
      <c r="C1093" s="23" t="s">
        <v>2046</v>
      </c>
      <c r="D1093" s="23" t="s">
        <v>1755</v>
      </c>
      <c r="E1093" s="48" t="s">
        <v>2164</v>
      </c>
      <c r="F1093" s="26">
        <f>VLOOKUP($B$11:$B$1115,[1]Hoja2!$A$2:$P$1115,16,FALSE)</f>
        <v>15180</v>
      </c>
      <c r="G1093" s="107">
        <v>534650.0717333334</v>
      </c>
      <c r="H1093" s="51">
        <f t="shared" si="64"/>
        <v>8115988089</v>
      </c>
      <c r="I1093" s="108">
        <v>3270933581</v>
      </c>
      <c r="J1093" s="62">
        <v>0</v>
      </c>
      <c r="K1093" s="63">
        <f>VLOOKUP($B$11:$B$1115,'RECURSOS DE ESFUERZO PROPIO_DEF'!$B$10:$H$1114,7,FALSE)</f>
        <v>43124988</v>
      </c>
      <c r="L1093" s="45">
        <f>VLOOKUP($B$11:$B$1115,'RECURSOS DE ESFUERZO PROPIO_DEF'!$B$10:$I$1114,8,FALSE)</f>
        <v>0</v>
      </c>
      <c r="M1093" s="63">
        <f>VLOOKUP($B$11:$B$1115,'RECURSOS DE ESFUERZO PROPIO_DEF'!$B$10:$M$1114,9,FALSE)</f>
        <v>0</v>
      </c>
      <c r="N1093" s="63">
        <f>VLOOKUP($B$11:$B$1115,'RECURSOS DE ESFUERZO PROPIO_DEF'!$B$10:$M$1114,12,FALSE)</f>
        <v>207370554</v>
      </c>
      <c r="O1093" s="54">
        <f t="shared" si="65"/>
        <v>4594558966</v>
      </c>
      <c r="P1093" s="41">
        <v>210</v>
      </c>
      <c r="Q1093" s="17">
        <f t="shared" si="66"/>
        <v>112276515.06400001</v>
      </c>
      <c r="R1093" s="19">
        <f t="shared" si="67"/>
        <v>28069128.766000003</v>
      </c>
      <c r="S1093" s="69"/>
      <c r="T1093" s="60"/>
    </row>
    <row r="1094" spans="1:20" ht="12.75" x14ac:dyDescent="0.2">
      <c r="A1094" s="56" t="s">
        <v>2210</v>
      </c>
      <c r="B1094" s="31" t="s">
        <v>2063</v>
      </c>
      <c r="C1094" s="23" t="s">
        <v>2046</v>
      </c>
      <c r="D1094" s="23" t="s">
        <v>1561</v>
      </c>
      <c r="E1094" s="48" t="s">
        <v>2164</v>
      </c>
      <c r="F1094" s="26">
        <f>VLOOKUP($B$11:$B$1115,[1]Hoja2!$A$2:$P$1115,16,FALSE)</f>
        <v>7728</v>
      </c>
      <c r="G1094" s="107">
        <v>641953.39333620423</v>
      </c>
      <c r="H1094" s="51">
        <f t="shared" si="64"/>
        <v>4961015824</v>
      </c>
      <c r="I1094" s="108">
        <v>841490885</v>
      </c>
      <c r="J1094" s="62">
        <v>0</v>
      </c>
      <c r="K1094" s="63">
        <f>VLOOKUP($B$11:$B$1115,'RECURSOS DE ESFUERZO PROPIO_DEF'!$B$10:$H$1114,7,FALSE)</f>
        <v>13485996</v>
      </c>
      <c r="L1094" s="45">
        <f>VLOOKUP($B$11:$B$1115,'RECURSOS DE ESFUERZO PROPIO_DEF'!$B$10:$I$1114,8,FALSE)</f>
        <v>0</v>
      </c>
      <c r="M1094" s="63">
        <f>VLOOKUP($B$11:$B$1115,'RECURSOS DE ESFUERZO PROPIO_DEF'!$B$10:$M$1114,9,FALSE)</f>
        <v>0</v>
      </c>
      <c r="N1094" s="63">
        <f>VLOOKUP($B$11:$B$1115,'RECURSOS DE ESFUERZO PROPIO_DEF'!$B$10:$M$1114,12,FALSE)</f>
        <v>107463283</v>
      </c>
      <c r="O1094" s="54">
        <f t="shared" si="65"/>
        <v>3998575660</v>
      </c>
      <c r="P1094" s="41">
        <v>68</v>
      </c>
      <c r="Q1094" s="17">
        <f t="shared" si="66"/>
        <v>43652830.74686189</v>
      </c>
      <c r="R1094" s="19">
        <f t="shared" si="67"/>
        <v>10913207.686715472</v>
      </c>
      <c r="S1094" s="69"/>
      <c r="T1094" s="60"/>
    </row>
    <row r="1095" spans="1:20" ht="12.75" x14ac:dyDescent="0.2">
      <c r="A1095" s="56" t="s">
        <v>2210</v>
      </c>
      <c r="B1095" s="31" t="s">
        <v>2064</v>
      </c>
      <c r="C1095" s="23" t="s">
        <v>2046</v>
      </c>
      <c r="D1095" s="23" t="s">
        <v>2065</v>
      </c>
      <c r="E1095" s="48" t="s">
        <v>2164</v>
      </c>
      <c r="F1095" s="26">
        <f>VLOOKUP($B$11:$B$1115,[1]Hoja2!$A$2:$P$1115,16,FALSE)</f>
        <v>30121</v>
      </c>
      <c r="G1095" s="107">
        <v>540076.92534143175</v>
      </c>
      <c r="H1095" s="51">
        <f t="shared" si="64"/>
        <v>16267657069</v>
      </c>
      <c r="I1095" s="108">
        <v>6767311746</v>
      </c>
      <c r="J1095" s="62">
        <v>0</v>
      </c>
      <c r="K1095" s="63">
        <f>VLOOKUP($B$11:$B$1115,'RECURSOS DE ESFUERZO PROPIO_DEF'!$B$10:$H$1114,7,FALSE)</f>
        <v>166895982</v>
      </c>
      <c r="L1095" s="45">
        <f>VLOOKUP($B$11:$B$1115,'RECURSOS DE ESFUERZO PROPIO_DEF'!$B$10:$I$1114,8,FALSE)</f>
        <v>0</v>
      </c>
      <c r="M1095" s="63">
        <f>VLOOKUP($B$11:$B$1115,'RECURSOS DE ESFUERZO PROPIO_DEF'!$B$10:$M$1114,9,FALSE)</f>
        <v>0</v>
      </c>
      <c r="N1095" s="63">
        <f>VLOOKUP($B$11:$B$1115,'RECURSOS DE ESFUERZO PROPIO_DEF'!$B$10:$M$1114,12,FALSE)</f>
        <v>334143645</v>
      </c>
      <c r="O1095" s="54">
        <f t="shared" si="65"/>
        <v>8999305696</v>
      </c>
      <c r="P1095" s="41">
        <v>534</v>
      </c>
      <c r="Q1095" s="17">
        <f t="shared" si="66"/>
        <v>288401078.13232458</v>
      </c>
      <c r="R1095" s="19">
        <f t="shared" si="67"/>
        <v>72100269.533081144</v>
      </c>
      <c r="S1095" s="69"/>
      <c r="T1095" s="60"/>
    </row>
    <row r="1096" spans="1:20" ht="12.75" x14ac:dyDescent="0.2">
      <c r="A1096" s="56" t="s">
        <v>2210</v>
      </c>
      <c r="B1096" s="31" t="s">
        <v>2066</v>
      </c>
      <c r="C1096" s="23" t="s">
        <v>2046</v>
      </c>
      <c r="D1096" s="23" t="s">
        <v>2067</v>
      </c>
      <c r="E1096" s="48" t="s">
        <v>2164</v>
      </c>
      <c r="F1096" s="26">
        <f>VLOOKUP($B$11:$B$1115,[1]Hoja2!$A$2:$P$1115,16,FALSE)</f>
        <v>18367</v>
      </c>
      <c r="G1096" s="107">
        <v>558751.23655153194</v>
      </c>
      <c r="H1096" s="51">
        <f t="shared" si="64"/>
        <v>10262583962</v>
      </c>
      <c r="I1096" s="108">
        <v>4864393758</v>
      </c>
      <c r="J1096" s="62">
        <v>0</v>
      </c>
      <c r="K1096" s="63">
        <f>VLOOKUP($B$11:$B$1115,'RECURSOS DE ESFUERZO PROPIO_DEF'!$B$10:$H$1114,7,FALSE)</f>
        <v>101945628</v>
      </c>
      <c r="L1096" s="45">
        <f>VLOOKUP($B$11:$B$1115,'RECURSOS DE ESFUERZO PROPIO_DEF'!$B$10:$I$1114,8,FALSE)</f>
        <v>0</v>
      </c>
      <c r="M1096" s="63">
        <f>VLOOKUP($B$11:$B$1115,'RECURSOS DE ESFUERZO PROPIO_DEF'!$B$10:$M$1114,9,FALSE)</f>
        <v>0</v>
      </c>
      <c r="N1096" s="63">
        <f>VLOOKUP($B$11:$B$1115,'RECURSOS DE ESFUERZO PROPIO_DEF'!$B$10:$M$1114,12,FALSE)</f>
        <v>247669285</v>
      </c>
      <c r="O1096" s="54">
        <f t="shared" si="65"/>
        <v>5048575291</v>
      </c>
      <c r="P1096" s="41">
        <v>624</v>
      </c>
      <c r="Q1096" s="17">
        <f t="shared" si="66"/>
        <v>348660771.60815591</v>
      </c>
      <c r="R1096" s="19">
        <f t="shared" si="67"/>
        <v>87165192.902038977</v>
      </c>
      <c r="S1096" s="69"/>
      <c r="T1096" s="60"/>
    </row>
    <row r="1097" spans="1:20" ht="12.75" x14ac:dyDescent="0.2">
      <c r="A1097" s="56" t="s">
        <v>2204</v>
      </c>
      <c r="B1097" s="31" t="s">
        <v>2068</v>
      </c>
      <c r="C1097" s="23" t="s">
        <v>2069</v>
      </c>
      <c r="D1097" s="23" t="s">
        <v>1745</v>
      </c>
      <c r="E1097" s="48" t="s">
        <v>2163</v>
      </c>
      <c r="F1097" s="26">
        <f>VLOOKUP($B$11:$B$1115,[1]Hoja2!$A$2:$P$1115,16,FALSE)</f>
        <v>18506</v>
      </c>
      <c r="G1097" s="107">
        <v>754767.10800000001</v>
      </c>
      <c r="H1097" s="51">
        <f t="shared" si="64"/>
        <v>13967720101</v>
      </c>
      <c r="I1097" s="108">
        <v>3991573223</v>
      </c>
      <c r="J1097" s="62">
        <v>0</v>
      </c>
      <c r="K1097" s="63">
        <f>VLOOKUP($B$11:$B$1115,'RECURSOS DE ESFUERZO PROPIO_DEF'!$B$10:$H$1114,7,FALSE)</f>
        <v>401345323</v>
      </c>
      <c r="L1097" s="45">
        <f>VLOOKUP($B$11:$B$1115,'RECURSOS DE ESFUERZO PROPIO_DEF'!$B$10:$I$1114,8,FALSE)</f>
        <v>0</v>
      </c>
      <c r="M1097" s="63">
        <f>VLOOKUP($B$11:$B$1115,'RECURSOS DE ESFUERZO PROPIO_DEF'!$B$10:$M$1114,9,FALSE)</f>
        <v>21428830</v>
      </c>
      <c r="N1097" s="63">
        <f>VLOOKUP($B$11:$B$1115,'RECURSOS DE ESFUERZO PROPIO_DEF'!$B$10:$M$1114,12,FALSE)</f>
        <v>2171425026</v>
      </c>
      <c r="O1097" s="54">
        <f t="shared" si="65"/>
        <v>7381947699</v>
      </c>
      <c r="P1097" s="41">
        <v>1043</v>
      </c>
      <c r="Q1097" s="17">
        <f t="shared" si="66"/>
        <v>787222093.64400005</v>
      </c>
      <c r="R1097" s="19">
        <f t="shared" si="67"/>
        <v>196805523.41100001</v>
      </c>
      <c r="S1097" s="69"/>
      <c r="T1097" s="60"/>
    </row>
    <row r="1098" spans="1:20" ht="12.75" x14ac:dyDescent="0.2">
      <c r="A1098" s="56" t="s">
        <v>2204</v>
      </c>
      <c r="B1098" s="31" t="s">
        <v>2070</v>
      </c>
      <c r="C1098" s="23" t="s">
        <v>2069</v>
      </c>
      <c r="D1098" s="23" t="s">
        <v>1464</v>
      </c>
      <c r="E1098" s="48" t="s">
        <v>2163</v>
      </c>
      <c r="F1098" s="26">
        <f>VLOOKUP($B$11:$B$1115,[1]Hoja2!$A$2:$P$1115,16,FALSE)</f>
        <v>2036</v>
      </c>
      <c r="G1098" s="107">
        <v>754767.10800000001</v>
      </c>
      <c r="H1098" s="51">
        <f t="shared" si="64"/>
        <v>1536705832</v>
      </c>
      <c r="I1098" s="108">
        <v>464109948</v>
      </c>
      <c r="J1098" s="62">
        <v>0</v>
      </c>
      <c r="K1098" s="63">
        <f>VLOOKUP($B$11:$B$1115,'RECURSOS DE ESFUERZO PROPIO_DEF'!$B$10:$H$1114,7,FALSE)</f>
        <v>6857686</v>
      </c>
      <c r="L1098" s="45">
        <f>VLOOKUP($B$11:$B$1115,'RECURSOS DE ESFUERZO PROPIO_DEF'!$B$10:$I$1114,8,FALSE)</f>
        <v>0</v>
      </c>
      <c r="M1098" s="63">
        <f>VLOOKUP($B$11:$B$1115,'RECURSOS DE ESFUERZO PROPIO_DEF'!$B$10:$M$1114,9,FALSE)</f>
        <v>0</v>
      </c>
      <c r="N1098" s="63">
        <f>VLOOKUP($B$11:$B$1115,'RECURSOS DE ESFUERZO PROPIO_DEF'!$B$10:$M$1114,12,FALSE)</f>
        <v>0</v>
      </c>
      <c r="O1098" s="54">
        <f t="shared" si="65"/>
        <v>1065738198</v>
      </c>
      <c r="P1098" s="41">
        <v>178</v>
      </c>
      <c r="Q1098" s="17">
        <f t="shared" si="66"/>
        <v>134348545.22400001</v>
      </c>
      <c r="R1098" s="19">
        <f t="shared" si="67"/>
        <v>33587136.306000002</v>
      </c>
      <c r="S1098" s="69"/>
      <c r="T1098" s="60"/>
    </row>
    <row r="1099" spans="1:20" s="9" customFormat="1" ht="12.75" x14ac:dyDescent="0.2">
      <c r="A1099" s="56" t="s">
        <v>2180</v>
      </c>
      <c r="B1099" s="31" t="s">
        <v>2071</v>
      </c>
      <c r="C1099" s="23" t="s">
        <v>2072</v>
      </c>
      <c r="D1099" s="23" t="s">
        <v>2073</v>
      </c>
      <c r="E1099" s="48" t="s">
        <v>2164</v>
      </c>
      <c r="F1099" s="26">
        <f>VLOOKUP($B$11:$B$1115,[1]Hoja2!$A$2:$P$1115,16,FALSE)</f>
        <v>15081</v>
      </c>
      <c r="G1099" s="107">
        <v>500347.66049907904</v>
      </c>
      <c r="H1099" s="51">
        <f t="shared" ref="H1099:H1162" si="68">ROUNDUP(F1099*G1099,0)</f>
        <v>7545743068</v>
      </c>
      <c r="I1099" s="108">
        <v>4928534494</v>
      </c>
      <c r="J1099" s="62">
        <v>0</v>
      </c>
      <c r="K1099" s="63">
        <f>VLOOKUP($B$11:$B$1115,'RECURSOS DE ESFUERZO PROPIO_DEF'!$B$10:$H$1114,7,FALSE)</f>
        <v>0</v>
      </c>
      <c r="L1099" s="45">
        <f>VLOOKUP($B$11:$B$1115,'RECURSOS DE ESFUERZO PROPIO_DEF'!$B$10:$I$1114,8,FALSE)</f>
        <v>0</v>
      </c>
      <c r="M1099" s="63">
        <f>VLOOKUP($B$11:$B$1115,'RECURSOS DE ESFUERZO PROPIO_DEF'!$B$10:$M$1114,9,FALSE)</f>
        <v>43016737</v>
      </c>
      <c r="N1099" s="63">
        <f>VLOOKUP($B$11:$B$1115,'RECURSOS DE ESFUERZO PROPIO_DEF'!$B$10:$M$1114,12,FALSE)</f>
        <v>424604955</v>
      </c>
      <c r="O1099" s="54">
        <f t="shared" ref="O1099:O1162" si="69">(H1099)-(I1099+J1099+K1099+L1099+M1099+N1099)</f>
        <v>2149586882</v>
      </c>
      <c r="P1099" s="41">
        <v>244</v>
      </c>
      <c r="Q1099" s="17">
        <f t="shared" ref="Q1099:Q1162" si="70">+P1099*G1099</f>
        <v>122084829.16177529</v>
      </c>
      <c r="R1099" s="19">
        <f t="shared" si="67"/>
        <v>30521207.290443823</v>
      </c>
      <c r="S1099" s="69"/>
      <c r="T1099" s="60"/>
    </row>
    <row r="1100" spans="1:20" s="9" customFormat="1" ht="12.75" x14ac:dyDescent="0.2">
      <c r="A1100" s="56" t="s">
        <v>2193</v>
      </c>
      <c r="B1100" s="37" t="s">
        <v>2074</v>
      </c>
      <c r="C1100" s="38" t="s">
        <v>2075</v>
      </c>
      <c r="D1100" s="38" t="s">
        <v>2076</v>
      </c>
      <c r="E1100" s="49" t="s">
        <v>2164</v>
      </c>
      <c r="F1100" s="26">
        <f>VLOOKUP($B$11:$B$1115,[1]Hoja2!$A$2:$P$1115,16,FALSE)</f>
        <v>17098</v>
      </c>
      <c r="G1100" s="107">
        <v>495859.81995850871</v>
      </c>
      <c r="H1100" s="51">
        <f t="shared" si="68"/>
        <v>8478211202</v>
      </c>
      <c r="I1100" s="108">
        <v>5157394779</v>
      </c>
      <c r="J1100" s="62">
        <v>0</v>
      </c>
      <c r="K1100" s="63">
        <f>VLOOKUP($B$11:$B$1115,'RECURSOS DE ESFUERZO PROPIO_DEF'!$B$10:$H$1114,7,FALSE)</f>
        <v>0</v>
      </c>
      <c r="L1100" s="45">
        <f>VLOOKUP($B$11:$B$1115,'RECURSOS DE ESFUERZO PROPIO_DEF'!$B$10:$I$1114,8,FALSE)</f>
        <v>0</v>
      </c>
      <c r="M1100" s="63">
        <f>VLOOKUP($B$11:$B$1115,'RECURSOS DE ESFUERZO PROPIO_DEF'!$B$10:$M$1114,9,FALSE)</f>
        <v>27682833</v>
      </c>
      <c r="N1100" s="63">
        <f>VLOOKUP($B$11:$B$1115,'RECURSOS DE ESFUERZO PROPIO_DEF'!$B$10:$M$1114,12,FALSE)</f>
        <v>431039826</v>
      </c>
      <c r="O1100" s="54">
        <f t="shared" si="69"/>
        <v>2862093764</v>
      </c>
      <c r="P1100" s="41">
        <v>0</v>
      </c>
      <c r="Q1100" s="17">
        <f t="shared" si="70"/>
        <v>0</v>
      </c>
      <c r="R1100" s="19">
        <f t="shared" ref="R1100:R1115" si="71">+Q1100*0.25</f>
        <v>0</v>
      </c>
      <c r="S1100" s="69"/>
      <c r="T1100" s="60"/>
    </row>
    <row r="1101" spans="1:20" s="9" customFormat="1" ht="12.75" x14ac:dyDescent="0.2">
      <c r="A1101" s="56" t="s">
        <v>2211</v>
      </c>
      <c r="B1101" s="31" t="s">
        <v>2077</v>
      </c>
      <c r="C1101" s="23" t="s">
        <v>2078</v>
      </c>
      <c r="D1101" s="23" t="s">
        <v>2079</v>
      </c>
      <c r="E1101" s="48" t="s">
        <v>2164</v>
      </c>
      <c r="F1101" s="26">
        <f>VLOOKUP($B$11:$B$1115,[1]Hoja2!$A$2:$P$1115,16,FALSE)</f>
        <v>5048</v>
      </c>
      <c r="G1101" s="107">
        <v>504596.53012791398</v>
      </c>
      <c r="H1101" s="51">
        <f t="shared" si="68"/>
        <v>2547203285</v>
      </c>
      <c r="I1101" s="108">
        <v>1448833941</v>
      </c>
      <c r="J1101" s="62">
        <v>0</v>
      </c>
      <c r="K1101" s="63">
        <f>VLOOKUP($B$11:$B$1115,'RECURSOS DE ESFUERZO PROPIO_DEF'!$B$10:$H$1114,7,FALSE)</f>
        <v>0</v>
      </c>
      <c r="L1101" s="45">
        <f>VLOOKUP($B$11:$B$1115,'RECURSOS DE ESFUERZO PROPIO_DEF'!$B$10:$I$1114,8,FALSE)</f>
        <v>0</v>
      </c>
      <c r="M1101" s="63">
        <f>VLOOKUP($B$11:$B$1115,'RECURSOS DE ESFUERZO PROPIO_DEF'!$B$10:$M$1114,9,FALSE)</f>
        <v>13078217</v>
      </c>
      <c r="N1101" s="63">
        <f>VLOOKUP($B$11:$B$1115,'RECURSOS DE ESFUERZO PROPIO_DEF'!$B$10:$M$1114,12,FALSE)</f>
        <v>428851660</v>
      </c>
      <c r="O1101" s="54">
        <f t="shared" si="69"/>
        <v>656439467</v>
      </c>
      <c r="P1101" s="41">
        <v>279</v>
      </c>
      <c r="Q1101" s="17">
        <f t="shared" si="70"/>
        <v>140782431.90568799</v>
      </c>
      <c r="R1101" s="19">
        <f t="shared" si="71"/>
        <v>35195607.976421997</v>
      </c>
      <c r="S1101" s="69"/>
      <c r="T1101" s="60"/>
    </row>
    <row r="1102" spans="1:20" ht="12.75" x14ac:dyDescent="0.2">
      <c r="A1102" s="56" t="s">
        <v>2180</v>
      </c>
      <c r="B1102" s="31" t="s">
        <v>2080</v>
      </c>
      <c r="C1102" s="23" t="s">
        <v>2072</v>
      </c>
      <c r="D1102" s="23" t="s">
        <v>2081</v>
      </c>
      <c r="E1102" s="48" t="s">
        <v>2164</v>
      </c>
      <c r="F1102" s="26">
        <f>VLOOKUP($B$11:$B$1115,[1]Hoja2!$A$2:$P$1115,16,FALSE)</f>
        <v>32375</v>
      </c>
      <c r="G1102" s="107">
        <v>510082.01278649969</v>
      </c>
      <c r="H1102" s="51">
        <f t="shared" si="68"/>
        <v>16513905164</v>
      </c>
      <c r="I1102" s="108">
        <v>5000577908</v>
      </c>
      <c r="J1102" s="62">
        <v>0</v>
      </c>
      <c r="K1102" s="63">
        <f>VLOOKUP($B$11:$B$1115,'RECURSOS DE ESFUERZO PROPIO_DEF'!$B$10:$H$1114,7,FALSE)</f>
        <v>604853974</v>
      </c>
      <c r="L1102" s="45">
        <f>VLOOKUP($B$11:$B$1115,'RECURSOS DE ESFUERZO PROPIO_DEF'!$B$10:$I$1114,8,FALSE)</f>
        <v>0</v>
      </c>
      <c r="M1102" s="63">
        <f>VLOOKUP($B$11:$B$1115,'RECURSOS DE ESFUERZO PROPIO_DEF'!$B$10:$M$1114,9,FALSE)</f>
        <v>0</v>
      </c>
      <c r="N1102" s="63">
        <f>VLOOKUP($B$11:$B$1115,'RECURSOS DE ESFUERZO PROPIO_DEF'!$B$10:$M$1114,12,FALSE)</f>
        <v>421360250</v>
      </c>
      <c r="O1102" s="54">
        <f t="shared" si="69"/>
        <v>10487113032</v>
      </c>
      <c r="P1102" s="41">
        <v>1624</v>
      </c>
      <c r="Q1102" s="17">
        <f t="shared" si="70"/>
        <v>828373188.76527548</v>
      </c>
      <c r="R1102" s="19">
        <f t="shared" si="71"/>
        <v>207093297.19131887</v>
      </c>
      <c r="S1102" s="69"/>
      <c r="T1102" s="60"/>
    </row>
    <row r="1103" spans="1:20" ht="12.75" x14ac:dyDescent="0.2">
      <c r="A1103" s="56" t="s">
        <v>2180</v>
      </c>
      <c r="B1103" s="31" t="s">
        <v>2082</v>
      </c>
      <c r="C1103" s="23" t="s">
        <v>2072</v>
      </c>
      <c r="D1103" s="23" t="s">
        <v>2083</v>
      </c>
      <c r="E1103" s="48" t="s">
        <v>2164</v>
      </c>
      <c r="F1103" s="26">
        <f>VLOOKUP($B$11:$B$1115,[1]Hoja2!$A$2:$P$1115,16,FALSE)</f>
        <v>6480</v>
      </c>
      <c r="G1103" s="107">
        <v>491157.1936712648</v>
      </c>
      <c r="H1103" s="51">
        <f t="shared" si="68"/>
        <v>3182698615</v>
      </c>
      <c r="I1103" s="108">
        <v>1251944735</v>
      </c>
      <c r="J1103" s="62">
        <v>0</v>
      </c>
      <c r="K1103" s="63">
        <f>VLOOKUP($B$11:$B$1115,'RECURSOS DE ESFUERZO PROPIO_DEF'!$B$10:$H$1114,7,FALSE)</f>
        <v>17702161</v>
      </c>
      <c r="L1103" s="45">
        <f>VLOOKUP($B$11:$B$1115,'RECURSOS DE ESFUERZO PROPIO_DEF'!$B$10:$I$1114,8,FALSE)</f>
        <v>0</v>
      </c>
      <c r="M1103" s="63">
        <f>VLOOKUP($B$11:$B$1115,'RECURSOS DE ESFUERZO PROPIO_DEF'!$B$10:$M$1114,9,FALSE)</f>
        <v>0</v>
      </c>
      <c r="N1103" s="63">
        <f>VLOOKUP($B$11:$B$1115,'RECURSOS DE ESFUERZO PROPIO_DEF'!$B$10:$M$1114,12,FALSE)</f>
        <v>337772687</v>
      </c>
      <c r="O1103" s="54">
        <f t="shared" si="69"/>
        <v>1575279032</v>
      </c>
      <c r="P1103" s="41">
        <v>1107</v>
      </c>
      <c r="Q1103" s="17">
        <f t="shared" si="70"/>
        <v>543711013.39409018</v>
      </c>
      <c r="R1103" s="19">
        <f t="shared" si="71"/>
        <v>135927753.34852254</v>
      </c>
      <c r="S1103" s="69"/>
      <c r="T1103" s="60"/>
    </row>
    <row r="1104" spans="1:20" ht="12.75" x14ac:dyDescent="0.2">
      <c r="A1104" s="56" t="s">
        <v>2193</v>
      </c>
      <c r="B1104" s="31" t="s">
        <v>2084</v>
      </c>
      <c r="C1104" s="23" t="s">
        <v>2075</v>
      </c>
      <c r="D1104" s="23" t="s">
        <v>2085</v>
      </c>
      <c r="E1104" s="48" t="s">
        <v>2164</v>
      </c>
      <c r="F1104" s="26">
        <f>VLOOKUP($B$11:$B$1115,[1]Hoja2!$A$2:$P$1115,16,FALSE)</f>
        <v>20512</v>
      </c>
      <c r="G1104" s="107">
        <v>535308.12662592076</v>
      </c>
      <c r="H1104" s="51">
        <f t="shared" si="68"/>
        <v>10980240294</v>
      </c>
      <c r="I1104" s="108">
        <v>2220636859</v>
      </c>
      <c r="J1104" s="62">
        <v>0</v>
      </c>
      <c r="K1104" s="63">
        <f>VLOOKUP($B$11:$B$1115,'RECURSOS DE ESFUERZO PROPIO_DEF'!$B$10:$H$1114,7,FALSE)</f>
        <v>74451276</v>
      </c>
      <c r="L1104" s="45">
        <f>VLOOKUP($B$11:$B$1115,'RECURSOS DE ESFUERZO PROPIO_DEF'!$B$10:$I$1114,8,FALSE)</f>
        <v>0</v>
      </c>
      <c r="M1104" s="63">
        <f>VLOOKUP($B$11:$B$1115,'RECURSOS DE ESFUERZO PROPIO_DEF'!$B$10:$M$1114,9,FALSE)</f>
        <v>0</v>
      </c>
      <c r="N1104" s="63">
        <f>VLOOKUP($B$11:$B$1115,'RECURSOS DE ESFUERZO PROPIO_DEF'!$B$10:$M$1114,12,FALSE)</f>
        <v>4633562</v>
      </c>
      <c r="O1104" s="54">
        <f t="shared" si="69"/>
        <v>8680518597</v>
      </c>
      <c r="P1104" s="41">
        <v>422</v>
      </c>
      <c r="Q1104" s="17">
        <f t="shared" si="70"/>
        <v>225900029.43613857</v>
      </c>
      <c r="R1104" s="19">
        <f t="shared" si="71"/>
        <v>56475007.359034643</v>
      </c>
      <c r="S1104" s="69"/>
      <c r="T1104" s="60"/>
    </row>
    <row r="1105" spans="1:20" ht="12.75" x14ac:dyDescent="0.2">
      <c r="A1105" s="56" t="s">
        <v>2194</v>
      </c>
      <c r="B1105" s="31" t="s">
        <v>2086</v>
      </c>
      <c r="C1105" s="23" t="s">
        <v>2087</v>
      </c>
      <c r="D1105" s="23" t="s">
        <v>2088</v>
      </c>
      <c r="E1105" s="48" t="s">
        <v>2164</v>
      </c>
      <c r="F1105" s="26">
        <f>VLOOKUP($B$11:$B$1115,[1]Hoja2!$A$2:$P$1115,16,FALSE)</f>
        <v>38465</v>
      </c>
      <c r="G1105" s="107">
        <v>557329.99541330652</v>
      </c>
      <c r="H1105" s="51">
        <f t="shared" si="68"/>
        <v>21437698274</v>
      </c>
      <c r="I1105" s="108">
        <v>9374313280</v>
      </c>
      <c r="J1105" s="62">
        <v>0</v>
      </c>
      <c r="K1105" s="63">
        <f>VLOOKUP($B$11:$B$1115,'RECURSOS DE ESFUERZO PROPIO_DEF'!$B$10:$H$1114,7,FALSE)</f>
        <v>229615006</v>
      </c>
      <c r="L1105" s="45">
        <f>VLOOKUP($B$11:$B$1115,'RECURSOS DE ESFUERZO PROPIO_DEF'!$B$10:$I$1114,8,FALSE)</f>
        <v>0</v>
      </c>
      <c r="M1105" s="63">
        <f>VLOOKUP($B$11:$B$1115,'RECURSOS DE ESFUERZO PROPIO_DEF'!$B$10:$M$1114,9,FALSE)</f>
        <v>25588270</v>
      </c>
      <c r="N1105" s="63">
        <f>VLOOKUP($B$11:$B$1115,'RECURSOS DE ESFUERZO PROPIO_DEF'!$B$10:$M$1114,12,FALSE)</f>
        <v>40987481</v>
      </c>
      <c r="O1105" s="54">
        <f t="shared" si="69"/>
        <v>11767194237</v>
      </c>
      <c r="P1105" s="41">
        <v>1748</v>
      </c>
      <c r="Q1105" s="17">
        <f t="shared" si="70"/>
        <v>974212831.98245978</v>
      </c>
      <c r="R1105" s="19">
        <f t="shared" si="71"/>
        <v>243553207.99561495</v>
      </c>
      <c r="S1105" s="69"/>
      <c r="T1105" s="60"/>
    </row>
    <row r="1106" spans="1:20" ht="12.75" x14ac:dyDescent="0.2">
      <c r="A1106" s="56" t="s">
        <v>2194</v>
      </c>
      <c r="B1106" s="31" t="s">
        <v>2089</v>
      </c>
      <c r="C1106" s="23" t="s">
        <v>2087</v>
      </c>
      <c r="D1106" s="23" t="s">
        <v>299</v>
      </c>
      <c r="E1106" s="48" t="s">
        <v>2164</v>
      </c>
      <c r="F1106" s="26">
        <f>VLOOKUP($B$11:$B$1115,[1]Hoja2!$A$2:$P$1115,16,FALSE)</f>
        <v>7197</v>
      </c>
      <c r="G1106" s="107">
        <v>543519.59640311415</v>
      </c>
      <c r="H1106" s="51">
        <f t="shared" si="68"/>
        <v>3911710536</v>
      </c>
      <c r="I1106" s="108">
        <v>1625233727</v>
      </c>
      <c r="J1106" s="62">
        <v>0</v>
      </c>
      <c r="K1106" s="63">
        <f>VLOOKUP($B$11:$B$1115,'RECURSOS DE ESFUERZO PROPIO_DEF'!$B$10:$H$1114,7,FALSE)</f>
        <v>30564412</v>
      </c>
      <c r="L1106" s="45">
        <f>VLOOKUP($B$11:$B$1115,'RECURSOS DE ESFUERZO PROPIO_DEF'!$B$10:$I$1114,8,FALSE)</f>
        <v>0</v>
      </c>
      <c r="M1106" s="63">
        <f>VLOOKUP($B$11:$B$1115,'RECURSOS DE ESFUERZO PROPIO_DEF'!$B$10:$M$1114,9,FALSE)</f>
        <v>0</v>
      </c>
      <c r="N1106" s="63">
        <f>VLOOKUP($B$11:$B$1115,'RECURSOS DE ESFUERZO PROPIO_DEF'!$B$10:$M$1114,12,FALSE)</f>
        <v>1084522349</v>
      </c>
      <c r="O1106" s="54">
        <f t="shared" si="69"/>
        <v>1171390048</v>
      </c>
      <c r="P1106" s="41">
        <v>142</v>
      </c>
      <c r="Q1106" s="17">
        <f t="shared" si="70"/>
        <v>77179782.689242214</v>
      </c>
      <c r="R1106" s="19">
        <f t="shared" si="71"/>
        <v>19294945.672310553</v>
      </c>
      <c r="S1106" s="69"/>
      <c r="T1106" s="60"/>
    </row>
    <row r="1107" spans="1:20" ht="12.75" x14ac:dyDescent="0.2">
      <c r="A1107" s="56" t="s">
        <v>2194</v>
      </c>
      <c r="B1107" s="31" t="s">
        <v>2090</v>
      </c>
      <c r="C1107" s="23" t="s">
        <v>2087</v>
      </c>
      <c r="D1107" s="23" t="s">
        <v>2091</v>
      </c>
      <c r="E1107" s="48" t="s">
        <v>2164</v>
      </c>
      <c r="F1107" s="26">
        <f>VLOOKUP($B$11:$B$1115,[1]Hoja2!$A$2:$P$1115,16,FALSE)</f>
        <v>11926</v>
      </c>
      <c r="G1107" s="107">
        <v>557108.14146428567</v>
      </c>
      <c r="H1107" s="51">
        <f t="shared" si="68"/>
        <v>6644071696</v>
      </c>
      <c r="I1107" s="108">
        <v>3017376070</v>
      </c>
      <c r="J1107" s="62">
        <v>0</v>
      </c>
      <c r="K1107" s="63">
        <f>VLOOKUP($B$11:$B$1115,'RECURSOS DE ESFUERZO PROPIO_DEF'!$B$10:$H$1114,7,FALSE)</f>
        <v>44428930</v>
      </c>
      <c r="L1107" s="45">
        <f>VLOOKUP($B$11:$B$1115,'RECURSOS DE ESFUERZO PROPIO_DEF'!$B$10:$I$1114,8,FALSE)</f>
        <v>0</v>
      </c>
      <c r="M1107" s="63">
        <f>VLOOKUP($B$11:$B$1115,'RECURSOS DE ESFUERZO PROPIO_DEF'!$B$10:$M$1114,9,FALSE)</f>
        <v>0</v>
      </c>
      <c r="N1107" s="63">
        <f>VLOOKUP($B$11:$B$1115,'RECURSOS DE ESFUERZO PROPIO_DEF'!$B$10:$M$1114,12,FALSE)</f>
        <v>0</v>
      </c>
      <c r="O1107" s="54">
        <f t="shared" si="69"/>
        <v>3582266696</v>
      </c>
      <c r="P1107" s="41">
        <v>209</v>
      </c>
      <c r="Q1107" s="17">
        <f t="shared" si="70"/>
        <v>116435601.5660357</v>
      </c>
      <c r="R1107" s="19">
        <f t="shared" si="71"/>
        <v>29108900.391508926</v>
      </c>
      <c r="S1107" s="69"/>
      <c r="T1107" s="60"/>
    </row>
    <row r="1108" spans="1:20" ht="12.75" x14ac:dyDescent="0.2">
      <c r="A1108" s="56" t="s">
        <v>2194</v>
      </c>
      <c r="B1108" s="31" t="s">
        <v>2092</v>
      </c>
      <c r="C1108" s="23" t="s">
        <v>2087</v>
      </c>
      <c r="D1108" s="23" t="s">
        <v>479</v>
      </c>
      <c r="E1108" s="48" t="s">
        <v>2164</v>
      </c>
      <c r="F1108" s="26">
        <f>VLOOKUP($B$11:$B$1115,[1]Hoja2!$A$2:$P$1115,16,FALSE)</f>
        <v>5598</v>
      </c>
      <c r="G1108" s="107">
        <v>578708.82811276952</v>
      </c>
      <c r="H1108" s="51">
        <f t="shared" si="68"/>
        <v>3239612020</v>
      </c>
      <c r="I1108" s="108">
        <v>1274885792</v>
      </c>
      <c r="J1108" s="62">
        <v>0</v>
      </c>
      <c r="K1108" s="63">
        <f>VLOOKUP($B$11:$B$1115,'RECURSOS DE ESFUERZO PROPIO_DEF'!$B$10:$H$1114,7,FALSE)</f>
        <v>24540646</v>
      </c>
      <c r="L1108" s="45">
        <f>VLOOKUP($B$11:$B$1115,'RECURSOS DE ESFUERZO PROPIO_DEF'!$B$10:$I$1114,8,FALSE)</f>
        <v>0</v>
      </c>
      <c r="M1108" s="63">
        <f>VLOOKUP($B$11:$B$1115,'RECURSOS DE ESFUERZO PROPIO_DEF'!$B$10:$M$1114,9,FALSE)</f>
        <v>0</v>
      </c>
      <c r="N1108" s="63">
        <f>VLOOKUP($B$11:$B$1115,'RECURSOS DE ESFUERZO PROPIO_DEF'!$B$10:$M$1114,12,FALSE)</f>
        <v>820760716</v>
      </c>
      <c r="O1108" s="54">
        <f t="shared" si="69"/>
        <v>1119424866</v>
      </c>
      <c r="P1108" s="41">
        <v>316</v>
      </c>
      <c r="Q1108" s="17">
        <f t="shared" si="70"/>
        <v>182871989.68363518</v>
      </c>
      <c r="R1108" s="19">
        <f t="shared" si="71"/>
        <v>45717997.420908794</v>
      </c>
      <c r="S1108" s="69"/>
      <c r="T1108" s="60"/>
    </row>
    <row r="1109" spans="1:20" ht="12.75" x14ac:dyDescent="0.2">
      <c r="A1109" s="56" t="s">
        <v>2211</v>
      </c>
      <c r="B1109" s="31" t="s">
        <v>2093</v>
      </c>
      <c r="C1109" s="23" t="s">
        <v>2078</v>
      </c>
      <c r="D1109" s="23" t="s">
        <v>2154</v>
      </c>
      <c r="E1109" s="48" t="s">
        <v>2164</v>
      </c>
      <c r="F1109" s="26">
        <f>VLOOKUP($B$11:$B$1115,[1]Hoja2!$A$2:$P$1115,16,FALSE)</f>
        <v>18342</v>
      </c>
      <c r="G1109" s="107">
        <v>555440.05950049823</v>
      </c>
      <c r="H1109" s="51">
        <f t="shared" si="68"/>
        <v>10187881572</v>
      </c>
      <c r="I1109" s="108">
        <v>1171047366</v>
      </c>
      <c r="J1109" s="62">
        <v>0</v>
      </c>
      <c r="K1109" s="63">
        <f>VLOOKUP($B$11:$B$1115,'RECURSOS DE ESFUERZO PROPIO_DEF'!$B$10:$H$1114,7,FALSE)</f>
        <v>38051320</v>
      </c>
      <c r="L1109" s="45">
        <f>VLOOKUP($B$11:$B$1115,'RECURSOS DE ESFUERZO PROPIO_DEF'!$B$10:$I$1114,8,FALSE)</f>
        <v>0</v>
      </c>
      <c r="M1109" s="63">
        <f>VLOOKUP($B$11:$B$1115,'RECURSOS DE ESFUERZO PROPIO_DEF'!$B$10:$M$1114,9,FALSE)</f>
        <v>0</v>
      </c>
      <c r="N1109" s="63">
        <f>VLOOKUP($B$11:$B$1115,'RECURSOS DE ESFUERZO PROPIO_DEF'!$B$10:$M$1114,12,FALSE)</f>
        <v>0</v>
      </c>
      <c r="O1109" s="54">
        <f t="shared" si="69"/>
        <v>8978782886</v>
      </c>
      <c r="P1109" s="41">
        <v>198</v>
      </c>
      <c r="Q1109" s="17">
        <f t="shared" si="70"/>
        <v>109977131.78109865</v>
      </c>
      <c r="R1109" s="19">
        <f t="shared" si="71"/>
        <v>27494282.945274662</v>
      </c>
      <c r="S1109" s="69"/>
      <c r="T1109" s="60"/>
    </row>
    <row r="1110" spans="1:20" ht="12.75" x14ac:dyDescent="0.2">
      <c r="A1110" s="56" t="s">
        <v>2211</v>
      </c>
      <c r="B1110" s="31" t="s">
        <v>2094</v>
      </c>
      <c r="C1110" s="23" t="s">
        <v>2078</v>
      </c>
      <c r="D1110" s="23" t="s">
        <v>2095</v>
      </c>
      <c r="E1110" s="48" t="s">
        <v>2164</v>
      </c>
      <c r="F1110" s="26">
        <f>VLOOKUP($B$11:$B$1115,[1]Hoja2!$A$2:$P$1115,16,FALSE)</f>
        <v>2602</v>
      </c>
      <c r="G1110" s="107">
        <v>521959.23917687859</v>
      </c>
      <c r="H1110" s="51">
        <f t="shared" si="68"/>
        <v>1358137941</v>
      </c>
      <c r="I1110" s="108">
        <v>72567719</v>
      </c>
      <c r="J1110" s="62">
        <v>0</v>
      </c>
      <c r="K1110" s="63">
        <f>VLOOKUP($B$11:$B$1115,'RECURSOS DE ESFUERZO PROPIO_DEF'!$B$10:$H$1114,7,FALSE)</f>
        <v>6513718</v>
      </c>
      <c r="L1110" s="45">
        <f>VLOOKUP($B$11:$B$1115,'RECURSOS DE ESFUERZO PROPIO_DEF'!$B$10:$I$1114,8,FALSE)</f>
        <v>0</v>
      </c>
      <c r="M1110" s="63">
        <f>VLOOKUP($B$11:$B$1115,'RECURSOS DE ESFUERZO PROPIO_DEF'!$B$10:$M$1114,9,FALSE)</f>
        <v>0</v>
      </c>
      <c r="N1110" s="63">
        <f>VLOOKUP($B$11:$B$1115,'RECURSOS DE ESFUERZO PROPIO_DEF'!$B$10:$M$1114,12,FALSE)</f>
        <v>0</v>
      </c>
      <c r="O1110" s="54">
        <f t="shared" si="69"/>
        <v>1279056504</v>
      </c>
      <c r="P1110" s="41">
        <v>12</v>
      </c>
      <c r="Q1110" s="17">
        <f t="shared" si="70"/>
        <v>6263510.8701225426</v>
      </c>
      <c r="R1110" s="19">
        <f t="shared" si="71"/>
        <v>1565877.7175306357</v>
      </c>
      <c r="S1110" s="69"/>
      <c r="T1110" s="72"/>
    </row>
    <row r="1111" spans="1:20" ht="12.75" x14ac:dyDescent="0.2">
      <c r="A1111" s="56" t="s">
        <v>2211</v>
      </c>
      <c r="B1111" s="31" t="s">
        <v>2096</v>
      </c>
      <c r="C1111" s="23" t="s">
        <v>2078</v>
      </c>
      <c r="D1111" s="23" t="s">
        <v>2097</v>
      </c>
      <c r="E1111" s="48" t="s">
        <v>2164</v>
      </c>
      <c r="F1111" s="26">
        <f>VLOOKUP($B$11:$B$1115,[1]Hoja2!$A$2:$P$1115,16,FALSE)</f>
        <v>1281</v>
      </c>
      <c r="G1111" s="107">
        <v>473410.68521780608</v>
      </c>
      <c r="H1111" s="51">
        <f t="shared" si="68"/>
        <v>606439088</v>
      </c>
      <c r="I1111" s="108">
        <v>82348868</v>
      </c>
      <c r="J1111" s="62">
        <v>0</v>
      </c>
      <c r="K1111" s="63">
        <f>VLOOKUP($B$11:$B$1115,'RECURSOS DE ESFUERZO PROPIO_DEF'!$B$10:$H$1114,7,FALSE)</f>
        <v>5431557</v>
      </c>
      <c r="L1111" s="45">
        <f>VLOOKUP($B$11:$B$1115,'RECURSOS DE ESFUERZO PROPIO_DEF'!$B$10:$I$1114,8,FALSE)</f>
        <v>0</v>
      </c>
      <c r="M1111" s="63">
        <f>VLOOKUP($B$11:$B$1115,'RECURSOS DE ESFUERZO PROPIO_DEF'!$B$10:$M$1114,9,FALSE)</f>
        <v>0</v>
      </c>
      <c r="N1111" s="63">
        <f>VLOOKUP($B$11:$B$1115,'RECURSOS DE ESFUERZO PROPIO_DEF'!$B$10:$M$1114,12,FALSE)</f>
        <v>0</v>
      </c>
      <c r="O1111" s="54">
        <f t="shared" si="69"/>
        <v>518658663</v>
      </c>
      <c r="P1111" s="41">
        <v>24</v>
      </c>
      <c r="Q1111" s="17">
        <f t="shared" si="70"/>
        <v>11361856.445227345</v>
      </c>
      <c r="R1111" s="19">
        <f t="shared" si="71"/>
        <v>2840464.1113068364</v>
      </c>
      <c r="S1111" s="69"/>
      <c r="T1111" s="72"/>
    </row>
    <row r="1112" spans="1:20" ht="12.75" x14ac:dyDescent="0.2">
      <c r="A1112" s="56" t="s">
        <v>2212</v>
      </c>
      <c r="B1112" s="31" t="s">
        <v>2098</v>
      </c>
      <c r="C1112" s="23" t="s">
        <v>2099</v>
      </c>
      <c r="D1112" s="23" t="s">
        <v>2100</v>
      </c>
      <c r="E1112" s="48" t="s">
        <v>2164</v>
      </c>
      <c r="F1112" s="26">
        <f>VLOOKUP($B$11:$B$1115,[1]Hoja2!$A$2:$P$1115,16,FALSE)</f>
        <v>16897</v>
      </c>
      <c r="G1112" s="107">
        <v>554971.4298975548</v>
      </c>
      <c r="H1112" s="51">
        <f t="shared" si="68"/>
        <v>9377352251</v>
      </c>
      <c r="I1112" s="108">
        <v>2613897815</v>
      </c>
      <c r="J1112" s="62">
        <v>0</v>
      </c>
      <c r="K1112" s="63">
        <f>VLOOKUP($B$11:$B$1115,'RECURSOS DE ESFUERZO PROPIO_DEF'!$B$10:$H$1114,7,FALSE)</f>
        <v>67857690</v>
      </c>
      <c r="L1112" s="45">
        <f>VLOOKUP($B$11:$B$1115,'RECURSOS DE ESFUERZO PROPIO_DEF'!$B$10:$I$1114,8,FALSE)</f>
        <v>13658780</v>
      </c>
      <c r="M1112" s="63">
        <f>VLOOKUP($B$11:$B$1115,'RECURSOS DE ESFUERZO PROPIO_DEF'!$B$10:$M$1114,9,FALSE)</f>
        <v>15324566</v>
      </c>
      <c r="N1112" s="63">
        <f>VLOOKUP($B$11:$B$1115,'RECURSOS DE ESFUERZO PROPIO_DEF'!$B$10:$M$1114,12,FALSE)</f>
        <v>477747842</v>
      </c>
      <c r="O1112" s="54">
        <f t="shared" si="69"/>
        <v>6188865558</v>
      </c>
      <c r="P1112" s="41">
        <v>789</v>
      </c>
      <c r="Q1112" s="17">
        <f t="shared" si="70"/>
        <v>437872458.18917072</v>
      </c>
      <c r="R1112" s="19">
        <f t="shared" si="71"/>
        <v>109468114.54729268</v>
      </c>
      <c r="S1112" s="69"/>
      <c r="T1112" s="72"/>
    </row>
    <row r="1113" spans="1:20" ht="12.75" x14ac:dyDescent="0.2">
      <c r="A1113" s="56" t="s">
        <v>2212</v>
      </c>
      <c r="B1113" s="31" t="s">
        <v>2101</v>
      </c>
      <c r="C1113" s="23" t="s">
        <v>2099</v>
      </c>
      <c r="D1113" s="23" t="s">
        <v>2102</v>
      </c>
      <c r="E1113" s="48" t="s">
        <v>2164</v>
      </c>
      <c r="F1113" s="26">
        <f>VLOOKUP($B$11:$B$1115,[1]Hoja2!$A$2:$P$1115,16,FALSE)</f>
        <v>9512</v>
      </c>
      <c r="G1113" s="107">
        <v>553612.58550924633</v>
      </c>
      <c r="H1113" s="51">
        <f t="shared" si="68"/>
        <v>5265962914</v>
      </c>
      <c r="I1113" s="108">
        <v>1749371356</v>
      </c>
      <c r="J1113" s="62">
        <v>0</v>
      </c>
      <c r="K1113" s="63">
        <f>VLOOKUP($B$11:$B$1115,'RECURSOS DE ESFUERZO PROPIO_DEF'!$B$10:$H$1114,7,FALSE)</f>
        <v>36321422</v>
      </c>
      <c r="L1113" s="45">
        <f>VLOOKUP($B$11:$B$1115,'RECURSOS DE ESFUERZO PROPIO_DEF'!$B$10:$I$1114,8,FALSE)</f>
        <v>0</v>
      </c>
      <c r="M1113" s="63">
        <f>VLOOKUP($B$11:$B$1115,'RECURSOS DE ESFUERZO PROPIO_DEF'!$B$10:$M$1114,9,FALSE)</f>
        <v>0</v>
      </c>
      <c r="N1113" s="63">
        <f>VLOOKUP($B$11:$B$1115,'RECURSOS DE ESFUERZO PROPIO_DEF'!$B$10:$M$1114,12,FALSE)</f>
        <v>51623365</v>
      </c>
      <c r="O1113" s="54">
        <f t="shared" si="69"/>
        <v>3428646771</v>
      </c>
      <c r="P1113" s="41">
        <v>566</v>
      </c>
      <c r="Q1113" s="17">
        <f t="shared" si="70"/>
        <v>313344723.39823341</v>
      </c>
      <c r="R1113" s="19">
        <f t="shared" si="71"/>
        <v>78336180.849558353</v>
      </c>
      <c r="S1113" s="69"/>
      <c r="T1113" s="72"/>
    </row>
    <row r="1114" spans="1:20" ht="12.75" x14ac:dyDescent="0.2">
      <c r="A1114" s="56" t="s">
        <v>2212</v>
      </c>
      <c r="B1114" s="31" t="s">
        <v>2103</v>
      </c>
      <c r="C1114" s="23" t="s">
        <v>2099</v>
      </c>
      <c r="D1114" s="23" t="s">
        <v>2104</v>
      </c>
      <c r="E1114" s="48" t="s">
        <v>2164</v>
      </c>
      <c r="F1114" s="26">
        <f>VLOOKUP($B$11:$B$1115,[1]Hoja2!$A$2:$P$1115,16,FALSE)</f>
        <v>2723</v>
      </c>
      <c r="G1114" s="107">
        <v>544304.16470930236</v>
      </c>
      <c r="H1114" s="51">
        <f t="shared" si="68"/>
        <v>1482140241</v>
      </c>
      <c r="I1114" s="108">
        <v>655569678</v>
      </c>
      <c r="J1114" s="62">
        <v>0</v>
      </c>
      <c r="K1114" s="63">
        <f>VLOOKUP($B$11:$B$1115,'RECURSOS DE ESFUERZO PROPIO_DEF'!$B$10:$H$1114,7,FALSE)</f>
        <v>9924782</v>
      </c>
      <c r="L1114" s="45">
        <f>VLOOKUP($B$11:$B$1115,'RECURSOS DE ESFUERZO PROPIO_DEF'!$B$10:$I$1114,8,FALSE)</f>
        <v>0</v>
      </c>
      <c r="M1114" s="63">
        <f>VLOOKUP($B$11:$B$1115,'RECURSOS DE ESFUERZO PROPIO_DEF'!$B$10:$M$1114,9,FALSE)</f>
        <v>0</v>
      </c>
      <c r="N1114" s="63">
        <f>VLOOKUP($B$11:$B$1115,'RECURSOS DE ESFUERZO PROPIO_DEF'!$B$10:$M$1114,12,FALSE)</f>
        <v>644346299</v>
      </c>
      <c r="O1114" s="54">
        <f t="shared" si="69"/>
        <v>172299482</v>
      </c>
      <c r="P1114" s="41">
        <v>113</v>
      </c>
      <c r="Q1114" s="17">
        <f t="shared" si="70"/>
        <v>61506370.612151168</v>
      </c>
      <c r="R1114" s="19">
        <f t="shared" si="71"/>
        <v>15376592.653037792</v>
      </c>
      <c r="S1114" s="69"/>
      <c r="T1114" s="73"/>
    </row>
    <row r="1115" spans="1:20" thickBot="1" x14ac:dyDescent="0.25">
      <c r="A1115" s="56" t="s">
        <v>2212</v>
      </c>
      <c r="B1115" s="31" t="s">
        <v>2105</v>
      </c>
      <c r="C1115" s="23" t="s">
        <v>2099</v>
      </c>
      <c r="D1115" s="23" t="s">
        <v>2106</v>
      </c>
      <c r="E1115" s="48" t="s">
        <v>2164</v>
      </c>
      <c r="F1115" s="26">
        <f>VLOOKUP($B$11:$B$1115,[1]Hoja2!$A$2:$P$1115,16,FALSE)</f>
        <v>42867</v>
      </c>
      <c r="G1115" s="107">
        <v>537535.56576711684</v>
      </c>
      <c r="H1115" s="51">
        <f t="shared" si="68"/>
        <v>23042537098</v>
      </c>
      <c r="I1115" s="108">
        <v>1667127054</v>
      </c>
      <c r="J1115" s="62">
        <v>0</v>
      </c>
      <c r="K1115" s="63">
        <f>VLOOKUP($B$11:$B$1115,'RECURSOS DE ESFUERZO PROPIO_DEF'!$B$10:$H$1114,7,FALSE)</f>
        <v>82333686</v>
      </c>
      <c r="L1115" s="45">
        <f>VLOOKUP($B$11:$B$1115,'RECURSOS DE ESFUERZO PROPIO_DEF'!$B$10:$I$1114,8,FALSE)</f>
        <v>0</v>
      </c>
      <c r="M1115" s="63">
        <f>VLOOKUP($B$11:$B$1115,'RECURSOS DE ESFUERZO PROPIO_DEF'!$B$10:$M$1114,9,FALSE)</f>
        <v>0</v>
      </c>
      <c r="N1115" s="63">
        <f>VLOOKUP($B$11:$B$1115,'RECURSOS DE ESFUERZO PROPIO_DEF'!$B$10:$M$1114,12,FALSE)</f>
        <v>493072408</v>
      </c>
      <c r="O1115" s="117">
        <f t="shared" si="69"/>
        <v>20800003950</v>
      </c>
      <c r="P1115" s="118">
        <v>813</v>
      </c>
      <c r="Q1115" s="119">
        <f t="shared" si="70"/>
        <v>437016414.96866602</v>
      </c>
      <c r="R1115" s="21">
        <f t="shared" si="71"/>
        <v>109254103.7421665</v>
      </c>
      <c r="S1115" s="69"/>
      <c r="T1115" s="72"/>
    </row>
    <row r="1116" spans="1:20" thickBot="1" x14ac:dyDescent="0.25">
      <c r="B1116" s="148" t="s">
        <v>2107</v>
      </c>
      <c r="C1116" s="148"/>
      <c r="D1116" s="148"/>
      <c r="E1116" s="149"/>
      <c r="F1116" s="27">
        <f t="shared" ref="F1116" si="72">SUM(F11:F1115)</f>
        <v>23050710</v>
      </c>
      <c r="G1116" s="75"/>
      <c r="H1116" s="75">
        <f t="shared" ref="H1116:J1116" si="73">SUM(H11:H1115)</f>
        <v>13448787373679</v>
      </c>
      <c r="I1116" s="76">
        <f t="shared" si="73"/>
        <v>5489669734611</v>
      </c>
      <c r="J1116" s="76">
        <f t="shared" si="73"/>
        <v>121677937388</v>
      </c>
      <c r="K1116" s="120">
        <f t="shared" ref="K1116:P1116" si="74">SUM(K11:K1115)</f>
        <v>179986482146.13098</v>
      </c>
      <c r="L1116" s="121">
        <f t="shared" si="74"/>
        <v>221084577051.17999</v>
      </c>
      <c r="M1116" s="121">
        <f t="shared" si="74"/>
        <v>4464412847</v>
      </c>
      <c r="N1116" s="121">
        <f t="shared" si="74"/>
        <v>760424835556</v>
      </c>
      <c r="O1116" s="122">
        <f t="shared" si="74"/>
        <v>6671479394079.6895</v>
      </c>
      <c r="P1116" s="28">
        <f t="shared" si="74"/>
        <v>859090</v>
      </c>
      <c r="Q1116" s="28">
        <f t="shared" ref="Q1116:R1116" si="75">SUM(Q11:Q1115)</f>
        <v>498969744010.68994</v>
      </c>
      <c r="R1116" s="40">
        <f t="shared" si="75"/>
        <v>124742436002.67249</v>
      </c>
      <c r="T1116" s="72"/>
    </row>
    <row r="1117" spans="1:20" ht="19.5" customHeight="1" x14ac:dyDescent="0.25">
      <c r="B1117" s="152"/>
      <c r="C1117" s="152"/>
      <c r="D1117" s="152"/>
      <c r="E1117" s="152"/>
      <c r="F1117" s="39"/>
      <c r="H1117" s="43"/>
      <c r="I1117" s="33"/>
      <c r="J1117" s="11"/>
      <c r="K1117" s="11"/>
      <c r="L1117" s="11"/>
      <c r="M1117" s="35"/>
      <c r="N1117" s="116"/>
      <c r="O1117" s="8"/>
      <c r="P1117" s="42"/>
      <c r="R1117" s="8"/>
      <c r="S1117" s="69"/>
      <c r="T1117" s="72"/>
    </row>
    <row r="1121" spans="12:12" x14ac:dyDescent="0.25">
      <c r="L1121" s="55"/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0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M1119"/>
  <sheetViews>
    <sheetView zoomScale="90" zoomScaleNormal="90" workbookViewId="0">
      <pane xSplit="4" ySplit="9" topLeftCell="E10" activePane="bottomRight" state="frozen"/>
      <selection pane="topRight" activeCell="E1" sqref="E1"/>
      <selection pane="bottomLeft" activeCell="A5" sqref="A5"/>
      <selection pane="bottomRight" activeCell="M9" sqref="M9"/>
    </sheetView>
  </sheetViews>
  <sheetFormatPr baseColWidth="10" defaultRowHeight="13.5" x14ac:dyDescent="0.25"/>
  <cols>
    <col min="1" max="1" width="13.28515625" customWidth="1"/>
    <col min="2" max="2" width="12" style="29" customWidth="1"/>
    <col min="3" max="3" width="23.140625" style="5" customWidth="1"/>
    <col min="4" max="4" width="23" style="5" bestFit="1" customWidth="1"/>
    <col min="5" max="5" width="26.42578125" style="9" customWidth="1"/>
    <col min="6" max="6" width="24.5703125" style="9" customWidth="1"/>
    <col min="7" max="7" width="26.42578125" style="9" customWidth="1"/>
    <col min="8" max="8" width="23.42578125" style="9" customWidth="1"/>
    <col min="9" max="9" width="22.42578125" style="9" customWidth="1"/>
    <col min="10" max="10" width="30.5703125" style="9" customWidth="1"/>
    <col min="11" max="11" width="15.7109375" style="64" hidden="1" customWidth="1"/>
    <col min="12" max="12" width="23" customWidth="1"/>
    <col min="13" max="13" width="20.28515625" customWidth="1"/>
    <col min="14" max="16384" width="11.42578125" style="9"/>
  </cols>
  <sheetData>
    <row r="1" spans="1:13" x14ac:dyDescent="0.25">
      <c r="E1" s="29"/>
      <c r="F1" s="29"/>
      <c r="G1" s="29"/>
      <c r="H1" s="29"/>
      <c r="I1" s="29"/>
      <c r="J1" s="29"/>
    </row>
    <row r="2" spans="1:13" ht="15.75" x14ac:dyDescent="0.25">
      <c r="C2" s="101" t="s">
        <v>2225</v>
      </c>
      <c r="E2" s="29"/>
      <c r="F2" s="29"/>
      <c r="G2" s="29"/>
      <c r="H2" s="29"/>
      <c r="I2" s="29"/>
      <c r="J2" s="29"/>
    </row>
    <row r="3" spans="1:13" ht="15.75" x14ac:dyDescent="0.25">
      <c r="C3" s="102" t="s">
        <v>2229</v>
      </c>
      <c r="E3" s="29"/>
      <c r="F3" s="29"/>
      <c r="G3" s="29"/>
      <c r="H3" s="29"/>
      <c r="I3" s="29"/>
      <c r="J3" s="29"/>
    </row>
    <row r="4" spans="1:13" ht="15.75" x14ac:dyDescent="0.25">
      <c r="C4" s="102" t="s">
        <v>2220</v>
      </c>
      <c r="E4" s="29"/>
      <c r="F4" s="29"/>
      <c r="G4" s="29"/>
      <c r="H4" s="29"/>
      <c r="I4" s="29"/>
      <c r="J4" s="29"/>
    </row>
    <row r="5" spans="1:13" x14ac:dyDescent="0.25">
      <c r="E5" s="29"/>
      <c r="F5" s="29"/>
      <c r="G5" s="29"/>
      <c r="H5" s="29"/>
      <c r="I5" s="29"/>
      <c r="J5" s="29"/>
    </row>
    <row r="6" spans="1:13" ht="14.25" thickBot="1" x14ac:dyDescent="0.3">
      <c r="E6" s="29"/>
      <c r="F6" s="5"/>
      <c r="G6" s="5"/>
      <c r="H6" s="29"/>
      <c r="I6" s="5"/>
      <c r="J6" s="5"/>
      <c r="K6" s="29"/>
      <c r="L6" s="5"/>
      <c r="M6" s="5"/>
    </row>
    <row r="7" spans="1:13" ht="27" customHeight="1" thickBot="1" x14ac:dyDescent="0.3">
      <c r="E7" s="161" t="s">
        <v>2228</v>
      </c>
      <c r="F7" s="162"/>
      <c r="G7" s="162"/>
      <c r="H7" s="162"/>
      <c r="I7" s="162"/>
      <c r="J7" s="161" t="s">
        <v>2227</v>
      </c>
      <c r="K7" s="162"/>
      <c r="L7" s="162"/>
      <c r="M7" s="163"/>
    </row>
    <row r="8" spans="1:13" s="3" customFormat="1" ht="41.25" customHeight="1" thickBot="1" x14ac:dyDescent="0.25">
      <c r="B8" s="30"/>
      <c r="C8" s="2"/>
      <c r="D8" s="1"/>
      <c r="E8" s="164" t="s">
        <v>2216</v>
      </c>
      <c r="F8" s="165"/>
      <c r="G8" s="165"/>
      <c r="H8" s="166"/>
      <c r="I8" s="129"/>
      <c r="J8" s="89" t="s">
        <v>2216</v>
      </c>
      <c r="K8" s="167" t="s">
        <v>2215</v>
      </c>
      <c r="L8" s="168"/>
      <c r="M8" s="169"/>
    </row>
    <row r="9" spans="1:13" s="74" customFormat="1" ht="40.5" customHeight="1" thickBot="1" x14ac:dyDescent="0.3">
      <c r="A9" s="80" t="s">
        <v>2219</v>
      </c>
      <c r="B9" s="97" t="s">
        <v>2159</v>
      </c>
      <c r="C9" s="81" t="s">
        <v>2158</v>
      </c>
      <c r="D9" s="81" t="s">
        <v>2157</v>
      </c>
      <c r="E9" s="98" t="s">
        <v>2217</v>
      </c>
      <c r="F9" s="98" t="s">
        <v>2232</v>
      </c>
      <c r="G9" s="115" t="s">
        <v>2231</v>
      </c>
      <c r="H9" s="98" t="s">
        <v>2175</v>
      </c>
      <c r="I9" s="99" t="s">
        <v>2173</v>
      </c>
      <c r="J9" s="100" t="s">
        <v>2218</v>
      </c>
      <c r="K9" s="110" t="s">
        <v>2178</v>
      </c>
      <c r="L9" s="98" t="s">
        <v>2179</v>
      </c>
      <c r="M9" s="130" t="s">
        <v>2176</v>
      </c>
    </row>
    <row r="10" spans="1:13" x14ac:dyDescent="0.25">
      <c r="A10" s="90" t="s">
        <v>2181</v>
      </c>
      <c r="B10" s="91" t="s">
        <v>0</v>
      </c>
      <c r="C10" s="22" t="s">
        <v>1</v>
      </c>
      <c r="D10" s="22" t="s">
        <v>2108</v>
      </c>
      <c r="E10" s="92">
        <v>10942923645</v>
      </c>
      <c r="F10" s="92">
        <v>0</v>
      </c>
      <c r="G10" s="92">
        <v>0</v>
      </c>
      <c r="H10" s="92">
        <f>+E10+F10+G10</f>
        <v>10942923645</v>
      </c>
      <c r="I10" s="93">
        <v>39516846033</v>
      </c>
      <c r="J10" s="94">
        <v>645976567</v>
      </c>
      <c r="K10" s="111">
        <v>0.38254282545580465</v>
      </c>
      <c r="L10" s="95">
        <f>ROUND(K10*VLOOKUP($A$10:$A$1114,'Recursos Departamentos'!$A$10:$C$41,3,FALSE),0)-J10</f>
        <v>62737442496</v>
      </c>
      <c r="M10" s="96">
        <f>+L10</f>
        <v>62737442496</v>
      </c>
    </row>
    <row r="11" spans="1:13" x14ac:dyDescent="0.25">
      <c r="A11" s="59" t="s">
        <v>2181</v>
      </c>
      <c r="B11" s="31" t="s">
        <v>2</v>
      </c>
      <c r="C11" s="23" t="s">
        <v>1</v>
      </c>
      <c r="D11" s="23" t="s">
        <v>3</v>
      </c>
      <c r="E11" s="92">
        <v>45577999</v>
      </c>
      <c r="F11" s="92">
        <v>0</v>
      </c>
      <c r="G11" s="92">
        <v>7581794</v>
      </c>
      <c r="H11" s="92">
        <f t="shared" ref="H11:H74" si="0">+E11+F11+G11</f>
        <v>53159793</v>
      </c>
      <c r="I11" s="93">
        <v>0</v>
      </c>
      <c r="J11" s="77">
        <v>0</v>
      </c>
      <c r="K11" s="112">
        <v>6.5002509124339296E-3</v>
      </c>
      <c r="L11" s="95">
        <f>ROUND(K11*VLOOKUP($A$10:$A$1114,'Recursos Departamentos'!$A$10:$C$41,3,FALSE),0)-J11</f>
        <v>1077024846</v>
      </c>
      <c r="M11" s="96">
        <f t="shared" ref="M11:M74" si="1">+L11</f>
        <v>1077024846</v>
      </c>
    </row>
    <row r="12" spans="1:13" x14ac:dyDescent="0.25">
      <c r="A12" s="59" t="s">
        <v>2181</v>
      </c>
      <c r="B12" s="31" t="s">
        <v>4</v>
      </c>
      <c r="C12" s="23" t="s">
        <v>1</v>
      </c>
      <c r="D12" s="23" t="s">
        <v>2119</v>
      </c>
      <c r="E12" s="92">
        <v>5391230</v>
      </c>
      <c r="F12" s="92">
        <v>0</v>
      </c>
      <c r="G12" s="92">
        <v>0</v>
      </c>
      <c r="H12" s="92">
        <f t="shared" si="0"/>
        <v>5391230</v>
      </c>
      <c r="I12" s="93">
        <v>0</v>
      </c>
      <c r="J12" s="77">
        <v>0</v>
      </c>
      <c r="K12" s="112">
        <v>2.1090258758400723E-5</v>
      </c>
      <c r="L12" s="95">
        <f>ROUND(K12*VLOOKUP($A$10:$A$1114,'Recursos Departamentos'!$A$10:$C$41,3,FALSE),0)-J12</f>
        <v>3494439</v>
      </c>
      <c r="M12" s="96">
        <f t="shared" si="1"/>
        <v>3494439</v>
      </c>
    </row>
    <row r="13" spans="1:13" x14ac:dyDescent="0.25">
      <c r="A13" s="59" t="s">
        <v>2181</v>
      </c>
      <c r="B13" s="31" t="s">
        <v>5</v>
      </c>
      <c r="C13" s="23" t="s">
        <v>1</v>
      </c>
      <c r="D13" s="23" t="s">
        <v>2124</v>
      </c>
      <c r="E13" s="92">
        <v>49176018</v>
      </c>
      <c r="F13" s="92">
        <v>0</v>
      </c>
      <c r="G13" s="92">
        <v>0</v>
      </c>
      <c r="H13" s="92">
        <f t="shared" si="0"/>
        <v>49176018</v>
      </c>
      <c r="I13" s="93">
        <v>0</v>
      </c>
      <c r="J13" s="77">
        <v>0</v>
      </c>
      <c r="K13" s="112">
        <v>1.20876579428328E-4</v>
      </c>
      <c r="L13" s="95">
        <f>ROUND(K13*VLOOKUP($A$10:$A$1114,'Recursos Departamentos'!$A$10:$C$41,3,FALSE),0)-J13</f>
        <v>20028008</v>
      </c>
      <c r="M13" s="96">
        <f t="shared" si="1"/>
        <v>20028008</v>
      </c>
    </row>
    <row r="14" spans="1:13" x14ac:dyDescent="0.25">
      <c r="A14" s="59" t="s">
        <v>2181</v>
      </c>
      <c r="B14" s="31" t="s">
        <v>6</v>
      </c>
      <c r="C14" s="23" t="s">
        <v>1</v>
      </c>
      <c r="D14" s="23" t="s">
        <v>2120</v>
      </c>
      <c r="E14" s="92">
        <v>167941372</v>
      </c>
      <c r="F14" s="92">
        <v>0</v>
      </c>
      <c r="G14" s="92">
        <v>0</v>
      </c>
      <c r="H14" s="92">
        <f t="shared" si="0"/>
        <v>167941372</v>
      </c>
      <c r="I14" s="93">
        <v>0</v>
      </c>
      <c r="J14" s="77">
        <v>0</v>
      </c>
      <c r="K14" s="112">
        <v>1.7099746807010272E-3</v>
      </c>
      <c r="L14" s="95">
        <f>ROUND(K14*VLOOKUP($A$10:$A$1114,'Recursos Departamentos'!$A$10:$C$41,3,FALSE),0)-J14</f>
        <v>283325250</v>
      </c>
      <c r="M14" s="96">
        <f t="shared" si="1"/>
        <v>283325250</v>
      </c>
    </row>
    <row r="15" spans="1:13" x14ac:dyDescent="0.25">
      <c r="A15" s="66" t="s">
        <v>2181</v>
      </c>
      <c r="B15" s="67" t="s">
        <v>7</v>
      </c>
      <c r="C15" s="68" t="s">
        <v>1</v>
      </c>
      <c r="D15" s="68" t="s">
        <v>8</v>
      </c>
      <c r="E15" s="92">
        <v>76328312</v>
      </c>
      <c r="F15" s="92">
        <v>0</v>
      </c>
      <c r="G15" s="92">
        <v>0</v>
      </c>
      <c r="H15" s="92">
        <f t="shared" si="0"/>
        <v>76328312</v>
      </c>
      <c r="I15" s="93">
        <v>0</v>
      </c>
      <c r="J15" s="78">
        <v>0</v>
      </c>
      <c r="K15" s="113">
        <v>9.5478258255765197E-3</v>
      </c>
      <c r="L15" s="95">
        <f>ROUND(K15*VLOOKUP($A$10:$A$1114,'Recursos Departamentos'!$A$10:$C$41,3,FALSE),0)-J15</f>
        <v>1581976723</v>
      </c>
      <c r="M15" s="96">
        <f t="shared" si="1"/>
        <v>1581976723</v>
      </c>
    </row>
    <row r="16" spans="1:13" x14ac:dyDescent="0.25">
      <c r="A16" s="59" t="s">
        <v>2181</v>
      </c>
      <c r="B16" s="31" t="s">
        <v>9</v>
      </c>
      <c r="C16" s="23" t="s">
        <v>1</v>
      </c>
      <c r="D16" s="23" t="s">
        <v>10</v>
      </c>
      <c r="E16" s="92">
        <v>212089731</v>
      </c>
      <c r="F16" s="92">
        <v>0</v>
      </c>
      <c r="G16" s="92">
        <v>0</v>
      </c>
      <c r="H16" s="92">
        <f t="shared" si="0"/>
        <v>212089731</v>
      </c>
      <c r="I16" s="93">
        <v>0</v>
      </c>
      <c r="J16" s="77">
        <v>0</v>
      </c>
      <c r="K16" s="112">
        <v>8.9338215721563828E-3</v>
      </c>
      <c r="L16" s="95">
        <f>ROUND(K16*VLOOKUP($A$10:$A$1114,'Recursos Departamentos'!$A$10:$C$41,3,FALSE),0)-J16</f>
        <v>1480242522</v>
      </c>
      <c r="M16" s="96">
        <f t="shared" si="1"/>
        <v>1480242522</v>
      </c>
    </row>
    <row r="17" spans="1:13" x14ac:dyDescent="0.25">
      <c r="A17" s="59" t="s">
        <v>2181</v>
      </c>
      <c r="B17" s="31" t="s">
        <v>11</v>
      </c>
      <c r="C17" s="23" t="s">
        <v>1</v>
      </c>
      <c r="D17" s="23" t="s">
        <v>2125</v>
      </c>
      <c r="E17" s="92">
        <v>26180762</v>
      </c>
      <c r="F17" s="92">
        <v>0</v>
      </c>
      <c r="G17" s="92">
        <v>0</v>
      </c>
      <c r="H17" s="92">
        <f t="shared" si="0"/>
        <v>26180762</v>
      </c>
      <c r="I17" s="93">
        <v>0</v>
      </c>
      <c r="J17" s="77">
        <v>0</v>
      </c>
      <c r="K17" s="112">
        <v>1.3664404210223524E-3</v>
      </c>
      <c r="L17" s="95">
        <f>ROUND(K17*VLOOKUP($A$10:$A$1114,'Recursos Departamentos'!$A$10:$C$41,3,FALSE),0)-J17</f>
        <v>226405150</v>
      </c>
      <c r="M17" s="96">
        <f t="shared" si="1"/>
        <v>226405150</v>
      </c>
    </row>
    <row r="18" spans="1:13" x14ac:dyDescent="0.25">
      <c r="A18" s="59" t="s">
        <v>2181</v>
      </c>
      <c r="B18" s="31" t="s">
        <v>12</v>
      </c>
      <c r="C18" s="23" t="s">
        <v>1</v>
      </c>
      <c r="D18" s="23" t="s">
        <v>13</v>
      </c>
      <c r="E18" s="92">
        <v>44747559</v>
      </c>
      <c r="F18" s="92">
        <v>0</v>
      </c>
      <c r="G18" s="92">
        <v>7950147</v>
      </c>
      <c r="H18" s="92">
        <f t="shared" si="0"/>
        <v>52697706</v>
      </c>
      <c r="I18" s="93">
        <v>0</v>
      </c>
      <c r="J18" s="77">
        <v>0</v>
      </c>
      <c r="K18" s="112">
        <v>3.0641924217380432E-3</v>
      </c>
      <c r="L18" s="95">
        <f>ROUND(K18*VLOOKUP($A$10:$A$1114,'Recursos Departamentos'!$A$10:$C$41,3,FALSE),0)-J18</f>
        <v>507705228</v>
      </c>
      <c r="M18" s="96">
        <f t="shared" si="1"/>
        <v>507705228</v>
      </c>
    </row>
    <row r="19" spans="1:13" x14ac:dyDescent="0.25">
      <c r="A19" s="59" t="s">
        <v>2181</v>
      </c>
      <c r="B19" s="31" t="s">
        <v>14</v>
      </c>
      <c r="C19" s="23" t="s">
        <v>1</v>
      </c>
      <c r="D19" s="23" t="s">
        <v>2126</v>
      </c>
      <c r="E19" s="92">
        <v>48783116</v>
      </c>
      <c r="F19" s="92">
        <v>0</v>
      </c>
      <c r="G19" s="92">
        <v>0</v>
      </c>
      <c r="H19" s="92">
        <f t="shared" si="0"/>
        <v>48783116</v>
      </c>
      <c r="I19" s="93">
        <v>0</v>
      </c>
      <c r="J19" s="77">
        <v>0</v>
      </c>
      <c r="K19" s="112">
        <v>6.5067274910619944E-3</v>
      </c>
      <c r="L19" s="95">
        <f>ROUND(K19*VLOOKUP($A$10:$A$1114,'Recursos Departamentos'!$A$10:$C$41,3,FALSE),0)-J19</f>
        <v>1078097948</v>
      </c>
      <c r="M19" s="96">
        <f t="shared" si="1"/>
        <v>1078097948</v>
      </c>
    </row>
    <row r="20" spans="1:13" x14ac:dyDescent="0.25">
      <c r="A20" s="59" t="s">
        <v>2181</v>
      </c>
      <c r="B20" s="31" t="s">
        <v>15</v>
      </c>
      <c r="C20" s="23" t="s">
        <v>1</v>
      </c>
      <c r="D20" s="23" t="s">
        <v>16</v>
      </c>
      <c r="E20" s="92">
        <v>116449042</v>
      </c>
      <c r="F20" s="92">
        <v>0</v>
      </c>
      <c r="G20" s="92">
        <v>0</v>
      </c>
      <c r="H20" s="92">
        <f t="shared" si="0"/>
        <v>116449042</v>
      </c>
      <c r="I20" s="93">
        <v>0</v>
      </c>
      <c r="J20" s="77">
        <v>0</v>
      </c>
      <c r="K20" s="112">
        <v>6.0515079482127464E-3</v>
      </c>
      <c r="L20" s="95">
        <f>ROUND(K20*VLOOKUP($A$10:$A$1114,'Recursos Departamentos'!$A$10:$C$41,3,FALSE),0)-J20</f>
        <v>1002672743</v>
      </c>
      <c r="M20" s="96">
        <f t="shared" si="1"/>
        <v>1002672743</v>
      </c>
    </row>
    <row r="21" spans="1:13" x14ac:dyDescent="0.25">
      <c r="A21" s="59" t="s">
        <v>2181</v>
      </c>
      <c r="B21" s="31" t="s">
        <v>17</v>
      </c>
      <c r="C21" s="23" t="s">
        <v>1</v>
      </c>
      <c r="D21" s="23" t="s">
        <v>18</v>
      </c>
      <c r="E21" s="92">
        <v>31196512</v>
      </c>
      <c r="F21" s="92">
        <v>0</v>
      </c>
      <c r="G21" s="92">
        <v>0</v>
      </c>
      <c r="H21" s="92">
        <f t="shared" si="0"/>
        <v>31196512</v>
      </c>
      <c r="I21" s="93">
        <v>0</v>
      </c>
      <c r="J21" s="77">
        <v>0</v>
      </c>
      <c r="K21" s="112">
        <v>0</v>
      </c>
      <c r="L21" s="95">
        <f>ROUND(K21*VLOOKUP($A$10:$A$1114,'Recursos Departamentos'!$A$10:$C$41,3,FALSE),0)-J21</f>
        <v>0</v>
      </c>
      <c r="M21" s="96">
        <f t="shared" si="1"/>
        <v>0</v>
      </c>
    </row>
    <row r="22" spans="1:13" x14ac:dyDescent="0.25">
      <c r="A22" s="59" t="s">
        <v>2181</v>
      </c>
      <c r="B22" s="31" t="s">
        <v>19</v>
      </c>
      <c r="C22" s="23" t="s">
        <v>1</v>
      </c>
      <c r="D22" s="23" t="s">
        <v>2144</v>
      </c>
      <c r="E22" s="92">
        <v>322780793</v>
      </c>
      <c r="F22" s="92">
        <v>0</v>
      </c>
      <c r="G22" s="92">
        <v>0</v>
      </c>
      <c r="H22" s="92">
        <f t="shared" si="0"/>
        <v>322780793</v>
      </c>
      <c r="I22" s="93">
        <v>14740621</v>
      </c>
      <c r="J22" s="77">
        <v>0</v>
      </c>
      <c r="K22" s="112">
        <v>2.9842495561506019E-2</v>
      </c>
      <c r="L22" s="95">
        <f>ROUND(K22*VLOOKUP($A$10:$A$1114,'Recursos Departamentos'!$A$10:$C$41,3,FALSE),0)-J22</f>
        <v>4944595157</v>
      </c>
      <c r="M22" s="96">
        <f t="shared" si="1"/>
        <v>4944595157</v>
      </c>
    </row>
    <row r="23" spans="1:13" x14ac:dyDescent="0.25">
      <c r="A23" s="59" t="s">
        <v>2181</v>
      </c>
      <c r="B23" s="31" t="s">
        <v>20</v>
      </c>
      <c r="C23" s="23" t="s">
        <v>1</v>
      </c>
      <c r="D23" s="23" t="s">
        <v>21</v>
      </c>
      <c r="E23" s="92">
        <v>93696689</v>
      </c>
      <c r="F23" s="92">
        <v>0</v>
      </c>
      <c r="G23" s="92">
        <v>45879203.555555552</v>
      </c>
      <c r="H23" s="92">
        <f t="shared" si="0"/>
        <v>139575892.55555555</v>
      </c>
      <c r="I23" s="93">
        <v>0</v>
      </c>
      <c r="J23" s="77">
        <v>0</v>
      </c>
      <c r="K23" s="112">
        <v>1.5344336718475527E-2</v>
      </c>
      <c r="L23" s="95">
        <f>ROUND(K23*VLOOKUP($A$10:$A$1114,'Recursos Departamentos'!$A$10:$C$41,3,FALSE),0)-J23</f>
        <v>2542399072</v>
      </c>
      <c r="M23" s="96">
        <f t="shared" si="1"/>
        <v>2542399072</v>
      </c>
    </row>
    <row r="24" spans="1:13" x14ac:dyDescent="0.25">
      <c r="A24" s="59" t="s">
        <v>2181</v>
      </c>
      <c r="B24" s="31" t="s">
        <v>22</v>
      </c>
      <c r="C24" s="23" t="s">
        <v>1</v>
      </c>
      <c r="D24" s="23" t="s">
        <v>23</v>
      </c>
      <c r="E24" s="92">
        <v>25396886</v>
      </c>
      <c r="F24" s="92">
        <v>0</v>
      </c>
      <c r="G24" s="92">
        <v>0</v>
      </c>
      <c r="H24" s="92">
        <f t="shared" si="0"/>
        <v>25396886</v>
      </c>
      <c r="I24" s="93">
        <v>0</v>
      </c>
      <c r="J24" s="77">
        <v>0</v>
      </c>
      <c r="K24" s="112">
        <v>1.784104924087057E-3</v>
      </c>
      <c r="L24" s="95">
        <f>ROUND(K24*VLOOKUP($A$10:$A$1114,'Recursos Departamentos'!$A$10:$C$41,3,FALSE),0)-J24</f>
        <v>295607871</v>
      </c>
      <c r="M24" s="96">
        <f t="shared" si="1"/>
        <v>295607871</v>
      </c>
    </row>
    <row r="25" spans="1:13" x14ac:dyDescent="0.25">
      <c r="A25" s="59" t="s">
        <v>2181</v>
      </c>
      <c r="B25" s="31" t="s">
        <v>24</v>
      </c>
      <c r="C25" s="23" t="s">
        <v>1</v>
      </c>
      <c r="D25" s="23" t="s">
        <v>25</v>
      </c>
      <c r="E25" s="92">
        <v>18186607</v>
      </c>
      <c r="F25" s="92">
        <v>0</v>
      </c>
      <c r="G25" s="92">
        <v>0</v>
      </c>
      <c r="H25" s="92">
        <f t="shared" si="0"/>
        <v>18186607</v>
      </c>
      <c r="I25" s="93">
        <v>0</v>
      </c>
      <c r="J25" s="77">
        <v>0</v>
      </c>
      <c r="K25" s="112">
        <v>7.0534380816069709E-4</v>
      </c>
      <c r="L25" s="95">
        <f>ROUND(K25*VLOOKUP($A$10:$A$1114,'Recursos Departamentos'!$A$10:$C$41,3,FALSE),0)-J25</f>
        <v>116868228</v>
      </c>
      <c r="M25" s="96">
        <f t="shared" si="1"/>
        <v>116868228</v>
      </c>
    </row>
    <row r="26" spans="1:13" x14ac:dyDescent="0.25">
      <c r="A26" s="59" t="s">
        <v>2181</v>
      </c>
      <c r="B26" s="31" t="s">
        <v>26</v>
      </c>
      <c r="C26" s="23" t="s">
        <v>1</v>
      </c>
      <c r="D26" s="23" t="s">
        <v>27</v>
      </c>
      <c r="E26" s="92">
        <v>212036680</v>
      </c>
      <c r="F26" s="92">
        <v>0</v>
      </c>
      <c r="G26" s="92">
        <v>0</v>
      </c>
      <c r="H26" s="92">
        <f t="shared" si="0"/>
        <v>212036680</v>
      </c>
      <c r="I26" s="93">
        <v>35742549</v>
      </c>
      <c r="J26" s="77">
        <v>0</v>
      </c>
      <c r="K26" s="112">
        <v>2.9193396605702196E-3</v>
      </c>
      <c r="L26" s="95">
        <f>ROUND(K26*VLOOKUP($A$10:$A$1114,'Recursos Departamentos'!$A$10:$C$41,3,FALSE),0)-J26</f>
        <v>483704612</v>
      </c>
      <c r="M26" s="96">
        <f t="shared" si="1"/>
        <v>483704612</v>
      </c>
    </row>
    <row r="27" spans="1:13" x14ac:dyDescent="0.25">
      <c r="A27" s="59" t="s">
        <v>2181</v>
      </c>
      <c r="B27" s="31" t="s">
        <v>28</v>
      </c>
      <c r="C27" s="23" t="s">
        <v>1</v>
      </c>
      <c r="D27" s="23" t="s">
        <v>29</v>
      </c>
      <c r="E27" s="92">
        <v>11799336</v>
      </c>
      <c r="F27" s="92">
        <v>0</v>
      </c>
      <c r="G27" s="92">
        <v>0</v>
      </c>
      <c r="H27" s="92">
        <f t="shared" si="0"/>
        <v>11799336</v>
      </c>
      <c r="I27" s="93">
        <v>0</v>
      </c>
      <c r="J27" s="77">
        <v>0</v>
      </c>
      <c r="K27" s="112">
        <v>2.9550395558904981E-3</v>
      </c>
      <c r="L27" s="95">
        <f>ROUND(K27*VLOOKUP($A$10:$A$1114,'Recursos Departamentos'!$A$10:$C$41,3,FALSE),0)-J27</f>
        <v>489619719</v>
      </c>
      <c r="M27" s="96">
        <f t="shared" si="1"/>
        <v>489619719</v>
      </c>
    </row>
    <row r="28" spans="1:13" x14ac:dyDescent="0.25">
      <c r="A28" s="59" t="s">
        <v>2181</v>
      </c>
      <c r="B28" s="31" t="s">
        <v>30</v>
      </c>
      <c r="C28" s="23" t="s">
        <v>1</v>
      </c>
      <c r="D28" s="23" t="s">
        <v>31</v>
      </c>
      <c r="E28" s="92">
        <v>914210057</v>
      </c>
      <c r="F28" s="92">
        <v>0</v>
      </c>
      <c r="G28" s="92">
        <v>0</v>
      </c>
      <c r="H28" s="92">
        <f t="shared" si="0"/>
        <v>914210057</v>
      </c>
      <c r="I28" s="93">
        <v>121874237</v>
      </c>
      <c r="J28" s="77">
        <v>0</v>
      </c>
      <c r="K28" s="112">
        <v>0</v>
      </c>
      <c r="L28" s="95">
        <f>ROUND(K28*VLOOKUP($A$10:$A$1114,'Recursos Departamentos'!$A$10:$C$41,3,FALSE),0)-J28</f>
        <v>0</v>
      </c>
      <c r="M28" s="96">
        <f t="shared" si="1"/>
        <v>0</v>
      </c>
    </row>
    <row r="29" spans="1:13" x14ac:dyDescent="0.25">
      <c r="A29" s="59" t="s">
        <v>2181</v>
      </c>
      <c r="B29" s="31" t="s">
        <v>32</v>
      </c>
      <c r="C29" s="23" t="s">
        <v>1</v>
      </c>
      <c r="D29" s="23" t="s">
        <v>33</v>
      </c>
      <c r="E29" s="92">
        <v>51191566</v>
      </c>
      <c r="F29" s="92">
        <v>0</v>
      </c>
      <c r="G29" s="92">
        <v>0</v>
      </c>
      <c r="H29" s="92">
        <f t="shared" si="0"/>
        <v>51191566</v>
      </c>
      <c r="I29" s="93">
        <v>0</v>
      </c>
      <c r="J29" s="77">
        <v>0</v>
      </c>
      <c r="K29" s="112">
        <v>2.5667334230473141E-3</v>
      </c>
      <c r="L29" s="95">
        <f>ROUND(K29*VLOOKUP($A$10:$A$1114,'Recursos Departamentos'!$A$10:$C$41,3,FALSE),0)-J29</f>
        <v>425281379</v>
      </c>
      <c r="M29" s="96">
        <f t="shared" si="1"/>
        <v>425281379</v>
      </c>
    </row>
    <row r="30" spans="1:13" x14ac:dyDescent="0.25">
      <c r="A30" s="59" t="s">
        <v>2181</v>
      </c>
      <c r="B30" s="31" t="s">
        <v>34</v>
      </c>
      <c r="C30" s="23" t="s">
        <v>1</v>
      </c>
      <c r="D30" s="23" t="s">
        <v>35</v>
      </c>
      <c r="E30" s="92">
        <v>90011344</v>
      </c>
      <c r="F30" s="92">
        <v>0</v>
      </c>
      <c r="G30" s="92">
        <v>0</v>
      </c>
      <c r="H30" s="92">
        <f t="shared" si="0"/>
        <v>90011344</v>
      </c>
      <c r="I30" s="93">
        <v>0</v>
      </c>
      <c r="J30" s="77">
        <v>0</v>
      </c>
      <c r="K30" s="112">
        <v>3.8699118260974567E-3</v>
      </c>
      <c r="L30" s="95">
        <f>ROUND(K30*VLOOKUP($A$10:$A$1114,'Recursos Departamentos'!$A$10:$C$41,3,FALSE),0)-J30</f>
        <v>641204662</v>
      </c>
      <c r="M30" s="96">
        <f t="shared" si="1"/>
        <v>641204662</v>
      </c>
    </row>
    <row r="31" spans="1:13" x14ac:dyDescent="0.25">
      <c r="A31" s="59" t="s">
        <v>2181</v>
      </c>
      <c r="B31" s="31" t="s">
        <v>36</v>
      </c>
      <c r="C31" s="23" t="s">
        <v>1</v>
      </c>
      <c r="D31" s="23" t="s">
        <v>37</v>
      </c>
      <c r="E31" s="92">
        <v>110478929</v>
      </c>
      <c r="F31" s="92">
        <v>0</v>
      </c>
      <c r="G31" s="92">
        <v>0</v>
      </c>
      <c r="H31" s="92">
        <f t="shared" si="0"/>
        <v>110478929</v>
      </c>
      <c r="I31" s="93">
        <v>0</v>
      </c>
      <c r="J31" s="77">
        <v>0</v>
      </c>
      <c r="K31" s="112">
        <v>6.2096402273556896E-3</v>
      </c>
      <c r="L31" s="95">
        <f>ROUND(K31*VLOOKUP($A$10:$A$1114,'Recursos Departamentos'!$A$10:$C$41,3,FALSE),0)-J31</f>
        <v>1028873639</v>
      </c>
      <c r="M31" s="96">
        <f t="shared" si="1"/>
        <v>1028873639</v>
      </c>
    </row>
    <row r="32" spans="1:13" x14ac:dyDescent="0.25">
      <c r="A32" s="59" t="s">
        <v>2181</v>
      </c>
      <c r="B32" s="31" t="s">
        <v>38</v>
      </c>
      <c r="C32" s="23" t="s">
        <v>1</v>
      </c>
      <c r="D32" s="23" t="s">
        <v>39</v>
      </c>
      <c r="E32" s="92">
        <v>23339556</v>
      </c>
      <c r="F32" s="92">
        <v>0</v>
      </c>
      <c r="G32" s="92">
        <v>0</v>
      </c>
      <c r="H32" s="92">
        <f t="shared" si="0"/>
        <v>23339556</v>
      </c>
      <c r="I32" s="93">
        <v>0</v>
      </c>
      <c r="J32" s="77">
        <v>0</v>
      </c>
      <c r="K32" s="112">
        <v>2.525464299345811E-3</v>
      </c>
      <c r="L32" s="95">
        <f>ROUND(K32*VLOOKUP($A$10:$A$1114,'Recursos Departamentos'!$A$10:$C$41,3,FALSE),0)-J32</f>
        <v>418443508</v>
      </c>
      <c r="M32" s="96">
        <f t="shared" si="1"/>
        <v>418443508</v>
      </c>
    </row>
    <row r="33" spans="1:13" x14ac:dyDescent="0.25">
      <c r="A33" s="59" t="s">
        <v>2181</v>
      </c>
      <c r="B33" s="31" t="s">
        <v>40</v>
      </c>
      <c r="C33" s="23" t="s">
        <v>1</v>
      </c>
      <c r="D33" s="23" t="s">
        <v>41</v>
      </c>
      <c r="E33" s="92">
        <v>17840772</v>
      </c>
      <c r="F33" s="92">
        <v>0</v>
      </c>
      <c r="G33" s="92">
        <v>0</v>
      </c>
      <c r="H33" s="92">
        <f t="shared" si="0"/>
        <v>17840772</v>
      </c>
      <c r="I33" s="93">
        <v>0</v>
      </c>
      <c r="J33" s="77">
        <v>0</v>
      </c>
      <c r="K33" s="112">
        <v>1.8307793376412032E-3</v>
      </c>
      <c r="L33" s="95">
        <f>ROUND(K33*VLOOKUP($A$10:$A$1114,'Recursos Departamentos'!$A$10:$C$41,3,FALSE),0)-J33</f>
        <v>303341342</v>
      </c>
      <c r="M33" s="96">
        <f t="shared" si="1"/>
        <v>303341342</v>
      </c>
    </row>
    <row r="34" spans="1:13" x14ac:dyDescent="0.25">
      <c r="A34" s="59" t="s">
        <v>2181</v>
      </c>
      <c r="B34" s="31" t="s">
        <v>42</v>
      </c>
      <c r="C34" s="23" t="s">
        <v>1</v>
      </c>
      <c r="D34" s="23" t="s">
        <v>43</v>
      </c>
      <c r="E34" s="92">
        <v>102715226</v>
      </c>
      <c r="F34" s="92">
        <v>0</v>
      </c>
      <c r="G34" s="92">
        <v>97577190.666666672</v>
      </c>
      <c r="H34" s="92">
        <f t="shared" si="0"/>
        <v>200292416.66666669</v>
      </c>
      <c r="I34" s="93">
        <v>0</v>
      </c>
      <c r="J34" s="77">
        <v>0</v>
      </c>
      <c r="K34" s="112">
        <v>1.100428544366178E-2</v>
      </c>
      <c r="L34" s="95">
        <f>ROUND(K34*VLOOKUP($A$10:$A$1114,'Recursos Departamentos'!$A$10:$C$41,3,FALSE),0)-J34</f>
        <v>1823297130</v>
      </c>
      <c r="M34" s="96">
        <f t="shared" si="1"/>
        <v>1823297130</v>
      </c>
    </row>
    <row r="35" spans="1:13" x14ac:dyDescent="0.25">
      <c r="A35" s="59" t="s">
        <v>2181</v>
      </c>
      <c r="B35" s="31" t="s">
        <v>44</v>
      </c>
      <c r="C35" s="23" t="s">
        <v>1</v>
      </c>
      <c r="D35" s="23" t="s">
        <v>45</v>
      </c>
      <c r="E35" s="92">
        <v>44255186</v>
      </c>
      <c r="F35" s="92">
        <v>0</v>
      </c>
      <c r="G35" s="92">
        <v>0</v>
      </c>
      <c r="H35" s="92">
        <f t="shared" si="0"/>
        <v>44255186</v>
      </c>
      <c r="I35" s="93">
        <v>0</v>
      </c>
      <c r="J35" s="77">
        <v>0</v>
      </c>
      <c r="K35" s="112">
        <v>4.5337010578242977E-3</v>
      </c>
      <c r="L35" s="95">
        <f>ROUND(K35*VLOOKUP($A$10:$A$1114,'Recursos Departamentos'!$A$10:$C$41,3,FALSE),0)-J35</f>
        <v>751187723</v>
      </c>
      <c r="M35" s="96">
        <f t="shared" si="1"/>
        <v>751187723</v>
      </c>
    </row>
    <row r="36" spans="1:13" x14ac:dyDescent="0.25">
      <c r="A36" s="59" t="s">
        <v>2181</v>
      </c>
      <c r="B36" s="31" t="s">
        <v>46</v>
      </c>
      <c r="C36" s="23" t="s">
        <v>1</v>
      </c>
      <c r="D36" s="23" t="s">
        <v>47</v>
      </c>
      <c r="E36" s="92">
        <v>452572292</v>
      </c>
      <c r="F36" s="92">
        <v>0</v>
      </c>
      <c r="G36" s="92">
        <v>0</v>
      </c>
      <c r="H36" s="92">
        <f t="shared" si="0"/>
        <v>452572292</v>
      </c>
      <c r="I36" s="93">
        <v>345628958</v>
      </c>
      <c r="J36" s="77">
        <v>0</v>
      </c>
      <c r="K36" s="112">
        <v>8.1964834842994071E-3</v>
      </c>
      <c r="L36" s="95">
        <f>ROUND(K36*VLOOKUP($A$10:$A$1114,'Recursos Departamentos'!$A$10:$C$41,3,FALSE),0)-J36</f>
        <v>1358073170</v>
      </c>
      <c r="M36" s="96">
        <f t="shared" si="1"/>
        <v>1358073170</v>
      </c>
    </row>
    <row r="37" spans="1:13" x14ac:dyDescent="0.25">
      <c r="A37" s="59" t="s">
        <v>2181</v>
      </c>
      <c r="B37" s="31" t="s">
        <v>48</v>
      </c>
      <c r="C37" s="23" t="s">
        <v>1</v>
      </c>
      <c r="D37" s="23" t="s">
        <v>49</v>
      </c>
      <c r="E37" s="92">
        <v>23580019</v>
      </c>
      <c r="F37" s="92">
        <v>0</v>
      </c>
      <c r="G37" s="92">
        <v>6642553.444444444</v>
      </c>
      <c r="H37" s="92">
        <f t="shared" si="0"/>
        <v>30222572.444444444</v>
      </c>
      <c r="I37" s="93">
        <v>0</v>
      </c>
      <c r="J37" s="77">
        <v>0</v>
      </c>
      <c r="K37" s="112">
        <v>1.5437652492726074E-3</v>
      </c>
      <c r="L37" s="95">
        <f>ROUND(K37*VLOOKUP($A$10:$A$1114,'Recursos Departamentos'!$A$10:$C$41,3,FALSE),0)-J37</f>
        <v>255786054</v>
      </c>
      <c r="M37" s="96">
        <f t="shared" si="1"/>
        <v>255786054</v>
      </c>
    </row>
    <row r="38" spans="1:13" x14ac:dyDescent="0.25">
      <c r="A38" s="59" t="s">
        <v>2181</v>
      </c>
      <c r="B38" s="31" t="s">
        <v>50</v>
      </c>
      <c r="C38" s="23" t="s">
        <v>1</v>
      </c>
      <c r="D38" s="23" t="s">
        <v>51</v>
      </c>
      <c r="E38" s="92">
        <v>47803684</v>
      </c>
      <c r="F38" s="92">
        <v>0</v>
      </c>
      <c r="G38" s="92">
        <v>0</v>
      </c>
      <c r="H38" s="92">
        <f t="shared" si="0"/>
        <v>47803684</v>
      </c>
      <c r="I38" s="93">
        <v>0</v>
      </c>
      <c r="J38" s="77">
        <v>0</v>
      </c>
      <c r="K38" s="112">
        <v>1.7583136938418415E-3</v>
      </c>
      <c r="L38" s="95">
        <f>ROUND(K38*VLOOKUP($A$10:$A$1114,'Recursos Departamentos'!$A$10:$C$41,3,FALSE),0)-J38</f>
        <v>291334529</v>
      </c>
      <c r="M38" s="96">
        <f t="shared" si="1"/>
        <v>291334529</v>
      </c>
    </row>
    <row r="39" spans="1:13" x14ac:dyDescent="0.25">
      <c r="A39" s="59" t="s">
        <v>2181</v>
      </c>
      <c r="B39" s="31" t="s">
        <v>52</v>
      </c>
      <c r="C39" s="23" t="s">
        <v>1</v>
      </c>
      <c r="D39" s="23" t="s">
        <v>53</v>
      </c>
      <c r="E39" s="92">
        <v>17522444</v>
      </c>
      <c r="F39" s="92">
        <v>0</v>
      </c>
      <c r="G39" s="92">
        <v>0</v>
      </c>
      <c r="H39" s="92">
        <f t="shared" si="0"/>
        <v>17522444</v>
      </c>
      <c r="I39" s="93">
        <v>0</v>
      </c>
      <c r="J39" s="77">
        <v>0</v>
      </c>
      <c r="K39" s="112">
        <v>6.2572754441487361E-4</v>
      </c>
      <c r="L39" s="95">
        <f>ROUND(K39*VLOOKUP($A$10:$A$1114,'Recursos Departamentos'!$A$10:$C$41,3,FALSE),0)-J39</f>
        <v>103676631</v>
      </c>
      <c r="M39" s="96">
        <f t="shared" si="1"/>
        <v>103676631</v>
      </c>
    </row>
    <row r="40" spans="1:13" x14ac:dyDescent="0.25">
      <c r="A40" s="59" t="s">
        <v>2181</v>
      </c>
      <c r="B40" s="31" t="s">
        <v>54</v>
      </c>
      <c r="C40" s="23" t="s">
        <v>1</v>
      </c>
      <c r="D40" s="23" t="s">
        <v>55</v>
      </c>
      <c r="E40" s="92">
        <v>13769718</v>
      </c>
      <c r="F40" s="92">
        <v>0</v>
      </c>
      <c r="G40" s="92">
        <v>0</v>
      </c>
      <c r="H40" s="92">
        <f t="shared" si="0"/>
        <v>13769718</v>
      </c>
      <c r="I40" s="93">
        <v>0</v>
      </c>
      <c r="J40" s="77">
        <v>0</v>
      </c>
      <c r="K40" s="112">
        <v>5.0249983707806528E-4</v>
      </c>
      <c r="L40" s="95">
        <f>ROUND(K40*VLOOKUP($A$10:$A$1114,'Recursos Departamentos'!$A$10:$C$41,3,FALSE),0)-J40</f>
        <v>83259064</v>
      </c>
      <c r="M40" s="96">
        <f t="shared" si="1"/>
        <v>83259064</v>
      </c>
    </row>
    <row r="41" spans="1:13" x14ac:dyDescent="0.25">
      <c r="A41" s="59" t="s">
        <v>2181</v>
      </c>
      <c r="B41" s="31" t="s">
        <v>56</v>
      </c>
      <c r="C41" s="23" t="s">
        <v>1</v>
      </c>
      <c r="D41" s="23" t="s">
        <v>57</v>
      </c>
      <c r="E41" s="92">
        <v>164841540</v>
      </c>
      <c r="F41" s="92">
        <v>0</v>
      </c>
      <c r="G41" s="92">
        <v>0</v>
      </c>
      <c r="H41" s="92">
        <f t="shared" si="0"/>
        <v>164841540</v>
      </c>
      <c r="I41" s="93">
        <v>0</v>
      </c>
      <c r="J41" s="77">
        <v>0</v>
      </c>
      <c r="K41" s="112">
        <v>7.3666095254582798E-3</v>
      </c>
      <c r="L41" s="95">
        <f>ROUND(K41*VLOOKUP($A$10:$A$1114,'Recursos Departamentos'!$A$10:$C$41,3,FALSE),0)-J41</f>
        <v>1220571574</v>
      </c>
      <c r="M41" s="96">
        <f t="shared" si="1"/>
        <v>1220571574</v>
      </c>
    </row>
    <row r="42" spans="1:13" x14ac:dyDescent="0.25">
      <c r="A42" s="59" t="s">
        <v>2181</v>
      </c>
      <c r="B42" s="31" t="s">
        <v>58</v>
      </c>
      <c r="C42" s="23" t="s">
        <v>1</v>
      </c>
      <c r="D42" s="23" t="s">
        <v>59</v>
      </c>
      <c r="E42" s="92">
        <v>218476322</v>
      </c>
      <c r="F42" s="92">
        <v>0</v>
      </c>
      <c r="G42" s="92">
        <v>0</v>
      </c>
      <c r="H42" s="92">
        <f t="shared" si="0"/>
        <v>218476322</v>
      </c>
      <c r="I42" s="93">
        <v>0</v>
      </c>
      <c r="J42" s="77">
        <v>0</v>
      </c>
      <c r="K42" s="112">
        <v>2.068916303395995E-3</v>
      </c>
      <c r="L42" s="95">
        <f>ROUND(K42*VLOOKUP($A$10:$A$1114,'Recursos Departamentos'!$A$10:$C$41,3,FALSE),0)-J42</f>
        <v>342798192</v>
      </c>
      <c r="M42" s="96">
        <f t="shared" si="1"/>
        <v>342798192</v>
      </c>
    </row>
    <row r="43" spans="1:13" x14ac:dyDescent="0.25">
      <c r="A43" s="59" t="s">
        <v>2181</v>
      </c>
      <c r="B43" s="31" t="s">
        <v>60</v>
      </c>
      <c r="C43" s="23" t="s">
        <v>1</v>
      </c>
      <c r="D43" s="23" t="s">
        <v>61</v>
      </c>
      <c r="E43" s="92">
        <v>5639537</v>
      </c>
      <c r="F43" s="92">
        <v>0</v>
      </c>
      <c r="G43" s="92">
        <v>0</v>
      </c>
      <c r="H43" s="92">
        <f t="shared" si="0"/>
        <v>5639537</v>
      </c>
      <c r="I43" s="93">
        <v>0</v>
      </c>
      <c r="J43" s="77">
        <v>0</v>
      </c>
      <c r="K43" s="112">
        <v>2.9965586599543337E-4</v>
      </c>
      <c r="L43" s="95">
        <f>ROUND(K43*VLOOKUP($A$10:$A$1114,'Recursos Departamentos'!$A$10:$C$41,3,FALSE),0)-J43</f>
        <v>49649901</v>
      </c>
      <c r="M43" s="96">
        <f t="shared" si="1"/>
        <v>49649901</v>
      </c>
    </row>
    <row r="44" spans="1:13" x14ac:dyDescent="0.25">
      <c r="A44" s="59" t="s">
        <v>2181</v>
      </c>
      <c r="B44" s="31" t="s">
        <v>62</v>
      </c>
      <c r="C44" s="23" t="s">
        <v>1</v>
      </c>
      <c r="D44" s="23" t="s">
        <v>63</v>
      </c>
      <c r="E44" s="92">
        <v>260839913</v>
      </c>
      <c r="F44" s="92">
        <v>0</v>
      </c>
      <c r="G44" s="92">
        <v>0</v>
      </c>
      <c r="H44" s="92">
        <f t="shared" si="0"/>
        <v>260839913</v>
      </c>
      <c r="I44" s="93">
        <v>0</v>
      </c>
      <c r="J44" s="77">
        <v>0</v>
      </c>
      <c r="K44" s="112">
        <v>3.0971254837971248E-2</v>
      </c>
      <c r="L44" s="95">
        <f>ROUND(K44*VLOOKUP($A$10:$A$1114,'Recursos Departamentos'!$A$10:$C$41,3,FALSE),0)-J44</f>
        <v>5131618981</v>
      </c>
      <c r="M44" s="96">
        <f t="shared" si="1"/>
        <v>5131618981</v>
      </c>
    </row>
    <row r="45" spans="1:13" x14ac:dyDescent="0.25">
      <c r="A45" s="59" t="s">
        <v>2181</v>
      </c>
      <c r="B45" s="31" t="s">
        <v>64</v>
      </c>
      <c r="C45" s="23" t="s">
        <v>1</v>
      </c>
      <c r="D45" s="23" t="s">
        <v>65</v>
      </c>
      <c r="E45" s="92">
        <v>139103292</v>
      </c>
      <c r="F45" s="92">
        <v>0</v>
      </c>
      <c r="G45" s="92">
        <v>0</v>
      </c>
      <c r="H45" s="92">
        <f t="shared" si="0"/>
        <v>139103292</v>
      </c>
      <c r="I45" s="93">
        <v>0</v>
      </c>
      <c r="J45" s="77">
        <v>0</v>
      </c>
      <c r="K45" s="112">
        <v>9.9504368855830461E-3</v>
      </c>
      <c r="L45" s="95">
        <f>ROUND(K45*VLOOKUP($A$10:$A$1114,'Recursos Departamentos'!$A$10:$C$41,3,FALSE),0)-J45</f>
        <v>1648685243</v>
      </c>
      <c r="M45" s="96">
        <f t="shared" si="1"/>
        <v>1648685243</v>
      </c>
    </row>
    <row r="46" spans="1:13" x14ac:dyDescent="0.25">
      <c r="A46" s="59" t="s">
        <v>2181</v>
      </c>
      <c r="B46" s="31" t="s">
        <v>66</v>
      </c>
      <c r="C46" s="23" t="s">
        <v>1</v>
      </c>
      <c r="D46" s="23" t="s">
        <v>67</v>
      </c>
      <c r="E46" s="92">
        <v>108810907</v>
      </c>
      <c r="F46" s="92">
        <v>0</v>
      </c>
      <c r="G46" s="92">
        <v>17048766.888888888</v>
      </c>
      <c r="H46" s="92">
        <f t="shared" si="0"/>
        <v>125859673.8888889</v>
      </c>
      <c r="I46" s="93">
        <v>0</v>
      </c>
      <c r="J46" s="77">
        <v>0</v>
      </c>
      <c r="K46" s="112">
        <v>2.1428160633799012E-3</v>
      </c>
      <c r="L46" s="95">
        <f>ROUND(K46*VLOOKUP($A$10:$A$1114,'Recursos Departamentos'!$A$10:$C$41,3,FALSE),0)-J46</f>
        <v>355042624</v>
      </c>
      <c r="M46" s="96">
        <f t="shared" si="1"/>
        <v>355042624</v>
      </c>
    </row>
    <row r="47" spans="1:13" x14ac:dyDescent="0.25">
      <c r="A47" s="59" t="s">
        <v>2181</v>
      </c>
      <c r="B47" s="31" t="s">
        <v>68</v>
      </c>
      <c r="C47" s="23" t="s">
        <v>1</v>
      </c>
      <c r="D47" s="23" t="s">
        <v>69</v>
      </c>
      <c r="E47" s="92">
        <v>84363091</v>
      </c>
      <c r="F47" s="92">
        <v>0</v>
      </c>
      <c r="G47" s="92">
        <v>0</v>
      </c>
      <c r="H47" s="92">
        <f t="shared" si="0"/>
        <v>84363091</v>
      </c>
      <c r="I47" s="93">
        <v>0</v>
      </c>
      <c r="J47" s="77">
        <v>0</v>
      </c>
      <c r="K47" s="112">
        <v>3.0980121654432223E-3</v>
      </c>
      <c r="L47" s="95">
        <f>ROUND(K47*VLOOKUP($A$10:$A$1114,'Recursos Departamentos'!$A$10:$C$41,3,FALSE),0)-J47</f>
        <v>513308812</v>
      </c>
      <c r="M47" s="96">
        <f t="shared" si="1"/>
        <v>513308812</v>
      </c>
    </row>
    <row r="48" spans="1:13" x14ac:dyDescent="0.25">
      <c r="A48" s="59" t="s">
        <v>2181</v>
      </c>
      <c r="B48" s="31" t="s">
        <v>70</v>
      </c>
      <c r="C48" s="23" t="s">
        <v>1</v>
      </c>
      <c r="D48" s="23" t="s">
        <v>71</v>
      </c>
      <c r="E48" s="92">
        <v>15319396</v>
      </c>
      <c r="F48" s="92">
        <v>0</v>
      </c>
      <c r="G48" s="92">
        <v>0</v>
      </c>
      <c r="H48" s="92">
        <f t="shared" si="0"/>
        <v>15319396</v>
      </c>
      <c r="I48" s="93">
        <v>0</v>
      </c>
      <c r="J48" s="77">
        <v>0</v>
      </c>
      <c r="K48" s="112">
        <v>3.8494253019394847E-4</v>
      </c>
      <c r="L48" s="95">
        <f>ROUND(K48*VLOOKUP($A$10:$A$1114,'Recursos Departamentos'!$A$10:$C$41,3,FALSE),0)-J48</f>
        <v>63781026</v>
      </c>
      <c r="M48" s="96">
        <f t="shared" si="1"/>
        <v>63781026</v>
      </c>
    </row>
    <row r="49" spans="1:13" x14ac:dyDescent="0.25">
      <c r="A49" s="59" t="s">
        <v>2181</v>
      </c>
      <c r="B49" s="31" t="s">
        <v>72</v>
      </c>
      <c r="C49" s="23" t="s">
        <v>1</v>
      </c>
      <c r="D49" s="23" t="s">
        <v>73</v>
      </c>
      <c r="E49" s="92">
        <v>140197111</v>
      </c>
      <c r="F49" s="92">
        <v>0</v>
      </c>
      <c r="G49" s="92">
        <v>0</v>
      </c>
      <c r="H49" s="92">
        <f t="shared" si="0"/>
        <v>140197111</v>
      </c>
      <c r="I49" s="93">
        <v>0</v>
      </c>
      <c r="J49" s="77">
        <v>0</v>
      </c>
      <c r="K49" s="112">
        <v>3.7384228681063068E-3</v>
      </c>
      <c r="L49" s="95">
        <f>ROUND(K49*VLOOKUP($A$10:$A$1114,'Recursos Departamentos'!$A$10:$C$41,3,FALSE),0)-J49</f>
        <v>619418291</v>
      </c>
      <c r="M49" s="96">
        <f t="shared" si="1"/>
        <v>619418291</v>
      </c>
    </row>
    <row r="50" spans="1:13" x14ac:dyDescent="0.25">
      <c r="A50" s="59" t="s">
        <v>2181</v>
      </c>
      <c r="B50" s="31" t="s">
        <v>74</v>
      </c>
      <c r="C50" s="23" t="s">
        <v>1</v>
      </c>
      <c r="D50" s="23" t="s">
        <v>75</v>
      </c>
      <c r="E50" s="92">
        <v>56310042</v>
      </c>
      <c r="F50" s="92">
        <v>0</v>
      </c>
      <c r="G50" s="92">
        <v>0</v>
      </c>
      <c r="H50" s="92">
        <f t="shared" si="0"/>
        <v>56310042</v>
      </c>
      <c r="I50" s="128">
        <v>190715743</v>
      </c>
      <c r="J50" s="77">
        <v>0</v>
      </c>
      <c r="K50" s="112">
        <v>3.1156834047781062E-3</v>
      </c>
      <c r="L50" s="95">
        <f>ROUND(K50*VLOOKUP($A$10:$A$1114,'Recursos Departamentos'!$A$10:$C$41,3,FALSE),0)-J50</f>
        <v>516236755</v>
      </c>
      <c r="M50" s="96">
        <f t="shared" si="1"/>
        <v>516236755</v>
      </c>
    </row>
    <row r="51" spans="1:13" x14ac:dyDescent="0.25">
      <c r="A51" s="59" t="s">
        <v>2181</v>
      </c>
      <c r="B51" s="31" t="s">
        <v>76</v>
      </c>
      <c r="C51" s="23" t="s">
        <v>1</v>
      </c>
      <c r="D51" s="23" t="s">
        <v>77</v>
      </c>
      <c r="E51" s="92">
        <v>62192306</v>
      </c>
      <c r="F51" s="92">
        <v>0</v>
      </c>
      <c r="G51" s="92">
        <v>0</v>
      </c>
      <c r="H51" s="92">
        <f t="shared" si="0"/>
        <v>62192306</v>
      </c>
      <c r="I51" s="93">
        <v>0</v>
      </c>
      <c r="J51" s="77">
        <v>0</v>
      </c>
      <c r="K51" s="112">
        <v>1.679353971380431E-4</v>
      </c>
      <c r="L51" s="95">
        <f>ROUND(K51*VLOOKUP($A$10:$A$1114,'Recursos Departamentos'!$A$10:$C$41,3,FALSE),0)-J51</f>
        <v>27825171</v>
      </c>
      <c r="M51" s="96">
        <f t="shared" si="1"/>
        <v>27825171</v>
      </c>
    </row>
    <row r="52" spans="1:13" x14ac:dyDescent="0.25">
      <c r="A52" s="59" t="s">
        <v>2181</v>
      </c>
      <c r="B52" s="31" t="s">
        <v>78</v>
      </c>
      <c r="C52" s="23" t="s">
        <v>1</v>
      </c>
      <c r="D52" s="23" t="s">
        <v>79</v>
      </c>
      <c r="E52" s="92">
        <v>145655296</v>
      </c>
      <c r="F52" s="92">
        <v>0</v>
      </c>
      <c r="G52" s="92">
        <v>0</v>
      </c>
      <c r="H52" s="92">
        <f t="shared" si="0"/>
        <v>145655296</v>
      </c>
      <c r="I52" s="93">
        <v>0</v>
      </c>
      <c r="J52" s="77">
        <v>0</v>
      </c>
      <c r="K52" s="112">
        <v>2.5762567393627003E-3</v>
      </c>
      <c r="L52" s="95">
        <f>ROUND(K52*VLOOKUP($A$10:$A$1114,'Recursos Departamentos'!$A$10:$C$41,3,FALSE),0)-J52</f>
        <v>426859294</v>
      </c>
      <c r="M52" s="96">
        <f t="shared" si="1"/>
        <v>426859294</v>
      </c>
    </row>
    <row r="53" spans="1:13" x14ac:dyDescent="0.25">
      <c r="A53" s="59" t="s">
        <v>2181</v>
      </c>
      <c r="B53" s="31" t="s">
        <v>80</v>
      </c>
      <c r="C53" s="23" t="s">
        <v>1</v>
      </c>
      <c r="D53" s="23" t="s">
        <v>81</v>
      </c>
      <c r="E53" s="92">
        <v>45424601</v>
      </c>
      <c r="F53" s="92">
        <v>0</v>
      </c>
      <c r="G53" s="92">
        <v>28940087</v>
      </c>
      <c r="H53" s="92">
        <f t="shared" si="0"/>
        <v>74364688</v>
      </c>
      <c r="I53" s="93">
        <v>0</v>
      </c>
      <c r="J53" s="77">
        <v>0</v>
      </c>
      <c r="K53" s="112">
        <v>4.0407441085958369E-3</v>
      </c>
      <c r="L53" s="95">
        <f>ROUND(K53*VLOOKUP($A$10:$A$1114,'Recursos Departamentos'!$A$10:$C$41,3,FALSE),0)-J53</f>
        <v>669509817</v>
      </c>
      <c r="M53" s="96">
        <f t="shared" si="1"/>
        <v>669509817</v>
      </c>
    </row>
    <row r="54" spans="1:13" x14ac:dyDescent="0.25">
      <c r="A54" s="59" t="s">
        <v>2181</v>
      </c>
      <c r="B54" s="31" t="s">
        <v>82</v>
      </c>
      <c r="C54" s="23" t="s">
        <v>1</v>
      </c>
      <c r="D54" s="23" t="s">
        <v>83</v>
      </c>
      <c r="E54" s="92">
        <v>209807771</v>
      </c>
      <c r="F54" s="92">
        <v>0</v>
      </c>
      <c r="G54" s="92">
        <v>0</v>
      </c>
      <c r="H54" s="92">
        <f t="shared" si="0"/>
        <v>209807771</v>
      </c>
      <c r="I54" s="93">
        <v>0</v>
      </c>
      <c r="J54" s="77">
        <v>0</v>
      </c>
      <c r="K54" s="112">
        <v>1.5010453884972762E-2</v>
      </c>
      <c r="L54" s="95">
        <f>ROUND(K54*VLOOKUP($A$10:$A$1114,'Recursos Departamentos'!$A$10:$C$41,3,FALSE),0)-J54</f>
        <v>2487078114</v>
      </c>
      <c r="M54" s="96">
        <f t="shared" si="1"/>
        <v>2487078114</v>
      </c>
    </row>
    <row r="55" spans="1:13" x14ac:dyDescent="0.25">
      <c r="A55" s="59" t="s">
        <v>2181</v>
      </c>
      <c r="B55" s="31" t="s">
        <v>84</v>
      </c>
      <c r="C55" s="23" t="s">
        <v>1</v>
      </c>
      <c r="D55" s="23" t="s">
        <v>85</v>
      </c>
      <c r="E55" s="92">
        <v>9231635</v>
      </c>
      <c r="F55" s="92">
        <v>0</v>
      </c>
      <c r="G55" s="92">
        <v>0</v>
      </c>
      <c r="H55" s="92">
        <f t="shared" si="0"/>
        <v>9231635</v>
      </c>
      <c r="I55" s="93">
        <v>0</v>
      </c>
      <c r="J55" s="77">
        <v>0</v>
      </c>
      <c r="K55" s="112">
        <v>1.7979351794005985E-4</v>
      </c>
      <c r="L55" s="95">
        <f>ROUND(K55*VLOOKUP($A$10:$A$1114,'Recursos Departamentos'!$A$10:$C$41,3,FALSE),0)-J55</f>
        <v>29789940</v>
      </c>
      <c r="M55" s="96">
        <f t="shared" si="1"/>
        <v>29789940</v>
      </c>
    </row>
    <row r="56" spans="1:13" x14ac:dyDescent="0.25">
      <c r="A56" s="59" t="s">
        <v>2181</v>
      </c>
      <c r="B56" s="31" t="s">
        <v>86</v>
      </c>
      <c r="C56" s="23" t="s">
        <v>1</v>
      </c>
      <c r="D56" s="23" t="s">
        <v>87</v>
      </c>
      <c r="E56" s="92">
        <v>468885212</v>
      </c>
      <c r="F56" s="92">
        <v>0</v>
      </c>
      <c r="G56" s="92">
        <v>0</v>
      </c>
      <c r="H56" s="92">
        <f t="shared" si="0"/>
        <v>468885212</v>
      </c>
      <c r="I56" s="93">
        <v>18878895</v>
      </c>
      <c r="J56" s="77">
        <v>0</v>
      </c>
      <c r="K56" s="112">
        <v>0</v>
      </c>
      <c r="L56" s="95">
        <f>ROUND(K56*VLOOKUP($A$10:$A$1114,'Recursos Departamentos'!$A$10:$C$41,3,FALSE),0)-J56</f>
        <v>0</v>
      </c>
      <c r="M56" s="96">
        <f t="shared" si="1"/>
        <v>0</v>
      </c>
    </row>
    <row r="57" spans="1:13" x14ac:dyDescent="0.25">
      <c r="A57" s="59" t="s">
        <v>2181</v>
      </c>
      <c r="B57" s="31" t="s">
        <v>88</v>
      </c>
      <c r="C57" s="23" t="s">
        <v>1</v>
      </c>
      <c r="D57" s="23" t="s">
        <v>89</v>
      </c>
      <c r="E57" s="92">
        <v>45303331</v>
      </c>
      <c r="F57" s="92">
        <v>0</v>
      </c>
      <c r="G57" s="92">
        <v>0</v>
      </c>
      <c r="H57" s="92">
        <f t="shared" si="0"/>
        <v>45303331</v>
      </c>
      <c r="I57" s="93">
        <v>0</v>
      </c>
      <c r="J57" s="77">
        <v>0</v>
      </c>
      <c r="K57" s="112">
        <v>3.1863718670960398E-3</v>
      </c>
      <c r="L57" s="95">
        <f>ROUND(K57*VLOOKUP($A$10:$A$1114,'Recursos Departamentos'!$A$10:$C$41,3,FALSE),0)-J57</f>
        <v>527949108</v>
      </c>
      <c r="M57" s="96">
        <f t="shared" si="1"/>
        <v>527949108</v>
      </c>
    </row>
    <row r="58" spans="1:13" x14ac:dyDescent="0.25">
      <c r="A58" s="59" t="s">
        <v>2181</v>
      </c>
      <c r="B58" s="31" t="s">
        <v>90</v>
      </c>
      <c r="C58" s="23" t="s">
        <v>1</v>
      </c>
      <c r="D58" s="23" t="s">
        <v>91</v>
      </c>
      <c r="E58" s="92">
        <v>56717397</v>
      </c>
      <c r="F58" s="92">
        <v>0</v>
      </c>
      <c r="G58" s="92">
        <v>0</v>
      </c>
      <c r="H58" s="92">
        <f t="shared" si="0"/>
        <v>56717397</v>
      </c>
      <c r="I58" s="93">
        <v>0</v>
      </c>
      <c r="J58" s="77">
        <v>0</v>
      </c>
      <c r="K58" s="112">
        <v>3.4114667336606209E-4</v>
      </c>
      <c r="L58" s="95">
        <f>ROUND(K58*VLOOKUP($A$10:$A$1114,'Recursos Departamentos'!$A$10:$C$41,3,FALSE),0)-J58</f>
        <v>56524502</v>
      </c>
      <c r="M58" s="96">
        <f t="shared" si="1"/>
        <v>56524502</v>
      </c>
    </row>
    <row r="59" spans="1:13" x14ac:dyDescent="0.25">
      <c r="A59" s="59" t="s">
        <v>2181</v>
      </c>
      <c r="B59" s="31" t="s">
        <v>92</v>
      </c>
      <c r="C59" s="23" t="s">
        <v>1</v>
      </c>
      <c r="D59" s="23" t="s">
        <v>93</v>
      </c>
      <c r="E59" s="92">
        <v>11674476</v>
      </c>
      <c r="F59" s="92">
        <v>0</v>
      </c>
      <c r="G59" s="92">
        <v>0</v>
      </c>
      <c r="H59" s="92">
        <f t="shared" si="0"/>
        <v>11674476</v>
      </c>
      <c r="I59" s="93">
        <v>0</v>
      </c>
      <c r="J59" s="77">
        <v>0</v>
      </c>
      <c r="K59" s="112">
        <v>5.8972274911803745E-4</v>
      </c>
      <c r="L59" s="95">
        <f>ROUND(K59*VLOOKUP($A$10:$A$1114,'Recursos Departamentos'!$A$10:$C$41,3,FALSE),0)-J59</f>
        <v>97711006</v>
      </c>
      <c r="M59" s="96">
        <f t="shared" si="1"/>
        <v>97711006</v>
      </c>
    </row>
    <row r="60" spans="1:13" x14ac:dyDescent="0.25">
      <c r="A60" s="59" t="s">
        <v>2181</v>
      </c>
      <c r="B60" s="31" t="s">
        <v>94</v>
      </c>
      <c r="C60" s="23" t="s">
        <v>1</v>
      </c>
      <c r="D60" s="23" t="s">
        <v>95</v>
      </c>
      <c r="E60" s="92">
        <v>146324024</v>
      </c>
      <c r="F60" s="92">
        <v>0</v>
      </c>
      <c r="G60" s="92">
        <v>0</v>
      </c>
      <c r="H60" s="92">
        <f t="shared" si="0"/>
        <v>146324024</v>
      </c>
      <c r="I60" s="93">
        <v>0</v>
      </c>
      <c r="J60" s="77">
        <v>0</v>
      </c>
      <c r="K60" s="112">
        <v>4.5877317498682155E-3</v>
      </c>
      <c r="L60" s="95">
        <f>ROUND(K60*VLOOKUP($A$10:$A$1114,'Recursos Departamentos'!$A$10:$C$41,3,FALSE),0)-J60</f>
        <v>760140054</v>
      </c>
      <c r="M60" s="96">
        <f t="shared" si="1"/>
        <v>760140054</v>
      </c>
    </row>
    <row r="61" spans="1:13" x14ac:dyDescent="0.25">
      <c r="A61" s="59" t="s">
        <v>2181</v>
      </c>
      <c r="B61" s="31" t="s">
        <v>96</v>
      </c>
      <c r="C61" s="23" t="s">
        <v>1</v>
      </c>
      <c r="D61" s="23" t="s">
        <v>97</v>
      </c>
      <c r="E61" s="92">
        <v>18919522</v>
      </c>
      <c r="F61" s="92">
        <v>0</v>
      </c>
      <c r="G61" s="92">
        <v>0</v>
      </c>
      <c r="H61" s="92">
        <f t="shared" si="0"/>
        <v>18919522</v>
      </c>
      <c r="I61" s="93">
        <v>0</v>
      </c>
      <c r="J61" s="77">
        <v>0</v>
      </c>
      <c r="K61" s="112">
        <v>3.2370670874639104E-3</v>
      </c>
      <c r="L61" s="95">
        <f>ROUND(K61*VLOOKUP($A$10:$A$1114,'Recursos Departamentos'!$A$10:$C$41,3,FALSE),0)-J61</f>
        <v>536348785</v>
      </c>
      <c r="M61" s="96">
        <f t="shared" si="1"/>
        <v>536348785</v>
      </c>
    </row>
    <row r="62" spans="1:13" x14ac:dyDescent="0.25">
      <c r="A62" s="59" t="s">
        <v>2181</v>
      </c>
      <c r="B62" s="31" t="s">
        <v>98</v>
      </c>
      <c r="C62" s="23" t="s">
        <v>1</v>
      </c>
      <c r="D62" s="23" t="s">
        <v>99</v>
      </c>
      <c r="E62" s="92">
        <v>25131246</v>
      </c>
      <c r="F62" s="92">
        <v>0</v>
      </c>
      <c r="G62" s="92">
        <v>0</v>
      </c>
      <c r="H62" s="92">
        <f t="shared" si="0"/>
        <v>25131246</v>
      </c>
      <c r="I62" s="93">
        <v>0</v>
      </c>
      <c r="J62" s="77">
        <v>0</v>
      </c>
      <c r="K62" s="112">
        <v>7.9635039823951678E-5</v>
      </c>
      <c r="L62" s="95">
        <f>ROUND(K62*VLOOKUP($A$10:$A$1114,'Recursos Departamentos'!$A$10:$C$41,3,FALSE),0)-J62</f>
        <v>13194709</v>
      </c>
      <c r="M62" s="96">
        <f t="shared" si="1"/>
        <v>13194709</v>
      </c>
    </row>
    <row r="63" spans="1:13" x14ac:dyDescent="0.25">
      <c r="A63" s="59" t="s">
        <v>2181</v>
      </c>
      <c r="B63" s="31" t="s">
        <v>100</v>
      </c>
      <c r="C63" s="23" t="s">
        <v>1</v>
      </c>
      <c r="D63" s="23" t="s">
        <v>101</v>
      </c>
      <c r="E63" s="92">
        <v>23586395</v>
      </c>
      <c r="F63" s="92">
        <v>0</v>
      </c>
      <c r="G63" s="92">
        <v>0</v>
      </c>
      <c r="H63" s="92">
        <f t="shared" si="0"/>
        <v>23586395</v>
      </c>
      <c r="I63" s="93">
        <v>0</v>
      </c>
      <c r="J63" s="77">
        <v>0</v>
      </c>
      <c r="K63" s="112">
        <v>4.443247028004106E-4</v>
      </c>
      <c r="L63" s="95">
        <f>ROUND(K63*VLOOKUP($A$10:$A$1114,'Recursos Departamentos'!$A$10:$C$41,3,FALSE),0)-J63</f>
        <v>73620042</v>
      </c>
      <c r="M63" s="96">
        <f t="shared" si="1"/>
        <v>73620042</v>
      </c>
    </row>
    <row r="64" spans="1:13" x14ac:dyDescent="0.25">
      <c r="A64" s="59" t="s">
        <v>2181</v>
      </c>
      <c r="B64" s="31" t="s">
        <v>102</v>
      </c>
      <c r="C64" s="23" t="s">
        <v>1</v>
      </c>
      <c r="D64" s="23" t="s">
        <v>103</v>
      </c>
      <c r="E64" s="92">
        <v>209468252</v>
      </c>
      <c r="F64" s="92">
        <v>0</v>
      </c>
      <c r="G64" s="92">
        <v>0</v>
      </c>
      <c r="H64" s="92">
        <f t="shared" si="0"/>
        <v>209468252</v>
      </c>
      <c r="I64" s="93">
        <v>0</v>
      </c>
      <c r="J64" s="77">
        <v>0</v>
      </c>
      <c r="K64" s="112">
        <v>6.8469061109383358E-4</v>
      </c>
      <c r="L64" s="95">
        <f>ROUND(K64*VLOOKUP($A$10:$A$1114,'Recursos Departamentos'!$A$10:$C$41,3,FALSE),0)-J64</f>
        <v>113446205</v>
      </c>
      <c r="M64" s="96">
        <f t="shared" si="1"/>
        <v>113446205</v>
      </c>
    </row>
    <row r="65" spans="1:13" x14ac:dyDescent="0.25">
      <c r="A65" s="59" t="s">
        <v>2181</v>
      </c>
      <c r="B65" s="31" t="s">
        <v>104</v>
      </c>
      <c r="C65" s="23" t="s">
        <v>1</v>
      </c>
      <c r="D65" s="23" t="s">
        <v>105</v>
      </c>
      <c r="E65" s="92">
        <v>9379760</v>
      </c>
      <c r="F65" s="92">
        <v>0</v>
      </c>
      <c r="G65" s="92">
        <v>0</v>
      </c>
      <c r="H65" s="92">
        <f t="shared" si="0"/>
        <v>9379760</v>
      </c>
      <c r="I65" s="93">
        <v>0</v>
      </c>
      <c r="J65" s="77">
        <v>0</v>
      </c>
      <c r="K65" s="112">
        <v>0</v>
      </c>
      <c r="L65" s="95">
        <f>ROUND(K65*VLOOKUP($A$10:$A$1114,'Recursos Departamentos'!$A$10:$C$41,3,FALSE),0)-J65</f>
        <v>0</v>
      </c>
      <c r="M65" s="96">
        <f t="shared" si="1"/>
        <v>0</v>
      </c>
    </row>
    <row r="66" spans="1:13" x14ac:dyDescent="0.25">
      <c r="A66" s="59" t="s">
        <v>2181</v>
      </c>
      <c r="B66" s="31" t="s">
        <v>106</v>
      </c>
      <c r="C66" s="23" t="s">
        <v>1</v>
      </c>
      <c r="D66" s="23" t="s">
        <v>107</v>
      </c>
      <c r="E66" s="92">
        <v>16110784</v>
      </c>
      <c r="F66" s="92">
        <v>0</v>
      </c>
      <c r="G66" s="92">
        <v>0</v>
      </c>
      <c r="H66" s="92">
        <f t="shared" si="0"/>
        <v>16110784</v>
      </c>
      <c r="I66" s="93">
        <v>0</v>
      </c>
      <c r="J66" s="77">
        <v>0</v>
      </c>
      <c r="K66" s="112">
        <v>2.0169470523817238E-3</v>
      </c>
      <c r="L66" s="95">
        <f>ROUND(K66*VLOOKUP($A$10:$A$1114,'Recursos Departamentos'!$A$10:$C$41,3,FALSE),0)-J66</f>
        <v>334187421</v>
      </c>
      <c r="M66" s="96">
        <f t="shared" si="1"/>
        <v>334187421</v>
      </c>
    </row>
    <row r="67" spans="1:13" x14ac:dyDescent="0.25">
      <c r="A67" s="59" t="s">
        <v>2181</v>
      </c>
      <c r="B67" s="31" t="s">
        <v>108</v>
      </c>
      <c r="C67" s="23" t="s">
        <v>1</v>
      </c>
      <c r="D67" s="23" t="s">
        <v>109</v>
      </c>
      <c r="E67" s="92">
        <v>40212091</v>
      </c>
      <c r="F67" s="92">
        <v>0</v>
      </c>
      <c r="G67" s="92">
        <v>0</v>
      </c>
      <c r="H67" s="92">
        <f t="shared" si="0"/>
        <v>40212091</v>
      </c>
      <c r="I67" s="93">
        <v>0</v>
      </c>
      <c r="J67" s="77">
        <v>0</v>
      </c>
      <c r="K67" s="112">
        <v>6.5481723276994126E-4</v>
      </c>
      <c r="L67" s="95">
        <f>ROUND(K67*VLOOKUP($A$10:$A$1114,'Recursos Departamentos'!$A$10:$C$41,3,FALSE),0)-J67</f>
        <v>108496493</v>
      </c>
      <c r="M67" s="96">
        <f t="shared" si="1"/>
        <v>108496493</v>
      </c>
    </row>
    <row r="68" spans="1:13" x14ac:dyDescent="0.25">
      <c r="A68" s="59" t="s">
        <v>2181</v>
      </c>
      <c r="B68" s="31" t="s">
        <v>110</v>
      </c>
      <c r="C68" s="23" t="s">
        <v>1</v>
      </c>
      <c r="D68" s="23" t="s">
        <v>111</v>
      </c>
      <c r="E68" s="92">
        <v>924859867</v>
      </c>
      <c r="F68" s="92">
        <v>0</v>
      </c>
      <c r="G68" s="92">
        <v>0</v>
      </c>
      <c r="H68" s="92">
        <f t="shared" si="0"/>
        <v>924859867</v>
      </c>
      <c r="I68" s="93">
        <v>651218726</v>
      </c>
      <c r="J68" s="77">
        <v>0</v>
      </c>
      <c r="K68" s="112">
        <v>1.9760529423109255E-2</v>
      </c>
      <c r="L68" s="95">
        <f>ROUND(K68*VLOOKUP($A$10:$A$1114,'Recursos Departamentos'!$A$10:$C$41,3,FALSE),0)-J68</f>
        <v>3274116867</v>
      </c>
      <c r="M68" s="96">
        <f t="shared" si="1"/>
        <v>3274116867</v>
      </c>
    </row>
    <row r="69" spans="1:13" x14ac:dyDescent="0.25">
      <c r="A69" s="59" t="s">
        <v>2181</v>
      </c>
      <c r="B69" s="31" t="s">
        <v>112</v>
      </c>
      <c r="C69" s="23" t="s">
        <v>1</v>
      </c>
      <c r="D69" s="23" t="s">
        <v>113</v>
      </c>
      <c r="E69" s="92">
        <v>76943402</v>
      </c>
      <c r="F69" s="92">
        <v>0</v>
      </c>
      <c r="G69" s="92">
        <v>0</v>
      </c>
      <c r="H69" s="92">
        <f t="shared" si="0"/>
        <v>76943402</v>
      </c>
      <c r="I69" s="93">
        <v>0</v>
      </c>
      <c r="J69" s="77">
        <v>0</v>
      </c>
      <c r="K69" s="112">
        <v>1.2643213259360252E-3</v>
      </c>
      <c r="L69" s="95">
        <f>ROUND(K69*VLOOKUP($A$10:$A$1114,'Recursos Departamentos'!$A$10:$C$41,3,FALSE),0)-J69</f>
        <v>209485064</v>
      </c>
      <c r="M69" s="96">
        <f t="shared" si="1"/>
        <v>209485064</v>
      </c>
    </row>
    <row r="70" spans="1:13" x14ac:dyDescent="0.25">
      <c r="A70" s="59" t="s">
        <v>2181</v>
      </c>
      <c r="B70" s="31" t="s">
        <v>114</v>
      </c>
      <c r="C70" s="23" t="s">
        <v>1</v>
      </c>
      <c r="D70" s="23" t="s">
        <v>2151</v>
      </c>
      <c r="E70" s="92">
        <v>137568424</v>
      </c>
      <c r="F70" s="92">
        <v>0</v>
      </c>
      <c r="G70" s="92">
        <v>0</v>
      </c>
      <c r="H70" s="92">
        <f t="shared" si="0"/>
        <v>137568424</v>
      </c>
      <c r="I70" s="93">
        <v>0</v>
      </c>
      <c r="J70" s="77">
        <v>0</v>
      </c>
      <c r="K70" s="112">
        <v>2.4139017649931508E-3</v>
      </c>
      <c r="L70" s="95">
        <f>ROUND(K70*VLOOKUP($A$10:$A$1114,'Recursos Departamentos'!$A$10:$C$41,3,FALSE),0)-J70</f>
        <v>399958742</v>
      </c>
      <c r="M70" s="96">
        <f t="shared" si="1"/>
        <v>399958742</v>
      </c>
    </row>
    <row r="71" spans="1:13" x14ac:dyDescent="0.25">
      <c r="A71" s="59" t="s">
        <v>2181</v>
      </c>
      <c r="B71" s="31" t="s">
        <v>115</v>
      </c>
      <c r="C71" s="23" t="s">
        <v>1</v>
      </c>
      <c r="D71" s="23" t="s">
        <v>116</v>
      </c>
      <c r="E71" s="92">
        <v>49220537</v>
      </c>
      <c r="F71" s="92">
        <v>0</v>
      </c>
      <c r="G71" s="92">
        <v>0</v>
      </c>
      <c r="H71" s="92">
        <f t="shared" si="0"/>
        <v>49220537</v>
      </c>
      <c r="I71" s="93">
        <v>0</v>
      </c>
      <c r="J71" s="77">
        <v>0</v>
      </c>
      <c r="K71" s="112">
        <v>2.1557002645362154E-3</v>
      </c>
      <c r="L71" s="95">
        <f>ROUND(K71*VLOOKUP($A$10:$A$1114,'Recursos Departamentos'!$A$10:$C$41,3,FALSE),0)-J71</f>
        <v>357177404</v>
      </c>
      <c r="M71" s="96">
        <f t="shared" si="1"/>
        <v>357177404</v>
      </c>
    </row>
    <row r="72" spans="1:13" x14ac:dyDescent="0.25">
      <c r="A72" s="59" t="s">
        <v>2181</v>
      </c>
      <c r="B72" s="31" t="s">
        <v>117</v>
      </c>
      <c r="C72" s="23" t="s">
        <v>1</v>
      </c>
      <c r="D72" s="23" t="s">
        <v>118</v>
      </c>
      <c r="E72" s="92">
        <v>224769351</v>
      </c>
      <c r="F72" s="92">
        <v>0</v>
      </c>
      <c r="G72" s="92">
        <v>0</v>
      </c>
      <c r="H72" s="92">
        <f t="shared" si="0"/>
        <v>224769351</v>
      </c>
      <c r="I72" s="93">
        <v>0</v>
      </c>
      <c r="J72" s="77">
        <v>0</v>
      </c>
      <c r="K72" s="112">
        <v>2.8766963201849612E-3</v>
      </c>
      <c r="L72" s="95">
        <f>ROUND(K72*VLOOKUP($A$10:$A$1114,'Recursos Departamentos'!$A$10:$C$41,3,FALSE),0)-J72</f>
        <v>476639049</v>
      </c>
      <c r="M72" s="96">
        <f t="shared" si="1"/>
        <v>476639049</v>
      </c>
    </row>
    <row r="73" spans="1:13" x14ac:dyDescent="0.25">
      <c r="A73" s="59" t="s">
        <v>2181</v>
      </c>
      <c r="B73" s="31" t="s">
        <v>119</v>
      </c>
      <c r="C73" s="23" t="s">
        <v>1</v>
      </c>
      <c r="D73" s="23" t="s">
        <v>120</v>
      </c>
      <c r="E73" s="92">
        <v>32969948</v>
      </c>
      <c r="F73" s="92">
        <v>0</v>
      </c>
      <c r="G73" s="92">
        <v>0</v>
      </c>
      <c r="H73" s="92">
        <f t="shared" si="0"/>
        <v>32969948</v>
      </c>
      <c r="I73" s="93">
        <v>75398553</v>
      </c>
      <c r="J73" s="77">
        <v>0</v>
      </c>
      <c r="K73" s="112">
        <v>8.3870021201310659E-3</v>
      </c>
      <c r="L73" s="95">
        <f>ROUND(K73*VLOOKUP($A$10:$A$1114,'Recursos Departamentos'!$A$10:$C$41,3,FALSE),0)-J73</f>
        <v>1389640152</v>
      </c>
      <c r="M73" s="96">
        <f t="shared" si="1"/>
        <v>1389640152</v>
      </c>
    </row>
    <row r="74" spans="1:13" x14ac:dyDescent="0.25">
      <c r="A74" s="59" t="s">
        <v>2181</v>
      </c>
      <c r="B74" s="31" t="s">
        <v>121</v>
      </c>
      <c r="C74" s="23" t="s">
        <v>1</v>
      </c>
      <c r="D74" s="23" t="s">
        <v>122</v>
      </c>
      <c r="E74" s="92">
        <v>58572019</v>
      </c>
      <c r="F74" s="92">
        <v>0</v>
      </c>
      <c r="G74" s="92">
        <v>0</v>
      </c>
      <c r="H74" s="92">
        <f t="shared" si="0"/>
        <v>58572019</v>
      </c>
      <c r="I74" s="93">
        <v>0</v>
      </c>
      <c r="J74" s="77">
        <v>0</v>
      </c>
      <c r="K74" s="112">
        <v>5.0888932486465909E-3</v>
      </c>
      <c r="L74" s="95">
        <f>ROUND(K74*VLOOKUP($A$10:$A$1114,'Recursos Departamentos'!$A$10:$C$41,3,FALSE),0)-J74</f>
        <v>843177370</v>
      </c>
      <c r="M74" s="96">
        <f t="shared" si="1"/>
        <v>843177370</v>
      </c>
    </row>
    <row r="75" spans="1:13" x14ac:dyDescent="0.25">
      <c r="A75" s="59" t="s">
        <v>2181</v>
      </c>
      <c r="B75" s="31" t="s">
        <v>123</v>
      </c>
      <c r="C75" s="23" t="s">
        <v>1</v>
      </c>
      <c r="D75" s="23" t="s">
        <v>124</v>
      </c>
      <c r="E75" s="92">
        <v>143003672</v>
      </c>
      <c r="F75" s="92">
        <v>0</v>
      </c>
      <c r="G75" s="92">
        <v>0</v>
      </c>
      <c r="H75" s="92">
        <f t="shared" ref="H75:H138" si="2">+E75+F75+G75</f>
        <v>143003672</v>
      </c>
      <c r="I75" s="93">
        <v>0</v>
      </c>
      <c r="J75" s="77">
        <v>0</v>
      </c>
      <c r="K75" s="112">
        <v>7.6472177147868215E-4</v>
      </c>
      <c r="L75" s="95">
        <f>ROUND(K75*VLOOKUP($A$10:$A$1114,'Recursos Departamentos'!$A$10:$C$41,3,FALSE),0)-J75</f>
        <v>126706547</v>
      </c>
      <c r="M75" s="96">
        <f t="shared" ref="M75:M138" si="3">+L75</f>
        <v>126706547</v>
      </c>
    </row>
    <row r="76" spans="1:13" x14ac:dyDescent="0.25">
      <c r="A76" s="59" t="s">
        <v>2181</v>
      </c>
      <c r="B76" s="31" t="s">
        <v>125</v>
      </c>
      <c r="C76" s="23" t="s">
        <v>1</v>
      </c>
      <c r="D76" s="23" t="s">
        <v>126</v>
      </c>
      <c r="E76" s="92">
        <v>36957207</v>
      </c>
      <c r="F76" s="92">
        <v>0</v>
      </c>
      <c r="G76" s="92">
        <v>0</v>
      </c>
      <c r="H76" s="92">
        <f t="shared" si="2"/>
        <v>36957207</v>
      </c>
      <c r="I76" s="93">
        <v>0</v>
      </c>
      <c r="J76" s="77">
        <v>0</v>
      </c>
      <c r="K76" s="112">
        <v>3.8225485392832329E-3</v>
      </c>
      <c r="L76" s="95">
        <f>ROUND(K76*VLOOKUP($A$10:$A$1114,'Recursos Departamentos'!$A$10:$C$41,3,FALSE),0)-J76</f>
        <v>633357051</v>
      </c>
      <c r="M76" s="96">
        <f t="shared" si="3"/>
        <v>633357051</v>
      </c>
    </row>
    <row r="77" spans="1:13" x14ac:dyDescent="0.25">
      <c r="A77" s="59" t="s">
        <v>2181</v>
      </c>
      <c r="B77" s="31" t="s">
        <v>127</v>
      </c>
      <c r="C77" s="23" t="s">
        <v>1</v>
      </c>
      <c r="D77" s="23" t="s">
        <v>128</v>
      </c>
      <c r="E77" s="92">
        <v>46576411</v>
      </c>
      <c r="F77" s="92">
        <v>0</v>
      </c>
      <c r="G77" s="92">
        <v>0</v>
      </c>
      <c r="H77" s="92">
        <f t="shared" si="2"/>
        <v>46576411</v>
      </c>
      <c r="I77" s="93">
        <v>0</v>
      </c>
      <c r="J77" s="77">
        <v>0</v>
      </c>
      <c r="K77" s="112">
        <v>3.9217210992915962E-3</v>
      </c>
      <c r="L77" s="95">
        <f>ROUND(K77*VLOOKUP($A$10:$A$1114,'Recursos Departamentos'!$A$10:$C$41,3,FALSE),0)-J77</f>
        <v>649788926</v>
      </c>
      <c r="M77" s="96">
        <f t="shared" si="3"/>
        <v>649788926</v>
      </c>
    </row>
    <row r="78" spans="1:13" x14ac:dyDescent="0.25">
      <c r="A78" s="59" t="s">
        <v>2181</v>
      </c>
      <c r="B78" s="31" t="s">
        <v>129</v>
      </c>
      <c r="C78" s="23" t="s">
        <v>1</v>
      </c>
      <c r="D78" s="23" t="s">
        <v>130</v>
      </c>
      <c r="E78" s="92">
        <v>211327834</v>
      </c>
      <c r="F78" s="92">
        <v>0</v>
      </c>
      <c r="G78" s="92">
        <v>0</v>
      </c>
      <c r="H78" s="92">
        <f t="shared" si="2"/>
        <v>211327834</v>
      </c>
      <c r="I78" s="93">
        <v>0</v>
      </c>
      <c r="J78" s="77">
        <v>0</v>
      </c>
      <c r="K78" s="112">
        <v>5.6058697485434619E-3</v>
      </c>
      <c r="L78" s="95">
        <f>ROUND(K78*VLOOKUP($A$10:$A$1114,'Recursos Departamentos'!$A$10:$C$41,3,FALSE),0)-J78</f>
        <v>928835069</v>
      </c>
      <c r="M78" s="96">
        <f t="shared" si="3"/>
        <v>928835069</v>
      </c>
    </row>
    <row r="79" spans="1:13" x14ac:dyDescent="0.25">
      <c r="A79" s="59" t="s">
        <v>2181</v>
      </c>
      <c r="B79" s="31" t="s">
        <v>131</v>
      </c>
      <c r="C79" s="23" t="s">
        <v>1</v>
      </c>
      <c r="D79" s="23" t="s">
        <v>132</v>
      </c>
      <c r="E79" s="92">
        <v>30283184</v>
      </c>
      <c r="F79" s="92">
        <v>0</v>
      </c>
      <c r="G79" s="92">
        <v>0</v>
      </c>
      <c r="H79" s="92">
        <f t="shared" si="2"/>
        <v>30283184</v>
      </c>
      <c r="I79" s="93">
        <v>0</v>
      </c>
      <c r="J79" s="77">
        <v>0</v>
      </c>
      <c r="K79" s="112">
        <v>1.3511713679337357E-3</v>
      </c>
      <c r="L79" s="95">
        <f>ROUND(K79*VLOOKUP($A$10:$A$1114,'Recursos Departamentos'!$A$10:$C$41,3,FALSE),0)-J79</f>
        <v>223875225</v>
      </c>
      <c r="M79" s="96">
        <f t="shared" si="3"/>
        <v>223875225</v>
      </c>
    </row>
    <row r="80" spans="1:13" x14ac:dyDescent="0.25">
      <c r="A80" s="59" t="s">
        <v>2181</v>
      </c>
      <c r="B80" s="31" t="s">
        <v>133</v>
      </c>
      <c r="C80" s="23" t="s">
        <v>1</v>
      </c>
      <c r="D80" s="23" t="s">
        <v>2128</v>
      </c>
      <c r="E80" s="92">
        <v>9247114</v>
      </c>
      <c r="F80" s="92">
        <v>0</v>
      </c>
      <c r="G80" s="92">
        <v>0</v>
      </c>
      <c r="H80" s="92">
        <f t="shared" si="2"/>
        <v>9247114</v>
      </c>
      <c r="I80" s="93">
        <v>0</v>
      </c>
      <c r="J80" s="77">
        <v>0</v>
      </c>
      <c r="K80" s="112">
        <v>6.228116923983867E-4</v>
      </c>
      <c r="L80" s="95">
        <f>ROUND(K80*VLOOKUP($A$10:$A$1114,'Recursos Departamentos'!$A$10:$C$41,3,FALSE),0)-J80</f>
        <v>103193504</v>
      </c>
      <c r="M80" s="96">
        <f t="shared" si="3"/>
        <v>103193504</v>
      </c>
    </row>
    <row r="81" spans="1:13" x14ac:dyDescent="0.25">
      <c r="A81" s="59" t="s">
        <v>2181</v>
      </c>
      <c r="B81" s="31" t="s">
        <v>134</v>
      </c>
      <c r="C81" s="23" t="s">
        <v>1</v>
      </c>
      <c r="D81" s="23" t="s">
        <v>2127</v>
      </c>
      <c r="E81" s="92">
        <v>57393852</v>
      </c>
      <c r="F81" s="92">
        <v>0</v>
      </c>
      <c r="G81" s="92">
        <v>4144493.888888889</v>
      </c>
      <c r="H81" s="92">
        <f t="shared" si="2"/>
        <v>61538345.888888888</v>
      </c>
      <c r="I81" s="93">
        <v>0</v>
      </c>
      <c r="J81" s="77">
        <v>0</v>
      </c>
      <c r="K81" s="112">
        <v>4.0728331967148619E-3</v>
      </c>
      <c r="L81" s="95">
        <f>ROUND(K81*VLOOKUP($A$10:$A$1114,'Recursos Departamentos'!$A$10:$C$41,3,FALSE),0)-J81</f>
        <v>674826650</v>
      </c>
      <c r="M81" s="96">
        <f t="shared" si="3"/>
        <v>674826650</v>
      </c>
    </row>
    <row r="82" spans="1:13" x14ac:dyDescent="0.25">
      <c r="A82" s="59" t="s">
        <v>2181</v>
      </c>
      <c r="B82" s="31" t="s">
        <v>135</v>
      </c>
      <c r="C82" s="23" t="s">
        <v>1</v>
      </c>
      <c r="D82" s="23" t="s">
        <v>136</v>
      </c>
      <c r="E82" s="92">
        <v>34996000</v>
      </c>
      <c r="F82" s="92">
        <v>0</v>
      </c>
      <c r="G82" s="92">
        <v>0</v>
      </c>
      <c r="H82" s="92">
        <f t="shared" si="2"/>
        <v>34996000</v>
      </c>
      <c r="I82" s="93">
        <v>0</v>
      </c>
      <c r="J82" s="77">
        <v>0</v>
      </c>
      <c r="K82" s="112">
        <v>3.1780294716345007E-3</v>
      </c>
      <c r="L82" s="95">
        <f>ROUND(K82*VLOOKUP($A$10:$A$1114,'Recursos Departamentos'!$A$10:$C$41,3,FALSE),0)-J82</f>
        <v>526566858</v>
      </c>
      <c r="M82" s="96">
        <f t="shared" si="3"/>
        <v>526566858</v>
      </c>
    </row>
    <row r="83" spans="1:13" x14ac:dyDescent="0.25">
      <c r="A83" s="59" t="s">
        <v>2181</v>
      </c>
      <c r="B83" s="31" t="s">
        <v>137</v>
      </c>
      <c r="C83" s="23" t="s">
        <v>1</v>
      </c>
      <c r="D83" s="23" t="s">
        <v>2130</v>
      </c>
      <c r="E83" s="92">
        <v>148948905</v>
      </c>
      <c r="F83" s="92">
        <v>0</v>
      </c>
      <c r="G83" s="92">
        <v>98764560.400000006</v>
      </c>
      <c r="H83" s="92">
        <f t="shared" si="2"/>
        <v>247713465.40000001</v>
      </c>
      <c r="I83" s="93">
        <v>0</v>
      </c>
      <c r="J83" s="77">
        <v>0</v>
      </c>
      <c r="K83" s="112">
        <v>3.9618895296861439E-2</v>
      </c>
      <c r="L83" s="95">
        <f>ROUND(K83*VLOOKUP($A$10:$A$1114,'Recursos Departamentos'!$A$10:$C$41,3,FALSE),0)-J83</f>
        <v>6564444230</v>
      </c>
      <c r="M83" s="96">
        <f t="shared" si="3"/>
        <v>6564444230</v>
      </c>
    </row>
    <row r="84" spans="1:13" x14ac:dyDescent="0.25">
      <c r="A84" s="59" t="s">
        <v>2181</v>
      </c>
      <c r="B84" s="31" t="s">
        <v>138</v>
      </c>
      <c r="C84" s="23" t="s">
        <v>1</v>
      </c>
      <c r="D84" s="23" t="s">
        <v>2129</v>
      </c>
      <c r="E84" s="92">
        <v>78727158</v>
      </c>
      <c r="F84" s="92">
        <v>0</v>
      </c>
      <c r="G84" s="92">
        <v>0</v>
      </c>
      <c r="H84" s="92">
        <f t="shared" si="2"/>
        <v>78727158</v>
      </c>
      <c r="I84" s="93">
        <v>0</v>
      </c>
      <c r="J84" s="77">
        <v>0</v>
      </c>
      <c r="K84" s="112">
        <v>3.6867903518842016E-3</v>
      </c>
      <c r="L84" s="95">
        <f>ROUND(K84*VLOOKUP($A$10:$A$1114,'Recursos Departamentos'!$A$10:$C$41,3,FALSE),0)-J84</f>
        <v>610863313</v>
      </c>
      <c r="M84" s="96">
        <f t="shared" si="3"/>
        <v>610863313</v>
      </c>
    </row>
    <row r="85" spans="1:13" x14ac:dyDescent="0.25">
      <c r="A85" s="59" t="s">
        <v>2181</v>
      </c>
      <c r="B85" s="31" t="s">
        <v>139</v>
      </c>
      <c r="C85" s="23" t="s">
        <v>1</v>
      </c>
      <c r="D85" s="23" t="s">
        <v>140</v>
      </c>
      <c r="E85" s="92">
        <v>6451578</v>
      </c>
      <c r="F85" s="92">
        <v>0</v>
      </c>
      <c r="G85" s="92">
        <v>0</v>
      </c>
      <c r="H85" s="92">
        <f t="shared" si="2"/>
        <v>6451578</v>
      </c>
      <c r="I85" s="93">
        <v>0</v>
      </c>
      <c r="J85" s="77">
        <v>0</v>
      </c>
      <c r="K85" s="112">
        <v>1.0248230365149392E-4</v>
      </c>
      <c r="L85" s="95">
        <f>ROUND(K85*VLOOKUP($A$10:$A$1114,'Recursos Departamentos'!$A$10:$C$41,3,FALSE),0)-J85</f>
        <v>16980266</v>
      </c>
      <c r="M85" s="96">
        <f t="shared" si="3"/>
        <v>16980266</v>
      </c>
    </row>
    <row r="86" spans="1:13" x14ac:dyDescent="0.25">
      <c r="A86" s="59" t="s">
        <v>2181</v>
      </c>
      <c r="B86" s="31" t="s">
        <v>141</v>
      </c>
      <c r="C86" s="23" t="s">
        <v>1</v>
      </c>
      <c r="D86" s="23" t="s">
        <v>142</v>
      </c>
      <c r="E86" s="92">
        <v>167741029</v>
      </c>
      <c r="F86" s="92">
        <v>0</v>
      </c>
      <c r="G86" s="92">
        <v>0</v>
      </c>
      <c r="H86" s="92">
        <f t="shared" si="2"/>
        <v>167741029</v>
      </c>
      <c r="I86" s="93">
        <v>0</v>
      </c>
      <c r="J86" s="77">
        <v>0</v>
      </c>
      <c r="K86" s="112">
        <v>3.4832920104494029E-3</v>
      </c>
      <c r="L86" s="95">
        <f>ROUND(K86*VLOOKUP($A$10:$A$1114,'Recursos Departamentos'!$A$10:$C$41,3,FALSE),0)-J86</f>
        <v>577145727</v>
      </c>
      <c r="M86" s="96">
        <f t="shared" si="3"/>
        <v>577145727</v>
      </c>
    </row>
    <row r="87" spans="1:13" x14ac:dyDescent="0.25">
      <c r="A87" s="59" t="s">
        <v>2181</v>
      </c>
      <c r="B87" s="31" t="s">
        <v>143</v>
      </c>
      <c r="C87" s="23" t="s">
        <v>1</v>
      </c>
      <c r="D87" s="23" t="s">
        <v>144</v>
      </c>
      <c r="E87" s="92">
        <v>25102208</v>
      </c>
      <c r="F87" s="92">
        <v>0</v>
      </c>
      <c r="G87" s="92">
        <v>0</v>
      </c>
      <c r="H87" s="92">
        <f t="shared" si="2"/>
        <v>25102208</v>
      </c>
      <c r="I87" s="93">
        <v>0</v>
      </c>
      <c r="J87" s="77">
        <v>0</v>
      </c>
      <c r="K87" s="112">
        <v>2.1670575462974661E-4</v>
      </c>
      <c r="L87" s="95">
        <f>ROUND(K87*VLOOKUP($A$10:$A$1114,'Recursos Departamentos'!$A$10:$C$41,3,FALSE),0)-J87</f>
        <v>35905919</v>
      </c>
      <c r="M87" s="96">
        <f t="shared" si="3"/>
        <v>35905919</v>
      </c>
    </row>
    <row r="88" spans="1:13" x14ac:dyDescent="0.25">
      <c r="A88" s="59" t="s">
        <v>2181</v>
      </c>
      <c r="B88" s="31" t="s">
        <v>145</v>
      </c>
      <c r="C88" s="23" t="s">
        <v>1</v>
      </c>
      <c r="D88" s="23" t="s">
        <v>146</v>
      </c>
      <c r="E88" s="92">
        <v>21713882</v>
      </c>
      <c r="F88" s="92">
        <v>0</v>
      </c>
      <c r="G88" s="92">
        <v>0</v>
      </c>
      <c r="H88" s="92">
        <f t="shared" si="2"/>
        <v>21713882</v>
      </c>
      <c r="I88" s="93">
        <v>0</v>
      </c>
      <c r="J88" s="77">
        <v>0</v>
      </c>
      <c r="K88" s="112">
        <v>1.9413360674838643E-3</v>
      </c>
      <c r="L88" s="95">
        <f>ROUND(K88*VLOOKUP($A$10:$A$1114,'Recursos Departamentos'!$A$10:$C$41,3,FALSE),0)-J88</f>
        <v>321659457</v>
      </c>
      <c r="M88" s="96">
        <f t="shared" si="3"/>
        <v>321659457</v>
      </c>
    </row>
    <row r="89" spans="1:13" x14ac:dyDescent="0.25">
      <c r="A89" s="59" t="s">
        <v>2181</v>
      </c>
      <c r="B89" s="31" t="s">
        <v>147</v>
      </c>
      <c r="C89" s="23" t="s">
        <v>1</v>
      </c>
      <c r="D89" s="23" t="s">
        <v>2149</v>
      </c>
      <c r="E89" s="92">
        <v>347015366</v>
      </c>
      <c r="F89" s="92">
        <v>0</v>
      </c>
      <c r="G89" s="92">
        <v>0</v>
      </c>
      <c r="H89" s="92">
        <f t="shared" si="2"/>
        <v>347015366</v>
      </c>
      <c r="I89" s="93">
        <v>0</v>
      </c>
      <c r="J89" s="77">
        <v>0</v>
      </c>
      <c r="K89" s="112">
        <v>1.6580189615548899E-2</v>
      </c>
      <c r="L89" s="95">
        <f>ROUND(K89*VLOOKUP($A$10:$A$1114,'Recursos Departamentos'!$A$10:$C$41,3,FALSE),0)-J89</f>
        <v>2747167210</v>
      </c>
      <c r="M89" s="96">
        <f t="shared" si="3"/>
        <v>2747167210</v>
      </c>
    </row>
    <row r="90" spans="1:13" x14ac:dyDescent="0.25">
      <c r="A90" s="59" t="s">
        <v>2181</v>
      </c>
      <c r="B90" s="31" t="s">
        <v>148</v>
      </c>
      <c r="C90" s="23" t="s">
        <v>1</v>
      </c>
      <c r="D90" s="23" t="s">
        <v>149</v>
      </c>
      <c r="E90" s="92">
        <v>49608802</v>
      </c>
      <c r="F90" s="92">
        <v>0</v>
      </c>
      <c r="G90" s="92">
        <v>0</v>
      </c>
      <c r="H90" s="92">
        <f t="shared" si="2"/>
        <v>49608802</v>
      </c>
      <c r="I90" s="93">
        <v>0</v>
      </c>
      <c r="J90" s="77">
        <v>0</v>
      </c>
      <c r="K90" s="112">
        <v>4.6381053573956331E-3</v>
      </c>
      <c r="L90" s="95">
        <f>ROUND(K90*VLOOKUP($A$10:$A$1114,'Recursos Departamentos'!$A$10:$C$41,3,FALSE),0)-J90</f>
        <v>768486444</v>
      </c>
      <c r="M90" s="96">
        <f t="shared" si="3"/>
        <v>768486444</v>
      </c>
    </row>
    <row r="91" spans="1:13" x14ac:dyDescent="0.25">
      <c r="A91" s="59" t="s">
        <v>2181</v>
      </c>
      <c r="B91" s="31" t="s">
        <v>150</v>
      </c>
      <c r="C91" s="23" t="s">
        <v>1</v>
      </c>
      <c r="D91" s="23" t="s">
        <v>151</v>
      </c>
      <c r="E91" s="92">
        <v>37016266</v>
      </c>
      <c r="F91" s="92">
        <v>0</v>
      </c>
      <c r="G91" s="92">
        <v>0</v>
      </c>
      <c r="H91" s="92">
        <f t="shared" si="2"/>
        <v>37016266</v>
      </c>
      <c r="I91" s="93">
        <v>0</v>
      </c>
      <c r="J91" s="77">
        <v>0</v>
      </c>
      <c r="K91" s="112">
        <v>5.686883156337641E-3</v>
      </c>
      <c r="L91" s="95">
        <f>ROUND(K91*VLOOKUP($A$10:$A$1114,'Recursos Departamentos'!$A$10:$C$41,3,FALSE),0)-J91</f>
        <v>942258159</v>
      </c>
      <c r="M91" s="96">
        <f t="shared" si="3"/>
        <v>942258159</v>
      </c>
    </row>
    <row r="92" spans="1:13" x14ac:dyDescent="0.25">
      <c r="A92" s="59" t="s">
        <v>2181</v>
      </c>
      <c r="B92" s="31" t="s">
        <v>152</v>
      </c>
      <c r="C92" s="23" t="s">
        <v>1</v>
      </c>
      <c r="D92" s="23" t="s">
        <v>153</v>
      </c>
      <c r="E92" s="92">
        <v>71335246</v>
      </c>
      <c r="F92" s="92">
        <v>0</v>
      </c>
      <c r="G92" s="92">
        <v>0</v>
      </c>
      <c r="H92" s="92">
        <f t="shared" si="2"/>
        <v>71335246</v>
      </c>
      <c r="I92" s="93">
        <v>0</v>
      </c>
      <c r="J92" s="77">
        <v>0</v>
      </c>
      <c r="K92" s="112">
        <v>8.3357807967055653E-3</v>
      </c>
      <c r="L92" s="95">
        <f>ROUND(K92*VLOOKUP($A$10:$A$1114,'Recursos Departamentos'!$A$10:$C$41,3,FALSE),0)-J92</f>
        <v>1381153304</v>
      </c>
      <c r="M92" s="96">
        <f t="shared" si="3"/>
        <v>1381153304</v>
      </c>
    </row>
    <row r="93" spans="1:13" x14ac:dyDescent="0.25">
      <c r="A93" s="59" t="s">
        <v>2181</v>
      </c>
      <c r="B93" s="31" t="s">
        <v>154</v>
      </c>
      <c r="C93" s="23" t="s">
        <v>1</v>
      </c>
      <c r="D93" s="23" t="s">
        <v>155</v>
      </c>
      <c r="E93" s="92">
        <v>156953305</v>
      </c>
      <c r="F93" s="92">
        <v>0</v>
      </c>
      <c r="G93" s="92">
        <v>0</v>
      </c>
      <c r="H93" s="92">
        <f t="shared" si="2"/>
        <v>156953305</v>
      </c>
      <c r="I93" s="93">
        <v>0</v>
      </c>
      <c r="J93" s="77">
        <v>0</v>
      </c>
      <c r="K93" s="112">
        <v>4.7114134223384761E-4</v>
      </c>
      <c r="L93" s="95">
        <f>ROUND(K93*VLOOKUP($A$10:$A$1114,'Recursos Departamentos'!$A$10:$C$41,3,FALSE),0)-J93</f>
        <v>78063284</v>
      </c>
      <c r="M93" s="96">
        <f t="shared" si="3"/>
        <v>78063284</v>
      </c>
    </row>
    <row r="94" spans="1:13" x14ac:dyDescent="0.25">
      <c r="A94" s="59" t="s">
        <v>2181</v>
      </c>
      <c r="B94" s="31" t="s">
        <v>156</v>
      </c>
      <c r="C94" s="23" t="s">
        <v>1</v>
      </c>
      <c r="D94" s="23" t="s">
        <v>157</v>
      </c>
      <c r="E94" s="92">
        <v>385285808</v>
      </c>
      <c r="F94" s="92">
        <v>0</v>
      </c>
      <c r="G94" s="92">
        <v>0</v>
      </c>
      <c r="H94" s="92">
        <f t="shared" si="2"/>
        <v>385285808</v>
      </c>
      <c r="I94" s="93">
        <v>0</v>
      </c>
      <c r="J94" s="77">
        <v>0</v>
      </c>
      <c r="K94" s="112">
        <v>0</v>
      </c>
      <c r="L94" s="95">
        <f>ROUND(K94*VLOOKUP($A$10:$A$1114,'Recursos Departamentos'!$A$10:$C$41,3,FALSE),0)-J94</f>
        <v>0</v>
      </c>
      <c r="M94" s="96">
        <f t="shared" si="3"/>
        <v>0</v>
      </c>
    </row>
    <row r="95" spans="1:13" x14ac:dyDescent="0.25">
      <c r="A95" s="59" t="s">
        <v>2181</v>
      </c>
      <c r="B95" s="31" t="s">
        <v>158</v>
      </c>
      <c r="C95" s="23" t="s">
        <v>1</v>
      </c>
      <c r="D95" s="23" t="s">
        <v>159</v>
      </c>
      <c r="E95" s="92">
        <v>24691836</v>
      </c>
      <c r="F95" s="92">
        <v>0</v>
      </c>
      <c r="G95" s="92">
        <v>33217982.666666668</v>
      </c>
      <c r="H95" s="92">
        <f t="shared" si="2"/>
        <v>57909818.666666672</v>
      </c>
      <c r="I95" s="93">
        <v>0</v>
      </c>
      <c r="J95" s="77">
        <v>0</v>
      </c>
      <c r="K95" s="112">
        <v>2.0385533964226181E-3</v>
      </c>
      <c r="L95" s="95">
        <f>ROUND(K95*VLOOKUP($A$10:$A$1114,'Recursos Departamentos'!$A$10:$C$41,3,FALSE),0)-J95</f>
        <v>337767370</v>
      </c>
      <c r="M95" s="96">
        <f t="shared" si="3"/>
        <v>337767370</v>
      </c>
    </row>
    <row r="96" spans="1:13" x14ac:dyDescent="0.25">
      <c r="A96" s="59" t="s">
        <v>2181</v>
      </c>
      <c r="B96" s="31" t="s">
        <v>160</v>
      </c>
      <c r="C96" s="23" t="s">
        <v>1</v>
      </c>
      <c r="D96" s="23" t="s">
        <v>161</v>
      </c>
      <c r="E96" s="92">
        <v>556515863</v>
      </c>
      <c r="F96" s="92">
        <v>0</v>
      </c>
      <c r="G96" s="92">
        <v>0</v>
      </c>
      <c r="H96" s="92">
        <f t="shared" si="2"/>
        <v>556515863</v>
      </c>
      <c r="I96" s="93">
        <v>0</v>
      </c>
      <c r="J96" s="77">
        <v>0</v>
      </c>
      <c r="K96" s="112">
        <v>0</v>
      </c>
      <c r="L96" s="95">
        <f>ROUND(K96*VLOOKUP($A$10:$A$1114,'Recursos Departamentos'!$A$10:$C$41,3,FALSE),0)-J96</f>
        <v>0</v>
      </c>
      <c r="M96" s="96">
        <f t="shared" si="3"/>
        <v>0</v>
      </c>
    </row>
    <row r="97" spans="1:13" x14ac:dyDescent="0.25">
      <c r="A97" s="59" t="s">
        <v>2181</v>
      </c>
      <c r="B97" s="31" t="s">
        <v>162</v>
      </c>
      <c r="C97" s="23" t="s">
        <v>1</v>
      </c>
      <c r="D97" s="23" t="s">
        <v>163</v>
      </c>
      <c r="E97" s="92">
        <v>62219730</v>
      </c>
      <c r="F97" s="92">
        <v>0</v>
      </c>
      <c r="G97" s="92">
        <v>0</v>
      </c>
      <c r="H97" s="92">
        <f t="shared" si="2"/>
        <v>62219730</v>
      </c>
      <c r="I97" s="93">
        <v>0</v>
      </c>
      <c r="J97" s="77">
        <v>0</v>
      </c>
      <c r="K97" s="112">
        <v>3.4361995847198784E-3</v>
      </c>
      <c r="L97" s="95">
        <f>ROUND(K97*VLOOKUP($A$10:$A$1114,'Recursos Departamentos'!$A$10:$C$41,3,FALSE),0)-J97</f>
        <v>569342996</v>
      </c>
      <c r="M97" s="96">
        <f t="shared" si="3"/>
        <v>569342996</v>
      </c>
    </row>
    <row r="98" spans="1:13" x14ac:dyDescent="0.25">
      <c r="A98" s="59" t="s">
        <v>2181</v>
      </c>
      <c r="B98" s="31" t="s">
        <v>164</v>
      </c>
      <c r="C98" s="23" t="s">
        <v>1</v>
      </c>
      <c r="D98" s="23" t="s">
        <v>165</v>
      </c>
      <c r="E98" s="92">
        <v>18251274</v>
      </c>
      <c r="F98" s="92">
        <v>0</v>
      </c>
      <c r="G98" s="92">
        <v>0</v>
      </c>
      <c r="H98" s="92">
        <f t="shared" si="2"/>
        <v>18251274</v>
      </c>
      <c r="I98" s="93">
        <v>0</v>
      </c>
      <c r="J98" s="77">
        <v>0</v>
      </c>
      <c r="K98" s="112">
        <v>1.0409820641064272E-3</v>
      </c>
      <c r="L98" s="95">
        <f>ROUND(K98*VLOOKUP($A$10:$A$1114,'Recursos Departamentos'!$A$10:$C$41,3,FALSE),0)-J98</f>
        <v>172480041</v>
      </c>
      <c r="M98" s="96">
        <f t="shared" si="3"/>
        <v>172480041</v>
      </c>
    </row>
    <row r="99" spans="1:13" x14ac:dyDescent="0.25">
      <c r="A99" s="59" t="s">
        <v>2181</v>
      </c>
      <c r="B99" s="31" t="s">
        <v>166</v>
      </c>
      <c r="C99" s="23" t="s">
        <v>1</v>
      </c>
      <c r="D99" s="23" t="s">
        <v>167</v>
      </c>
      <c r="E99" s="92">
        <v>47762574</v>
      </c>
      <c r="F99" s="92">
        <v>0</v>
      </c>
      <c r="G99" s="92">
        <v>0</v>
      </c>
      <c r="H99" s="92">
        <f t="shared" si="2"/>
        <v>47762574</v>
      </c>
      <c r="I99" s="93">
        <v>0</v>
      </c>
      <c r="J99" s="77">
        <v>0</v>
      </c>
      <c r="K99" s="112">
        <v>0</v>
      </c>
      <c r="L99" s="95">
        <f>ROUND(K99*VLOOKUP($A$10:$A$1114,'Recursos Departamentos'!$A$10:$C$41,3,FALSE),0)-J99</f>
        <v>0</v>
      </c>
      <c r="M99" s="96">
        <f t="shared" si="3"/>
        <v>0</v>
      </c>
    </row>
    <row r="100" spans="1:13" x14ac:dyDescent="0.25">
      <c r="A100" s="59" t="s">
        <v>2181</v>
      </c>
      <c r="B100" s="31" t="s">
        <v>168</v>
      </c>
      <c r="C100" s="23" t="s">
        <v>1</v>
      </c>
      <c r="D100" s="23" t="s">
        <v>169</v>
      </c>
      <c r="E100" s="92">
        <v>19823707</v>
      </c>
      <c r="F100" s="92">
        <v>0</v>
      </c>
      <c r="G100" s="92">
        <v>0</v>
      </c>
      <c r="H100" s="92">
        <f t="shared" si="2"/>
        <v>19823707</v>
      </c>
      <c r="I100" s="93">
        <v>0</v>
      </c>
      <c r="J100" s="77">
        <v>0</v>
      </c>
      <c r="K100" s="112">
        <v>6.4033817529686378E-5</v>
      </c>
      <c r="L100" s="95">
        <f>ROUND(K100*VLOOKUP($A$10:$A$1114,'Recursos Departamentos'!$A$10:$C$41,3,FALSE),0)-J100</f>
        <v>10609746</v>
      </c>
      <c r="M100" s="96">
        <f t="shared" si="3"/>
        <v>10609746</v>
      </c>
    </row>
    <row r="101" spans="1:13" x14ac:dyDescent="0.25">
      <c r="A101" s="59" t="s">
        <v>2181</v>
      </c>
      <c r="B101" s="31" t="s">
        <v>170</v>
      </c>
      <c r="C101" s="23" t="s">
        <v>1</v>
      </c>
      <c r="D101" s="23" t="s">
        <v>171</v>
      </c>
      <c r="E101" s="92">
        <v>41216539</v>
      </c>
      <c r="F101" s="92">
        <v>0</v>
      </c>
      <c r="G101" s="92">
        <v>0</v>
      </c>
      <c r="H101" s="92">
        <f t="shared" si="2"/>
        <v>41216539</v>
      </c>
      <c r="I101" s="93">
        <v>0</v>
      </c>
      <c r="J101" s="77">
        <v>0</v>
      </c>
      <c r="K101" s="112">
        <v>2.4955340541974735E-3</v>
      </c>
      <c r="L101" s="95">
        <f>ROUND(K101*VLOOKUP($A$10:$A$1114,'Recursos Departamentos'!$A$10:$C$41,3,FALSE),0)-J101</f>
        <v>413484374</v>
      </c>
      <c r="M101" s="96">
        <f t="shared" si="3"/>
        <v>413484374</v>
      </c>
    </row>
    <row r="102" spans="1:13" x14ac:dyDescent="0.25">
      <c r="A102" s="59" t="s">
        <v>2181</v>
      </c>
      <c r="B102" s="31" t="s">
        <v>172</v>
      </c>
      <c r="C102" s="23" t="s">
        <v>1</v>
      </c>
      <c r="D102" s="23" t="s">
        <v>173</v>
      </c>
      <c r="E102" s="92">
        <v>7205066</v>
      </c>
      <c r="F102" s="92">
        <v>0</v>
      </c>
      <c r="G102" s="92">
        <v>0</v>
      </c>
      <c r="H102" s="92">
        <f t="shared" si="2"/>
        <v>7205066</v>
      </c>
      <c r="I102" s="93">
        <v>0</v>
      </c>
      <c r="J102" s="77">
        <v>0</v>
      </c>
      <c r="K102" s="112">
        <v>6.9936010572649556E-5</v>
      </c>
      <c r="L102" s="95">
        <f>ROUND(K102*VLOOKUP($A$10:$A$1114,'Recursos Departamentos'!$A$10:$C$41,3,FALSE),0)-J102</f>
        <v>11587679</v>
      </c>
      <c r="M102" s="96">
        <f t="shared" si="3"/>
        <v>11587679</v>
      </c>
    </row>
    <row r="103" spans="1:13" x14ac:dyDescent="0.25">
      <c r="A103" s="59" t="s">
        <v>2181</v>
      </c>
      <c r="B103" s="31" t="s">
        <v>174</v>
      </c>
      <c r="C103" s="23" t="s">
        <v>1</v>
      </c>
      <c r="D103" s="23" t="s">
        <v>175</v>
      </c>
      <c r="E103" s="92">
        <v>72460841</v>
      </c>
      <c r="F103" s="92">
        <v>0</v>
      </c>
      <c r="G103" s="92">
        <v>0</v>
      </c>
      <c r="H103" s="92">
        <f t="shared" si="2"/>
        <v>72460841</v>
      </c>
      <c r="I103" s="93">
        <v>0</v>
      </c>
      <c r="J103" s="77">
        <v>0</v>
      </c>
      <c r="K103" s="112">
        <v>3.6739525109031421E-3</v>
      </c>
      <c r="L103" s="95">
        <f>ROUND(K103*VLOOKUP($A$10:$A$1114,'Recursos Departamentos'!$A$10:$C$41,3,FALSE),0)-J103</f>
        <v>608736215</v>
      </c>
      <c r="M103" s="96">
        <f t="shared" si="3"/>
        <v>608736215</v>
      </c>
    </row>
    <row r="104" spans="1:13" x14ac:dyDescent="0.25">
      <c r="A104" s="59" t="s">
        <v>2181</v>
      </c>
      <c r="B104" s="31" t="s">
        <v>176</v>
      </c>
      <c r="C104" s="23" t="s">
        <v>1</v>
      </c>
      <c r="D104" s="23" t="s">
        <v>177</v>
      </c>
      <c r="E104" s="92">
        <v>52398881</v>
      </c>
      <c r="F104" s="92">
        <v>0</v>
      </c>
      <c r="G104" s="92">
        <v>0</v>
      </c>
      <c r="H104" s="92">
        <f t="shared" si="2"/>
        <v>52398881</v>
      </c>
      <c r="I104" s="93">
        <v>0</v>
      </c>
      <c r="J104" s="77">
        <v>0</v>
      </c>
      <c r="K104" s="112">
        <v>1.3683669908147128E-3</v>
      </c>
      <c r="L104" s="95">
        <f>ROUND(K104*VLOOKUP($A$10:$A$1114,'Recursos Departamentos'!$A$10:$C$41,3,FALSE),0)-J104</f>
        <v>226724363</v>
      </c>
      <c r="M104" s="96">
        <f t="shared" si="3"/>
        <v>226724363</v>
      </c>
    </row>
    <row r="105" spans="1:13" x14ac:dyDescent="0.25">
      <c r="A105" s="59" t="s">
        <v>2181</v>
      </c>
      <c r="B105" s="31" t="s">
        <v>178</v>
      </c>
      <c r="C105" s="23" t="s">
        <v>1</v>
      </c>
      <c r="D105" s="23" t="s">
        <v>179</v>
      </c>
      <c r="E105" s="92">
        <v>126821046</v>
      </c>
      <c r="F105" s="92">
        <v>0</v>
      </c>
      <c r="G105" s="92">
        <v>0</v>
      </c>
      <c r="H105" s="92">
        <f t="shared" si="2"/>
        <v>126821046</v>
      </c>
      <c r="I105" s="93">
        <v>0</v>
      </c>
      <c r="J105" s="77">
        <v>0</v>
      </c>
      <c r="K105" s="112">
        <v>0</v>
      </c>
      <c r="L105" s="95">
        <f>ROUND(K105*VLOOKUP($A$10:$A$1114,'Recursos Departamentos'!$A$10:$C$41,3,FALSE),0)-J105</f>
        <v>0</v>
      </c>
      <c r="M105" s="96">
        <f t="shared" si="3"/>
        <v>0</v>
      </c>
    </row>
    <row r="106" spans="1:13" x14ac:dyDescent="0.25">
      <c r="A106" s="59" t="s">
        <v>2181</v>
      </c>
      <c r="B106" s="31" t="s">
        <v>180</v>
      </c>
      <c r="C106" s="23" t="s">
        <v>1</v>
      </c>
      <c r="D106" s="23" t="s">
        <v>181</v>
      </c>
      <c r="E106" s="92">
        <v>107267597</v>
      </c>
      <c r="F106" s="92">
        <v>0</v>
      </c>
      <c r="G106" s="92">
        <v>44227717.555555552</v>
      </c>
      <c r="H106" s="92">
        <f t="shared" si="2"/>
        <v>151495314.55555555</v>
      </c>
      <c r="I106" s="93">
        <v>0</v>
      </c>
      <c r="J106" s="77">
        <v>0</v>
      </c>
      <c r="K106" s="112">
        <v>7.7718668027247318E-3</v>
      </c>
      <c r="L106" s="95">
        <f>ROUND(K106*VLOOKUP($A$10:$A$1114,'Recursos Departamentos'!$A$10:$C$41,3,FALSE),0)-J106</f>
        <v>1287718545</v>
      </c>
      <c r="M106" s="96">
        <f t="shared" si="3"/>
        <v>1287718545</v>
      </c>
    </row>
    <row r="107" spans="1:13" x14ac:dyDescent="0.25">
      <c r="A107" s="59" t="s">
        <v>2181</v>
      </c>
      <c r="B107" s="31" t="s">
        <v>182</v>
      </c>
      <c r="C107" s="23" t="s">
        <v>1</v>
      </c>
      <c r="D107" s="23" t="s">
        <v>183</v>
      </c>
      <c r="E107" s="92">
        <v>136737502</v>
      </c>
      <c r="F107" s="92">
        <v>0</v>
      </c>
      <c r="G107" s="92">
        <v>0</v>
      </c>
      <c r="H107" s="92">
        <f t="shared" si="2"/>
        <v>136737502</v>
      </c>
      <c r="I107" s="93">
        <v>0</v>
      </c>
      <c r="J107" s="77">
        <v>0</v>
      </c>
      <c r="K107" s="112">
        <v>2.6601142838352369E-3</v>
      </c>
      <c r="L107" s="95">
        <f>ROUND(K107*VLOOKUP($A$10:$A$1114,'Recursos Departamentos'!$A$10:$C$41,3,FALSE),0)-J107</f>
        <v>440753629</v>
      </c>
      <c r="M107" s="96">
        <f t="shared" si="3"/>
        <v>440753629</v>
      </c>
    </row>
    <row r="108" spans="1:13" x14ac:dyDescent="0.25">
      <c r="A108" s="59" t="s">
        <v>2181</v>
      </c>
      <c r="B108" s="31" t="s">
        <v>184</v>
      </c>
      <c r="C108" s="23" t="s">
        <v>1</v>
      </c>
      <c r="D108" s="23" t="s">
        <v>185</v>
      </c>
      <c r="E108" s="92">
        <v>122917558</v>
      </c>
      <c r="F108" s="92">
        <v>0</v>
      </c>
      <c r="G108" s="92">
        <v>0</v>
      </c>
      <c r="H108" s="92">
        <f t="shared" si="2"/>
        <v>122917558</v>
      </c>
      <c r="I108" s="93">
        <v>0</v>
      </c>
      <c r="J108" s="77">
        <v>0</v>
      </c>
      <c r="K108" s="112">
        <v>3.938307908253569E-3</v>
      </c>
      <c r="L108" s="95">
        <f>ROUND(K108*VLOOKUP($A$10:$A$1114,'Recursos Departamentos'!$A$10:$C$41,3,FALSE),0)-J108</f>
        <v>652537190</v>
      </c>
      <c r="M108" s="96">
        <f t="shared" si="3"/>
        <v>652537190</v>
      </c>
    </row>
    <row r="109" spans="1:13" x14ac:dyDescent="0.25">
      <c r="A109" s="59" t="s">
        <v>2181</v>
      </c>
      <c r="B109" s="31" t="s">
        <v>186</v>
      </c>
      <c r="C109" s="23" t="s">
        <v>1</v>
      </c>
      <c r="D109" s="23" t="s">
        <v>187</v>
      </c>
      <c r="E109" s="92">
        <v>77337011</v>
      </c>
      <c r="F109" s="92">
        <v>0</v>
      </c>
      <c r="G109" s="92">
        <v>28692122.75</v>
      </c>
      <c r="H109" s="92">
        <f t="shared" si="2"/>
        <v>106029133.75</v>
      </c>
      <c r="I109" s="93">
        <v>0</v>
      </c>
      <c r="J109" s="77">
        <v>0</v>
      </c>
      <c r="K109" s="112">
        <v>8.521901405530748E-3</v>
      </c>
      <c r="L109" s="95">
        <f>ROUND(K109*VLOOKUP($A$10:$A$1114,'Recursos Departamentos'!$A$10:$C$41,3,FALSE),0)-J109</f>
        <v>1411991579</v>
      </c>
      <c r="M109" s="96">
        <f t="shared" si="3"/>
        <v>1411991579</v>
      </c>
    </row>
    <row r="110" spans="1:13" x14ac:dyDescent="0.25">
      <c r="A110" s="59" t="s">
        <v>2181</v>
      </c>
      <c r="B110" s="31" t="s">
        <v>188</v>
      </c>
      <c r="C110" s="23" t="s">
        <v>1</v>
      </c>
      <c r="D110" s="23" t="s">
        <v>2121</v>
      </c>
      <c r="E110" s="92">
        <v>87368410</v>
      </c>
      <c r="F110" s="92">
        <v>0</v>
      </c>
      <c r="G110" s="92">
        <v>22390070.444444444</v>
      </c>
      <c r="H110" s="92">
        <f t="shared" si="2"/>
        <v>109758480.44444445</v>
      </c>
      <c r="I110" s="93">
        <v>0</v>
      </c>
      <c r="J110" s="77">
        <v>0</v>
      </c>
      <c r="K110" s="112">
        <v>5.9713577097084015E-3</v>
      </c>
      <c r="L110" s="95">
        <f>ROUND(K110*VLOOKUP($A$10:$A$1114,'Recursos Departamentos'!$A$10:$C$41,3,FALSE),0)-J110</f>
        <v>989392672</v>
      </c>
      <c r="M110" s="96">
        <f t="shared" si="3"/>
        <v>989392672</v>
      </c>
    </row>
    <row r="111" spans="1:13" x14ac:dyDescent="0.25">
      <c r="A111" s="59" t="s">
        <v>2181</v>
      </c>
      <c r="B111" s="31" t="s">
        <v>190</v>
      </c>
      <c r="C111" s="23" t="s">
        <v>1</v>
      </c>
      <c r="D111" s="23" t="s">
        <v>191</v>
      </c>
      <c r="E111" s="92">
        <v>261143510</v>
      </c>
      <c r="F111" s="92">
        <v>0</v>
      </c>
      <c r="G111" s="92">
        <v>0</v>
      </c>
      <c r="H111" s="92">
        <f t="shared" si="2"/>
        <v>261143510</v>
      </c>
      <c r="I111" s="93">
        <v>0</v>
      </c>
      <c r="J111" s="77">
        <v>0</v>
      </c>
      <c r="K111" s="112">
        <v>7.3151754258146632E-3</v>
      </c>
      <c r="L111" s="95">
        <f>ROUND(K111*VLOOKUP($A$10:$A$1114,'Recursos Departamentos'!$A$10:$C$41,3,FALSE),0)-J111</f>
        <v>1212049472</v>
      </c>
      <c r="M111" s="96">
        <f t="shared" si="3"/>
        <v>1212049472</v>
      </c>
    </row>
    <row r="112" spans="1:13" x14ac:dyDescent="0.25">
      <c r="A112" s="59" t="s">
        <v>2181</v>
      </c>
      <c r="B112" s="31" t="s">
        <v>192</v>
      </c>
      <c r="C112" s="23" t="s">
        <v>1</v>
      </c>
      <c r="D112" s="23" t="s">
        <v>193</v>
      </c>
      <c r="E112" s="92">
        <v>72195820</v>
      </c>
      <c r="F112" s="92">
        <v>0</v>
      </c>
      <c r="G112" s="92">
        <v>0</v>
      </c>
      <c r="H112" s="92">
        <f t="shared" si="2"/>
        <v>72195820</v>
      </c>
      <c r="I112" s="93">
        <v>0</v>
      </c>
      <c r="J112" s="77">
        <v>0</v>
      </c>
      <c r="K112" s="112">
        <v>4.1122005091948103E-3</v>
      </c>
      <c r="L112" s="95">
        <f>ROUND(K112*VLOOKUP($A$10:$A$1114,'Recursos Departamentos'!$A$10:$C$41,3,FALSE),0)-J112</f>
        <v>681349409</v>
      </c>
      <c r="M112" s="96">
        <f t="shared" si="3"/>
        <v>681349409</v>
      </c>
    </row>
    <row r="113" spans="1:13" x14ac:dyDescent="0.25">
      <c r="A113" s="59" t="s">
        <v>2181</v>
      </c>
      <c r="B113" s="31" t="s">
        <v>194</v>
      </c>
      <c r="C113" s="23" t="s">
        <v>1</v>
      </c>
      <c r="D113" s="23" t="s">
        <v>195</v>
      </c>
      <c r="E113" s="92">
        <v>55273709</v>
      </c>
      <c r="F113" s="92">
        <v>0</v>
      </c>
      <c r="G113" s="92">
        <v>0</v>
      </c>
      <c r="H113" s="92">
        <f t="shared" si="2"/>
        <v>55273709</v>
      </c>
      <c r="I113" s="93">
        <v>0</v>
      </c>
      <c r="J113" s="77">
        <v>0</v>
      </c>
      <c r="K113" s="112">
        <v>3.7620775861533663E-3</v>
      </c>
      <c r="L113" s="95">
        <f>ROUND(K113*VLOOKUP($A$10:$A$1114,'Recursos Departamentos'!$A$10:$C$41,3,FALSE),0)-J113</f>
        <v>623337635</v>
      </c>
      <c r="M113" s="96">
        <f t="shared" si="3"/>
        <v>623337635</v>
      </c>
    </row>
    <row r="114" spans="1:13" x14ac:dyDescent="0.25">
      <c r="A114" s="59" t="s">
        <v>2181</v>
      </c>
      <c r="B114" s="31" t="s">
        <v>196</v>
      </c>
      <c r="C114" s="23" t="s">
        <v>1</v>
      </c>
      <c r="D114" s="23" t="s">
        <v>197</v>
      </c>
      <c r="E114" s="92">
        <v>81991211</v>
      </c>
      <c r="F114" s="92">
        <v>0</v>
      </c>
      <c r="G114" s="92">
        <v>0</v>
      </c>
      <c r="H114" s="92">
        <f t="shared" si="2"/>
        <v>81991211</v>
      </c>
      <c r="I114" s="93">
        <v>0</v>
      </c>
      <c r="J114" s="77">
        <v>0</v>
      </c>
      <c r="K114" s="112">
        <v>1.3588241029651078E-2</v>
      </c>
      <c r="L114" s="95">
        <f>ROUND(K114*VLOOKUP($A$10:$A$1114,'Recursos Departamentos'!$A$10:$C$41,3,FALSE),0)-J114</f>
        <v>2251432044</v>
      </c>
      <c r="M114" s="96">
        <f t="shared" si="3"/>
        <v>2251432044</v>
      </c>
    </row>
    <row r="115" spans="1:13" x14ac:dyDescent="0.25">
      <c r="A115" s="66" t="s">
        <v>2181</v>
      </c>
      <c r="B115" s="67" t="s">
        <v>198</v>
      </c>
      <c r="C115" s="68" t="s">
        <v>1</v>
      </c>
      <c r="D115" s="68" t="s">
        <v>199</v>
      </c>
      <c r="E115" s="92">
        <v>241304896</v>
      </c>
      <c r="F115" s="92">
        <v>0</v>
      </c>
      <c r="G115" s="92">
        <v>0</v>
      </c>
      <c r="H115" s="92">
        <f t="shared" si="2"/>
        <v>241304896</v>
      </c>
      <c r="I115" s="93">
        <v>0</v>
      </c>
      <c r="J115" s="78">
        <v>0</v>
      </c>
      <c r="K115" s="113">
        <v>9.7044487847903951E-3</v>
      </c>
      <c r="L115" s="95">
        <f>ROUND(K115*VLOOKUP($A$10:$A$1114,'Recursos Departamentos'!$A$10:$C$41,3,FALSE),0)-J115</f>
        <v>1607927540</v>
      </c>
      <c r="M115" s="96">
        <f t="shared" si="3"/>
        <v>1607927540</v>
      </c>
    </row>
    <row r="116" spans="1:13" x14ac:dyDescent="0.25">
      <c r="A116" s="59" t="s">
        <v>2181</v>
      </c>
      <c r="B116" s="31" t="s">
        <v>200</v>
      </c>
      <c r="C116" s="23" t="s">
        <v>1</v>
      </c>
      <c r="D116" s="23" t="s">
        <v>2131</v>
      </c>
      <c r="E116" s="92">
        <v>73019691</v>
      </c>
      <c r="F116" s="92">
        <v>0</v>
      </c>
      <c r="G116" s="92">
        <v>0</v>
      </c>
      <c r="H116" s="92">
        <f t="shared" si="2"/>
        <v>73019691</v>
      </c>
      <c r="I116" s="93">
        <v>0</v>
      </c>
      <c r="J116" s="77">
        <v>0</v>
      </c>
      <c r="K116" s="112">
        <v>9.9774483206125607E-3</v>
      </c>
      <c r="L116" s="95">
        <f>ROUND(K116*VLOOKUP($A$10:$A$1114,'Recursos Departamentos'!$A$10:$C$41,3,FALSE),0)-J116</f>
        <v>1653160760</v>
      </c>
      <c r="M116" s="96">
        <f t="shared" si="3"/>
        <v>1653160760</v>
      </c>
    </row>
    <row r="117" spans="1:13" x14ac:dyDescent="0.25">
      <c r="A117" s="59" t="s">
        <v>2181</v>
      </c>
      <c r="B117" s="31" t="s">
        <v>201</v>
      </c>
      <c r="C117" s="23" t="s">
        <v>1</v>
      </c>
      <c r="D117" s="23" t="s">
        <v>202</v>
      </c>
      <c r="E117" s="92">
        <v>132816517</v>
      </c>
      <c r="F117" s="92">
        <v>0</v>
      </c>
      <c r="G117" s="92">
        <v>0</v>
      </c>
      <c r="H117" s="92">
        <f t="shared" si="2"/>
        <v>132816517</v>
      </c>
      <c r="I117" s="93">
        <v>0</v>
      </c>
      <c r="J117" s="77">
        <v>0</v>
      </c>
      <c r="K117" s="112">
        <v>3.7405407036583444E-3</v>
      </c>
      <c r="L117" s="95">
        <f>ROUND(K117*VLOOKUP($A$10:$A$1114,'Recursos Departamentos'!$A$10:$C$41,3,FALSE),0)-J117</f>
        <v>619769195</v>
      </c>
      <c r="M117" s="96">
        <f t="shared" si="3"/>
        <v>619769195</v>
      </c>
    </row>
    <row r="118" spans="1:13" x14ac:dyDescent="0.25">
      <c r="A118" s="66" t="s">
        <v>2181</v>
      </c>
      <c r="B118" s="67" t="s">
        <v>203</v>
      </c>
      <c r="C118" s="68" t="s">
        <v>1</v>
      </c>
      <c r="D118" s="68" t="s">
        <v>204</v>
      </c>
      <c r="E118" s="92">
        <v>126779514</v>
      </c>
      <c r="F118" s="92">
        <v>0</v>
      </c>
      <c r="G118" s="92">
        <v>3335278.3333333335</v>
      </c>
      <c r="H118" s="92">
        <f t="shared" si="2"/>
        <v>130114792.33333333</v>
      </c>
      <c r="I118" s="93">
        <v>0</v>
      </c>
      <c r="J118" s="78">
        <v>0</v>
      </c>
      <c r="K118" s="113">
        <v>4.1154598466084283E-2</v>
      </c>
      <c r="L118" s="95">
        <f>ROUND(K118*VLOOKUP($A$10:$A$1114,'Recursos Departamentos'!$A$10:$C$41,3,FALSE),0)-J118</f>
        <v>6818894480</v>
      </c>
      <c r="M118" s="96">
        <f t="shared" si="3"/>
        <v>6818894480</v>
      </c>
    </row>
    <row r="119" spans="1:13" x14ac:dyDescent="0.25">
      <c r="A119" s="59" t="s">
        <v>2181</v>
      </c>
      <c r="B119" s="31" t="s">
        <v>205</v>
      </c>
      <c r="C119" s="23" t="s">
        <v>1</v>
      </c>
      <c r="D119" s="23" t="s">
        <v>206</v>
      </c>
      <c r="E119" s="92">
        <v>13021457</v>
      </c>
      <c r="F119" s="92">
        <v>0</v>
      </c>
      <c r="G119" s="92">
        <v>0</v>
      </c>
      <c r="H119" s="92">
        <f t="shared" si="2"/>
        <v>13021457</v>
      </c>
      <c r="I119" s="93">
        <v>0</v>
      </c>
      <c r="J119" s="77">
        <v>0</v>
      </c>
      <c r="K119" s="112">
        <v>6.914674495379304E-4</v>
      </c>
      <c r="L119" s="95">
        <f>ROUND(K119*VLOOKUP($A$10:$A$1114,'Recursos Departamentos'!$A$10:$C$41,3,FALSE),0)-J119</f>
        <v>114569058</v>
      </c>
      <c r="M119" s="96">
        <f t="shared" si="3"/>
        <v>114569058</v>
      </c>
    </row>
    <row r="120" spans="1:13" x14ac:dyDescent="0.25">
      <c r="A120" s="59" t="s">
        <v>2181</v>
      </c>
      <c r="B120" s="31" t="s">
        <v>207</v>
      </c>
      <c r="C120" s="23" t="s">
        <v>1</v>
      </c>
      <c r="D120" s="23" t="s">
        <v>208</v>
      </c>
      <c r="E120" s="92">
        <v>73586748</v>
      </c>
      <c r="F120" s="92">
        <v>0</v>
      </c>
      <c r="G120" s="92">
        <v>0</v>
      </c>
      <c r="H120" s="92">
        <f t="shared" si="2"/>
        <v>73586748</v>
      </c>
      <c r="I120" s="93">
        <v>0</v>
      </c>
      <c r="J120" s="77">
        <v>0</v>
      </c>
      <c r="K120" s="112">
        <v>4.3473151892510508E-4</v>
      </c>
      <c r="L120" s="95">
        <f>ROUND(K120*VLOOKUP($A$10:$A$1114,'Recursos Departamentos'!$A$10:$C$41,3,FALSE),0)-J120</f>
        <v>72030550</v>
      </c>
      <c r="M120" s="96">
        <f t="shared" si="3"/>
        <v>72030550</v>
      </c>
    </row>
    <row r="121" spans="1:13" x14ac:dyDescent="0.25">
      <c r="A121" s="59" t="s">
        <v>2181</v>
      </c>
      <c r="B121" s="31" t="s">
        <v>209</v>
      </c>
      <c r="C121" s="23" t="s">
        <v>1</v>
      </c>
      <c r="D121" s="23" t="s">
        <v>210</v>
      </c>
      <c r="E121" s="92">
        <v>16179823</v>
      </c>
      <c r="F121" s="92">
        <v>0</v>
      </c>
      <c r="G121" s="92">
        <v>0</v>
      </c>
      <c r="H121" s="92">
        <f t="shared" si="2"/>
        <v>16179823</v>
      </c>
      <c r="I121" s="93">
        <v>0</v>
      </c>
      <c r="J121" s="77">
        <v>0</v>
      </c>
      <c r="K121" s="112">
        <v>4.5254599007222327E-5</v>
      </c>
      <c r="L121" s="95">
        <f>ROUND(K121*VLOOKUP($A$10:$A$1114,'Recursos Departamentos'!$A$10:$C$41,3,FALSE),0)-J121</f>
        <v>7498222</v>
      </c>
      <c r="M121" s="96">
        <f t="shared" si="3"/>
        <v>7498222</v>
      </c>
    </row>
    <row r="122" spans="1:13" x14ac:dyDescent="0.25">
      <c r="A122" s="59" t="s">
        <v>2181</v>
      </c>
      <c r="B122" s="31" t="s">
        <v>211</v>
      </c>
      <c r="C122" s="23" t="s">
        <v>1</v>
      </c>
      <c r="D122" s="23" t="s">
        <v>212</v>
      </c>
      <c r="E122" s="92">
        <v>384513777</v>
      </c>
      <c r="F122" s="92">
        <v>0</v>
      </c>
      <c r="G122" s="92">
        <v>0</v>
      </c>
      <c r="H122" s="92">
        <f t="shared" si="2"/>
        <v>384513777</v>
      </c>
      <c r="I122" s="93">
        <v>0</v>
      </c>
      <c r="J122" s="77">
        <v>0</v>
      </c>
      <c r="K122" s="112">
        <v>2.7199259281563762E-2</v>
      </c>
      <c r="L122" s="95">
        <f>ROUND(K122*VLOOKUP($A$10:$A$1114,'Recursos Departamentos'!$A$10:$C$41,3,FALSE),0)-J122</f>
        <v>4506638040</v>
      </c>
      <c r="M122" s="96">
        <f t="shared" si="3"/>
        <v>4506638040</v>
      </c>
    </row>
    <row r="123" spans="1:13" x14ac:dyDescent="0.25">
      <c r="A123" s="59" t="s">
        <v>2181</v>
      </c>
      <c r="B123" s="31" t="s">
        <v>213</v>
      </c>
      <c r="C123" s="23" t="s">
        <v>1</v>
      </c>
      <c r="D123" s="23" t="s">
        <v>214</v>
      </c>
      <c r="E123" s="92">
        <v>19979394</v>
      </c>
      <c r="F123" s="92">
        <v>0</v>
      </c>
      <c r="G123" s="92">
        <v>10561827.666666666</v>
      </c>
      <c r="H123" s="92">
        <f t="shared" si="2"/>
        <v>30541221.666666664</v>
      </c>
      <c r="I123" s="93">
        <v>0</v>
      </c>
      <c r="J123" s="77">
        <v>0</v>
      </c>
      <c r="K123" s="112">
        <v>1.8893071904068357E-3</v>
      </c>
      <c r="L123" s="95">
        <f>ROUND(K123*VLOOKUP($A$10:$A$1114,'Recursos Departamentos'!$A$10:$C$41,3,FALSE),0)-J123</f>
        <v>313038806</v>
      </c>
      <c r="M123" s="96">
        <f t="shared" si="3"/>
        <v>313038806</v>
      </c>
    </row>
    <row r="124" spans="1:13" x14ac:dyDescent="0.25">
      <c r="A124" s="59" t="s">
        <v>2181</v>
      </c>
      <c r="B124" s="31" t="s">
        <v>215</v>
      </c>
      <c r="C124" s="23" t="s">
        <v>1</v>
      </c>
      <c r="D124" s="23" t="s">
        <v>216</v>
      </c>
      <c r="E124" s="92">
        <v>165217223</v>
      </c>
      <c r="F124" s="92">
        <v>0</v>
      </c>
      <c r="G124" s="92">
        <v>0</v>
      </c>
      <c r="H124" s="92">
        <f t="shared" si="2"/>
        <v>165217223</v>
      </c>
      <c r="I124" s="93">
        <v>0</v>
      </c>
      <c r="J124" s="77">
        <v>0</v>
      </c>
      <c r="K124" s="112">
        <v>1.0458191182438658E-2</v>
      </c>
      <c r="L124" s="95">
        <f>ROUND(K124*VLOOKUP($A$10:$A$1114,'Recursos Departamentos'!$A$10:$C$41,3,FALSE),0)-J124</f>
        <v>1732814917</v>
      </c>
      <c r="M124" s="96">
        <f t="shared" si="3"/>
        <v>1732814917</v>
      </c>
    </row>
    <row r="125" spans="1:13" x14ac:dyDescent="0.25">
      <c r="A125" s="59" t="s">
        <v>2181</v>
      </c>
      <c r="B125" s="31" t="s">
        <v>217</v>
      </c>
      <c r="C125" s="23" t="s">
        <v>1</v>
      </c>
      <c r="D125" s="23" t="s">
        <v>218</v>
      </c>
      <c r="E125" s="92">
        <v>48655798</v>
      </c>
      <c r="F125" s="92">
        <v>0</v>
      </c>
      <c r="G125" s="92">
        <v>9057628.555555556</v>
      </c>
      <c r="H125" s="92">
        <f t="shared" si="2"/>
        <v>57713426.555555552</v>
      </c>
      <c r="I125" s="93">
        <v>0</v>
      </c>
      <c r="J125" s="77">
        <v>0</v>
      </c>
      <c r="K125" s="112">
        <v>9.2106445753939049E-3</v>
      </c>
      <c r="L125" s="95">
        <f>ROUND(K125*VLOOKUP($A$10:$A$1114,'Recursos Departamentos'!$A$10:$C$41,3,FALSE),0)-J125</f>
        <v>1526109251</v>
      </c>
      <c r="M125" s="96">
        <f t="shared" si="3"/>
        <v>1526109251</v>
      </c>
    </row>
    <row r="126" spans="1:13" x14ac:dyDescent="0.25">
      <c r="A126" s="59" t="s">
        <v>2181</v>
      </c>
      <c r="B126" s="31" t="s">
        <v>219</v>
      </c>
      <c r="C126" s="23" t="s">
        <v>1</v>
      </c>
      <c r="D126" s="23" t="s">
        <v>220</v>
      </c>
      <c r="E126" s="92">
        <v>23683298</v>
      </c>
      <c r="F126" s="92">
        <v>0</v>
      </c>
      <c r="G126" s="92">
        <v>0</v>
      </c>
      <c r="H126" s="92">
        <f t="shared" si="2"/>
        <v>23683298</v>
      </c>
      <c r="I126" s="93">
        <v>0</v>
      </c>
      <c r="J126" s="77">
        <v>0</v>
      </c>
      <c r="K126" s="112">
        <v>3.2524186856938827E-4</v>
      </c>
      <c r="L126" s="95">
        <f>ROUND(K126*VLOOKUP($A$10:$A$1114,'Recursos Departamentos'!$A$10:$C$41,3,FALSE),0)-J126</f>
        <v>53889239</v>
      </c>
      <c r="M126" s="96">
        <f t="shared" si="3"/>
        <v>53889239</v>
      </c>
    </row>
    <row r="127" spans="1:13" x14ac:dyDescent="0.25">
      <c r="A127" s="59" t="s">
        <v>2181</v>
      </c>
      <c r="B127" s="31" t="s">
        <v>221</v>
      </c>
      <c r="C127" s="23" t="s">
        <v>1</v>
      </c>
      <c r="D127" s="23" t="s">
        <v>222</v>
      </c>
      <c r="E127" s="92">
        <v>49818230</v>
      </c>
      <c r="F127" s="92">
        <v>0</v>
      </c>
      <c r="G127" s="92">
        <v>0</v>
      </c>
      <c r="H127" s="92">
        <f t="shared" si="2"/>
        <v>49818230</v>
      </c>
      <c r="I127" s="93">
        <v>0</v>
      </c>
      <c r="J127" s="77">
        <v>0</v>
      </c>
      <c r="K127" s="112">
        <v>2.1322784991195587E-3</v>
      </c>
      <c r="L127" s="95">
        <f>ROUND(K127*VLOOKUP($A$10:$A$1114,'Recursos Departamentos'!$A$10:$C$41,3,FALSE),0)-J127</f>
        <v>353296658</v>
      </c>
      <c r="M127" s="96">
        <f t="shared" si="3"/>
        <v>353296658</v>
      </c>
    </row>
    <row r="128" spans="1:13" x14ac:dyDescent="0.25">
      <c r="A128" s="59" t="s">
        <v>2181</v>
      </c>
      <c r="B128" s="31" t="s">
        <v>223</v>
      </c>
      <c r="C128" s="23" t="s">
        <v>1</v>
      </c>
      <c r="D128" s="23" t="s">
        <v>224</v>
      </c>
      <c r="E128" s="92">
        <v>53570875</v>
      </c>
      <c r="F128" s="92">
        <v>0</v>
      </c>
      <c r="G128" s="92">
        <v>0</v>
      </c>
      <c r="H128" s="92">
        <f t="shared" si="2"/>
        <v>53570875</v>
      </c>
      <c r="I128" s="93">
        <v>0</v>
      </c>
      <c r="J128" s="77">
        <v>0</v>
      </c>
      <c r="K128" s="112">
        <v>2.1275569949224167E-3</v>
      </c>
      <c r="L128" s="95">
        <f>ROUND(K128*VLOOKUP($A$10:$A$1114,'Recursos Departamentos'!$A$10:$C$41,3,FALSE),0)-J128</f>
        <v>352514353</v>
      </c>
      <c r="M128" s="96">
        <f t="shared" si="3"/>
        <v>352514353</v>
      </c>
    </row>
    <row r="129" spans="1:13" x14ac:dyDescent="0.25">
      <c r="A129" s="59" t="s">
        <v>2181</v>
      </c>
      <c r="B129" s="31" t="s">
        <v>225</v>
      </c>
      <c r="C129" s="23" t="s">
        <v>1</v>
      </c>
      <c r="D129" s="23" t="s">
        <v>226</v>
      </c>
      <c r="E129" s="92">
        <v>23634630</v>
      </c>
      <c r="F129" s="92">
        <v>0</v>
      </c>
      <c r="G129" s="92">
        <v>0</v>
      </c>
      <c r="H129" s="92">
        <f t="shared" si="2"/>
        <v>23634630</v>
      </c>
      <c r="I129" s="93">
        <v>0</v>
      </c>
      <c r="J129" s="77">
        <v>0</v>
      </c>
      <c r="K129" s="112">
        <v>2.1918878158697654E-3</v>
      </c>
      <c r="L129" s="95">
        <f>ROUND(K129*VLOOKUP($A$10:$A$1114,'Recursos Departamentos'!$A$10:$C$41,3,FALSE),0)-J129</f>
        <v>363173310</v>
      </c>
      <c r="M129" s="96">
        <f t="shared" si="3"/>
        <v>363173310</v>
      </c>
    </row>
    <row r="130" spans="1:13" x14ac:dyDescent="0.25">
      <c r="A130" s="59" t="s">
        <v>2181</v>
      </c>
      <c r="B130" s="31" t="s">
        <v>227</v>
      </c>
      <c r="C130" s="23" t="s">
        <v>1</v>
      </c>
      <c r="D130" s="23" t="s">
        <v>2132</v>
      </c>
      <c r="E130" s="92">
        <v>42027091</v>
      </c>
      <c r="F130" s="92">
        <v>0</v>
      </c>
      <c r="G130" s="92">
        <v>0</v>
      </c>
      <c r="H130" s="92">
        <f t="shared" si="2"/>
        <v>42027091</v>
      </c>
      <c r="I130" s="93">
        <v>0</v>
      </c>
      <c r="J130" s="77">
        <v>0</v>
      </c>
      <c r="K130" s="112">
        <v>2.0123043811975166E-3</v>
      </c>
      <c r="L130" s="95">
        <f>ROUND(K130*VLOOKUP($A$10:$A$1114,'Recursos Departamentos'!$A$10:$C$41,3,FALSE),0)-J130</f>
        <v>333418178</v>
      </c>
      <c r="M130" s="96">
        <f t="shared" si="3"/>
        <v>333418178</v>
      </c>
    </row>
    <row r="131" spans="1:13" x14ac:dyDescent="0.25">
      <c r="A131" s="59" t="s">
        <v>2181</v>
      </c>
      <c r="B131" s="31" t="s">
        <v>228</v>
      </c>
      <c r="C131" s="23" t="s">
        <v>1</v>
      </c>
      <c r="D131" s="23" t="s">
        <v>229</v>
      </c>
      <c r="E131" s="92">
        <v>383619110</v>
      </c>
      <c r="F131" s="92">
        <v>0</v>
      </c>
      <c r="G131" s="92">
        <v>7212374.222222222</v>
      </c>
      <c r="H131" s="92">
        <f t="shared" si="2"/>
        <v>390831484.22222221</v>
      </c>
      <c r="I131" s="93">
        <v>0</v>
      </c>
      <c r="J131" s="77">
        <v>0</v>
      </c>
      <c r="K131" s="112">
        <v>1.126959614234648E-2</v>
      </c>
      <c r="L131" s="95">
        <f>ROUND(K131*VLOOKUP($A$10:$A$1114,'Recursos Departamentos'!$A$10:$C$41,3,FALSE),0)-J131</f>
        <v>1867256389</v>
      </c>
      <c r="M131" s="96">
        <f t="shared" si="3"/>
        <v>1867256389</v>
      </c>
    </row>
    <row r="132" spans="1:13" x14ac:dyDescent="0.25">
      <c r="A132" s="59" t="s">
        <v>2181</v>
      </c>
      <c r="B132" s="31" t="s">
        <v>230</v>
      </c>
      <c r="C132" s="23" t="s">
        <v>1</v>
      </c>
      <c r="D132" s="23" t="s">
        <v>231</v>
      </c>
      <c r="E132" s="92">
        <v>99908167</v>
      </c>
      <c r="F132" s="92">
        <v>0</v>
      </c>
      <c r="G132" s="92">
        <v>0</v>
      </c>
      <c r="H132" s="92">
        <f t="shared" si="2"/>
        <v>99908167</v>
      </c>
      <c r="I132" s="93">
        <v>0</v>
      </c>
      <c r="J132" s="77">
        <v>0</v>
      </c>
      <c r="K132" s="112">
        <v>9.41527953243553E-3</v>
      </c>
      <c r="L132" s="95">
        <f>ROUND(K132*VLOOKUP($A$10:$A$1114,'Recursos Departamentos'!$A$10:$C$41,3,FALSE),0)-J132</f>
        <v>1560015163</v>
      </c>
      <c r="M132" s="96">
        <f t="shared" si="3"/>
        <v>1560015163</v>
      </c>
    </row>
    <row r="133" spans="1:13" x14ac:dyDescent="0.25">
      <c r="A133" s="59" t="s">
        <v>2181</v>
      </c>
      <c r="B133" s="31" t="s">
        <v>232</v>
      </c>
      <c r="C133" s="23" t="s">
        <v>1</v>
      </c>
      <c r="D133" s="23" t="s">
        <v>233</v>
      </c>
      <c r="E133" s="92">
        <v>37836618</v>
      </c>
      <c r="F133" s="92">
        <v>0</v>
      </c>
      <c r="G133" s="92">
        <v>0</v>
      </c>
      <c r="H133" s="92">
        <f t="shared" si="2"/>
        <v>37836618</v>
      </c>
      <c r="I133" s="93">
        <v>0</v>
      </c>
      <c r="J133" s="77">
        <v>0</v>
      </c>
      <c r="K133" s="112">
        <v>1.8684701932671398E-3</v>
      </c>
      <c r="L133" s="95">
        <f>ROUND(K133*VLOOKUP($A$10:$A$1114,'Recursos Departamentos'!$A$10:$C$41,3,FALSE),0)-J133</f>
        <v>309586330</v>
      </c>
      <c r="M133" s="96">
        <f t="shared" si="3"/>
        <v>309586330</v>
      </c>
    </row>
    <row r="134" spans="1:13" x14ac:dyDescent="0.25">
      <c r="A134" s="59" t="s">
        <v>2181</v>
      </c>
      <c r="B134" s="31" t="s">
        <v>234</v>
      </c>
      <c r="C134" s="23" t="s">
        <v>1</v>
      </c>
      <c r="D134" s="23" t="s">
        <v>235</v>
      </c>
      <c r="E134" s="92">
        <v>92005820</v>
      </c>
      <c r="F134" s="92">
        <v>0</v>
      </c>
      <c r="G134" s="92">
        <v>0</v>
      </c>
      <c r="H134" s="92">
        <f t="shared" si="2"/>
        <v>92005820</v>
      </c>
      <c r="I134" s="93">
        <v>0</v>
      </c>
      <c r="J134" s="77">
        <v>0</v>
      </c>
      <c r="K134" s="112">
        <v>6.2564499181611685E-3</v>
      </c>
      <c r="L134" s="95">
        <f>ROUND(K134*VLOOKUP($A$10:$A$1114,'Recursos Departamentos'!$A$10:$C$41,3,FALSE),0)-J134</f>
        <v>1036629524</v>
      </c>
      <c r="M134" s="96">
        <f t="shared" si="3"/>
        <v>1036629524</v>
      </c>
    </row>
    <row r="135" spans="1:13" x14ac:dyDescent="0.25">
      <c r="A135" s="59" t="s">
        <v>2182</v>
      </c>
      <c r="B135" s="31" t="s">
        <v>236</v>
      </c>
      <c r="C135" s="23" t="s">
        <v>237</v>
      </c>
      <c r="D135" s="23" t="s">
        <v>238</v>
      </c>
      <c r="E135" s="92">
        <v>4287103135</v>
      </c>
      <c r="F135" s="92">
        <v>2962570564</v>
      </c>
      <c r="G135" s="92">
        <v>0</v>
      </c>
      <c r="H135" s="92">
        <f t="shared" si="2"/>
        <v>7249673699</v>
      </c>
      <c r="I135" s="93">
        <v>15368051348</v>
      </c>
      <c r="J135" s="77">
        <v>0</v>
      </c>
      <c r="K135" s="112">
        <v>0</v>
      </c>
      <c r="L135" s="95">
        <f>ROUND(K135*VLOOKUP($A$10:$A$1114,'Recursos Departamentos'!$A$10:$C$41,3,FALSE),0)-J135</f>
        <v>0</v>
      </c>
      <c r="M135" s="96">
        <f t="shared" si="3"/>
        <v>0</v>
      </c>
    </row>
    <row r="136" spans="1:13" x14ac:dyDescent="0.25">
      <c r="A136" s="59" t="s">
        <v>2182</v>
      </c>
      <c r="B136" s="31" t="s">
        <v>239</v>
      </c>
      <c r="C136" s="23" t="s">
        <v>237</v>
      </c>
      <c r="D136" s="23" t="s">
        <v>240</v>
      </c>
      <c r="E136" s="92">
        <v>118087332</v>
      </c>
      <c r="F136" s="92">
        <v>0</v>
      </c>
      <c r="G136" s="92">
        <v>0</v>
      </c>
      <c r="H136" s="92">
        <f t="shared" si="2"/>
        <v>118087332</v>
      </c>
      <c r="I136" s="93">
        <v>0</v>
      </c>
      <c r="J136" s="77">
        <v>120420795</v>
      </c>
      <c r="K136" s="112">
        <v>4.9768697012592955E-2</v>
      </c>
      <c r="L136" s="95">
        <f>ROUND(K136*VLOOKUP($A$10:$A$1114,'Recursos Departamentos'!$A$10:$C$41,3,FALSE),0)-J136</f>
        <v>1578894167</v>
      </c>
      <c r="M136" s="96">
        <f t="shared" si="3"/>
        <v>1578894167</v>
      </c>
    </row>
    <row r="137" spans="1:13" x14ac:dyDescent="0.25">
      <c r="A137" s="59" t="s">
        <v>2182</v>
      </c>
      <c r="B137" s="31" t="s">
        <v>241</v>
      </c>
      <c r="C137" s="23" t="s">
        <v>237</v>
      </c>
      <c r="D137" s="23" t="s">
        <v>242</v>
      </c>
      <c r="E137" s="92">
        <v>64007931</v>
      </c>
      <c r="F137" s="92">
        <v>0</v>
      </c>
      <c r="G137" s="92">
        <v>11577462</v>
      </c>
      <c r="H137" s="92">
        <f t="shared" si="2"/>
        <v>75585393</v>
      </c>
      <c r="I137" s="93">
        <v>0</v>
      </c>
      <c r="J137" s="77">
        <v>0</v>
      </c>
      <c r="K137" s="112">
        <v>2.7781079711698815E-2</v>
      </c>
      <c r="L137" s="95">
        <f>ROUND(K137*VLOOKUP($A$10:$A$1114,'Recursos Departamentos'!$A$10:$C$41,3,FALSE),0)-J137</f>
        <v>948564203</v>
      </c>
      <c r="M137" s="96">
        <f t="shared" si="3"/>
        <v>948564203</v>
      </c>
    </row>
    <row r="138" spans="1:13" x14ac:dyDescent="0.25">
      <c r="A138" s="59" t="s">
        <v>2182</v>
      </c>
      <c r="B138" s="31" t="s">
        <v>243</v>
      </c>
      <c r="C138" s="23" t="s">
        <v>237</v>
      </c>
      <c r="D138" s="23" t="s">
        <v>244</v>
      </c>
      <c r="E138" s="92">
        <v>42653083</v>
      </c>
      <c r="F138" s="92">
        <v>0</v>
      </c>
      <c r="G138" s="92">
        <v>0</v>
      </c>
      <c r="H138" s="92">
        <f t="shared" si="2"/>
        <v>42653083</v>
      </c>
      <c r="I138" s="93">
        <v>0</v>
      </c>
      <c r="J138" s="77">
        <v>0</v>
      </c>
      <c r="K138" s="112">
        <v>1.5992975477449437E-2</v>
      </c>
      <c r="L138" s="95">
        <f>ROUND(K138*VLOOKUP($A$10:$A$1114,'Recursos Departamentos'!$A$10:$C$41,3,FALSE),0)-J138</f>
        <v>546068194</v>
      </c>
      <c r="M138" s="96">
        <f t="shared" si="3"/>
        <v>546068194</v>
      </c>
    </row>
    <row r="139" spans="1:13" x14ac:dyDescent="0.25">
      <c r="A139" s="59" t="s">
        <v>2182</v>
      </c>
      <c r="B139" s="31" t="s">
        <v>245</v>
      </c>
      <c r="C139" s="23" t="s">
        <v>237</v>
      </c>
      <c r="D139" s="23" t="s">
        <v>246</v>
      </c>
      <c r="E139" s="92">
        <v>72517169</v>
      </c>
      <c r="F139" s="92">
        <v>0</v>
      </c>
      <c r="G139" s="92">
        <v>0</v>
      </c>
      <c r="H139" s="92">
        <f t="shared" ref="H139:H202" si="4">+E139+F139+G139</f>
        <v>72517169</v>
      </c>
      <c r="I139" s="93">
        <v>87951224</v>
      </c>
      <c r="J139" s="77">
        <v>0</v>
      </c>
      <c r="K139" s="112">
        <v>3.4297200386234308E-2</v>
      </c>
      <c r="L139" s="95">
        <f>ROUND(K139*VLOOKUP($A$10:$A$1114,'Recursos Departamentos'!$A$10:$C$41,3,FALSE),0)-J139</f>
        <v>1171052273</v>
      </c>
      <c r="M139" s="96">
        <f t="shared" ref="M139:M202" si="5">+L139</f>
        <v>1171052273</v>
      </c>
    </row>
    <row r="140" spans="1:13" x14ac:dyDescent="0.25">
      <c r="A140" s="59" t="s">
        <v>2182</v>
      </c>
      <c r="B140" s="31" t="s">
        <v>247</v>
      </c>
      <c r="C140" s="23" t="s">
        <v>237</v>
      </c>
      <c r="D140" s="23" t="s">
        <v>248</v>
      </c>
      <c r="E140" s="92">
        <v>44263795</v>
      </c>
      <c r="F140" s="92">
        <v>0</v>
      </c>
      <c r="G140" s="92">
        <v>182743743.80000001</v>
      </c>
      <c r="H140" s="92">
        <f t="shared" si="4"/>
        <v>227007538.80000001</v>
      </c>
      <c r="I140" s="93">
        <v>0</v>
      </c>
      <c r="J140" s="77">
        <v>0</v>
      </c>
      <c r="K140" s="112">
        <v>3.8178298149974109E-2</v>
      </c>
      <c r="L140" s="95">
        <f>ROUND(K140*VLOOKUP($A$10:$A$1114,'Recursos Departamentos'!$A$10:$C$41,3,FALSE),0)-J140</f>
        <v>1303569456</v>
      </c>
      <c r="M140" s="96">
        <f t="shared" si="5"/>
        <v>1303569456</v>
      </c>
    </row>
    <row r="141" spans="1:13" x14ac:dyDescent="0.25">
      <c r="A141" s="59" t="s">
        <v>2182</v>
      </c>
      <c r="B141" s="31" t="s">
        <v>249</v>
      </c>
      <c r="C141" s="23" t="s">
        <v>237</v>
      </c>
      <c r="D141" s="23" t="s">
        <v>250</v>
      </c>
      <c r="E141" s="92">
        <v>73215673</v>
      </c>
      <c r="F141" s="92">
        <v>43856863</v>
      </c>
      <c r="G141" s="92">
        <v>0</v>
      </c>
      <c r="H141" s="92">
        <f t="shared" si="4"/>
        <v>117072536</v>
      </c>
      <c r="I141" s="93">
        <v>0</v>
      </c>
      <c r="J141" s="77">
        <v>0</v>
      </c>
      <c r="K141" s="112">
        <v>3.3689817583445178E-2</v>
      </c>
      <c r="L141" s="95">
        <f>ROUND(K141*VLOOKUP($A$10:$A$1114,'Recursos Departamentos'!$A$10:$C$41,3,FALSE),0)-J141</f>
        <v>1150313641</v>
      </c>
      <c r="M141" s="96">
        <f t="shared" si="5"/>
        <v>1150313641</v>
      </c>
    </row>
    <row r="142" spans="1:13" x14ac:dyDescent="0.25">
      <c r="A142" s="59" t="s">
        <v>2182</v>
      </c>
      <c r="B142" s="31" t="s">
        <v>251</v>
      </c>
      <c r="C142" s="23" t="s">
        <v>237</v>
      </c>
      <c r="D142" s="23" t="s">
        <v>252</v>
      </c>
      <c r="E142" s="92">
        <v>191404663</v>
      </c>
      <c r="F142" s="92">
        <v>0</v>
      </c>
      <c r="G142" s="92">
        <v>202934979.1111111</v>
      </c>
      <c r="H142" s="92">
        <f t="shared" si="4"/>
        <v>394339642.1111111</v>
      </c>
      <c r="I142" s="93">
        <v>80237505</v>
      </c>
      <c r="J142" s="77">
        <v>0</v>
      </c>
      <c r="K142" s="112">
        <v>8.207931431304287E-2</v>
      </c>
      <c r="L142" s="95">
        <f>ROUND(K142*VLOOKUP($A$10:$A$1114,'Recursos Departamentos'!$A$10:$C$41,3,FALSE),0)-J142</f>
        <v>2802536841</v>
      </c>
      <c r="M142" s="96">
        <f t="shared" si="5"/>
        <v>2802536841</v>
      </c>
    </row>
    <row r="143" spans="1:13" x14ac:dyDescent="0.25">
      <c r="A143" s="59" t="s">
        <v>2182</v>
      </c>
      <c r="B143" s="31" t="s">
        <v>253</v>
      </c>
      <c r="C143" s="23" t="s">
        <v>237</v>
      </c>
      <c r="D143" s="23" t="s">
        <v>254</v>
      </c>
      <c r="E143" s="92">
        <v>42768652</v>
      </c>
      <c r="F143" s="92">
        <v>0</v>
      </c>
      <c r="G143" s="92">
        <v>0</v>
      </c>
      <c r="H143" s="92">
        <f t="shared" si="4"/>
        <v>42768652</v>
      </c>
      <c r="I143" s="93">
        <v>0</v>
      </c>
      <c r="J143" s="77">
        <v>0</v>
      </c>
      <c r="K143" s="112">
        <v>2.5734544800064867E-2</v>
      </c>
      <c r="L143" s="95">
        <f>ROUND(K143*VLOOKUP($A$10:$A$1114,'Recursos Departamentos'!$A$10:$C$41,3,FALSE),0)-J143</f>
        <v>878686798</v>
      </c>
      <c r="M143" s="96">
        <f t="shared" si="5"/>
        <v>878686798</v>
      </c>
    </row>
    <row r="144" spans="1:13" x14ac:dyDescent="0.25">
      <c r="A144" s="59" t="s">
        <v>2182</v>
      </c>
      <c r="B144" s="31" t="s">
        <v>255</v>
      </c>
      <c r="C144" s="23" t="s">
        <v>237</v>
      </c>
      <c r="D144" s="23" t="s">
        <v>256</v>
      </c>
      <c r="E144" s="92">
        <v>46324629</v>
      </c>
      <c r="F144" s="92">
        <v>0</v>
      </c>
      <c r="G144" s="92">
        <v>89947091.444444448</v>
      </c>
      <c r="H144" s="92">
        <f t="shared" si="4"/>
        <v>136271720.44444445</v>
      </c>
      <c r="I144" s="93">
        <v>0</v>
      </c>
      <c r="J144" s="77">
        <v>0</v>
      </c>
      <c r="K144" s="112">
        <v>2.34124103253378E-2</v>
      </c>
      <c r="L144" s="95">
        <f>ROUND(K144*VLOOKUP($A$10:$A$1114,'Recursos Departamentos'!$A$10:$C$41,3,FALSE),0)-J144</f>
        <v>799399252</v>
      </c>
      <c r="M144" s="96">
        <f t="shared" si="5"/>
        <v>799399252</v>
      </c>
    </row>
    <row r="145" spans="1:13" x14ac:dyDescent="0.25">
      <c r="A145" s="59" t="s">
        <v>2182</v>
      </c>
      <c r="B145" s="31" t="s">
        <v>257</v>
      </c>
      <c r="C145" s="23" t="s">
        <v>237</v>
      </c>
      <c r="D145" s="23" t="s">
        <v>258</v>
      </c>
      <c r="E145" s="92">
        <v>14016579</v>
      </c>
      <c r="F145" s="92">
        <v>0</v>
      </c>
      <c r="G145" s="92">
        <v>0</v>
      </c>
      <c r="H145" s="92">
        <f t="shared" si="4"/>
        <v>14016579</v>
      </c>
      <c r="I145" s="93">
        <v>0</v>
      </c>
      <c r="J145" s="77">
        <v>0</v>
      </c>
      <c r="K145" s="112">
        <v>9.3395262510383662E-3</v>
      </c>
      <c r="L145" s="95">
        <f>ROUND(K145*VLOOKUP($A$10:$A$1114,'Recursos Departamentos'!$A$10:$C$41,3,FALSE),0)-J145</f>
        <v>318891143</v>
      </c>
      <c r="M145" s="96">
        <f t="shared" si="5"/>
        <v>318891143</v>
      </c>
    </row>
    <row r="146" spans="1:13" x14ac:dyDescent="0.25">
      <c r="A146" s="59" t="s">
        <v>2182</v>
      </c>
      <c r="B146" s="31" t="s">
        <v>259</v>
      </c>
      <c r="C146" s="23" t="s">
        <v>237</v>
      </c>
      <c r="D146" s="23" t="s">
        <v>260</v>
      </c>
      <c r="E146" s="92">
        <v>33266621</v>
      </c>
      <c r="F146" s="92">
        <v>0</v>
      </c>
      <c r="G146" s="92">
        <v>23824780.555555556</v>
      </c>
      <c r="H146" s="92">
        <f t="shared" si="4"/>
        <v>57091401.555555552</v>
      </c>
      <c r="I146" s="93">
        <v>0</v>
      </c>
      <c r="J146" s="77">
        <v>0</v>
      </c>
      <c r="K146" s="112">
        <v>2.1437453143094882E-2</v>
      </c>
      <c r="L146" s="95">
        <f>ROUND(K146*VLOOKUP($A$10:$A$1114,'Recursos Departamentos'!$A$10:$C$41,3,FALSE),0)-J146</f>
        <v>731965815</v>
      </c>
      <c r="M146" s="96">
        <f t="shared" si="5"/>
        <v>731965815</v>
      </c>
    </row>
    <row r="147" spans="1:13" x14ac:dyDescent="0.25">
      <c r="A147" s="59" t="s">
        <v>2182</v>
      </c>
      <c r="B147" s="31" t="s">
        <v>261</v>
      </c>
      <c r="C147" s="23" t="s">
        <v>237</v>
      </c>
      <c r="D147" s="23" t="s">
        <v>262</v>
      </c>
      <c r="E147" s="92">
        <v>56896444</v>
      </c>
      <c r="F147" s="92">
        <v>32139216</v>
      </c>
      <c r="G147" s="92">
        <v>18906863.888888888</v>
      </c>
      <c r="H147" s="92">
        <f t="shared" si="4"/>
        <v>107942523.8888889</v>
      </c>
      <c r="I147" s="93">
        <v>0</v>
      </c>
      <c r="J147" s="77">
        <v>0</v>
      </c>
      <c r="K147" s="112">
        <v>2.5673906734166647E-2</v>
      </c>
      <c r="L147" s="95">
        <f>ROUND(K147*VLOOKUP($A$10:$A$1114,'Recursos Departamentos'!$A$10:$C$41,3,FALSE),0)-J147</f>
        <v>876616357</v>
      </c>
      <c r="M147" s="96">
        <f t="shared" si="5"/>
        <v>876616357</v>
      </c>
    </row>
    <row r="148" spans="1:13" x14ac:dyDescent="0.25">
      <c r="A148" s="59" t="s">
        <v>2182</v>
      </c>
      <c r="B148" s="31" t="s">
        <v>263</v>
      </c>
      <c r="C148" s="23" t="s">
        <v>237</v>
      </c>
      <c r="D148" s="23" t="s">
        <v>264</v>
      </c>
      <c r="E148" s="92">
        <v>91872053</v>
      </c>
      <c r="F148" s="92">
        <v>0</v>
      </c>
      <c r="G148" s="92">
        <v>152388129.44444445</v>
      </c>
      <c r="H148" s="92">
        <f t="shared" si="4"/>
        <v>244260182.44444445</v>
      </c>
      <c r="I148" s="93">
        <v>0</v>
      </c>
      <c r="J148" s="77">
        <v>0</v>
      </c>
      <c r="K148" s="112">
        <v>2.775106300251028E-2</v>
      </c>
      <c r="L148" s="95">
        <f>ROUND(K148*VLOOKUP($A$10:$A$1114,'Recursos Departamentos'!$A$10:$C$41,3,FALSE),0)-J148</f>
        <v>947539305</v>
      </c>
      <c r="M148" s="96">
        <f t="shared" si="5"/>
        <v>947539305</v>
      </c>
    </row>
    <row r="149" spans="1:13" x14ac:dyDescent="0.25">
      <c r="A149" s="59" t="s">
        <v>2182</v>
      </c>
      <c r="B149" s="31" t="s">
        <v>265</v>
      </c>
      <c r="C149" s="23" t="s">
        <v>237</v>
      </c>
      <c r="D149" s="23" t="s">
        <v>266</v>
      </c>
      <c r="E149" s="92">
        <v>66068077</v>
      </c>
      <c r="F149" s="92">
        <v>0</v>
      </c>
      <c r="G149" s="92">
        <v>0</v>
      </c>
      <c r="H149" s="92">
        <f t="shared" si="4"/>
        <v>66068077</v>
      </c>
      <c r="I149" s="93">
        <v>0</v>
      </c>
      <c r="J149" s="77">
        <v>0</v>
      </c>
      <c r="K149" s="112">
        <v>2.7725494792949574E-2</v>
      </c>
      <c r="L149" s="95">
        <f>ROUND(K149*VLOOKUP($A$10:$A$1114,'Recursos Departamentos'!$A$10:$C$41,3,FALSE),0)-J149</f>
        <v>946666297</v>
      </c>
      <c r="M149" s="96">
        <f t="shared" si="5"/>
        <v>946666297</v>
      </c>
    </row>
    <row r="150" spans="1:13" x14ac:dyDescent="0.25">
      <c r="A150" s="59" t="s">
        <v>2182</v>
      </c>
      <c r="B150" s="31" t="s">
        <v>267</v>
      </c>
      <c r="C150" s="23" t="s">
        <v>237</v>
      </c>
      <c r="D150" s="23" t="s">
        <v>268</v>
      </c>
      <c r="E150" s="92">
        <v>57332381</v>
      </c>
      <c r="F150" s="92">
        <v>0</v>
      </c>
      <c r="G150" s="92">
        <v>6322367.555555556</v>
      </c>
      <c r="H150" s="92">
        <f t="shared" si="4"/>
        <v>63654748.555555552</v>
      </c>
      <c r="I150" s="93">
        <v>0</v>
      </c>
      <c r="J150" s="77">
        <v>0</v>
      </c>
      <c r="K150" s="112">
        <v>2.9552848354406872E-2</v>
      </c>
      <c r="L150" s="95">
        <f>ROUND(K150*VLOOKUP($A$10:$A$1114,'Recursos Departamentos'!$A$10:$C$41,3,FALSE),0)-J150</f>
        <v>1009059919</v>
      </c>
      <c r="M150" s="96">
        <f t="shared" si="5"/>
        <v>1009059919</v>
      </c>
    </row>
    <row r="151" spans="1:13" x14ac:dyDescent="0.25">
      <c r="A151" s="59" t="s">
        <v>2182</v>
      </c>
      <c r="B151" s="31" t="s">
        <v>269</v>
      </c>
      <c r="C151" s="23" t="s">
        <v>237</v>
      </c>
      <c r="D151" s="23" t="s">
        <v>159</v>
      </c>
      <c r="E151" s="92">
        <v>180011091</v>
      </c>
      <c r="F151" s="92">
        <v>128098302</v>
      </c>
      <c r="G151" s="92">
        <v>0</v>
      </c>
      <c r="H151" s="92">
        <f t="shared" si="4"/>
        <v>308109393</v>
      </c>
      <c r="I151" s="93">
        <v>0</v>
      </c>
      <c r="J151" s="77">
        <v>0</v>
      </c>
      <c r="K151" s="112">
        <v>0.10514731421415378</v>
      </c>
      <c r="L151" s="95">
        <f>ROUND(K151*VLOOKUP($A$10:$A$1114,'Recursos Departamentos'!$A$10:$C$41,3,FALSE),0)-J151</f>
        <v>3590176456</v>
      </c>
      <c r="M151" s="96">
        <f t="shared" si="5"/>
        <v>3590176456</v>
      </c>
    </row>
    <row r="152" spans="1:13" x14ac:dyDescent="0.25">
      <c r="A152" s="59" t="s">
        <v>2182</v>
      </c>
      <c r="B152" s="31" t="s">
        <v>270</v>
      </c>
      <c r="C152" s="23" t="s">
        <v>237</v>
      </c>
      <c r="D152" s="23" t="s">
        <v>271</v>
      </c>
      <c r="E152" s="92">
        <v>31991490</v>
      </c>
      <c r="F152" s="92">
        <v>0</v>
      </c>
      <c r="G152" s="92">
        <v>189890189.55555555</v>
      </c>
      <c r="H152" s="92">
        <f t="shared" si="4"/>
        <v>221881679.55555555</v>
      </c>
      <c r="I152" s="93">
        <v>0</v>
      </c>
      <c r="J152" s="77">
        <v>0</v>
      </c>
      <c r="K152" s="112">
        <v>1.8588411231960054E-2</v>
      </c>
      <c r="L152" s="95">
        <f>ROUND(K152*VLOOKUP($A$10:$A$1114,'Recursos Departamentos'!$A$10:$C$41,3,FALSE),0)-J152</f>
        <v>634687408</v>
      </c>
      <c r="M152" s="96">
        <f t="shared" si="5"/>
        <v>634687408</v>
      </c>
    </row>
    <row r="153" spans="1:13" x14ac:dyDescent="0.25">
      <c r="A153" s="59" t="s">
        <v>2182</v>
      </c>
      <c r="B153" s="31" t="s">
        <v>272</v>
      </c>
      <c r="C153" s="23" t="s">
        <v>237</v>
      </c>
      <c r="D153" s="23" t="s">
        <v>273</v>
      </c>
      <c r="E153" s="92">
        <v>45448747</v>
      </c>
      <c r="F153" s="92">
        <v>0</v>
      </c>
      <c r="G153" s="92">
        <v>89863228</v>
      </c>
      <c r="H153" s="92">
        <f t="shared" si="4"/>
        <v>135311975</v>
      </c>
      <c r="I153" s="93">
        <v>0</v>
      </c>
      <c r="J153" s="77">
        <v>0</v>
      </c>
      <c r="K153" s="112">
        <v>2.4216302897254235E-2</v>
      </c>
      <c r="L153" s="95">
        <f>ROUND(K153*VLOOKUP($A$10:$A$1114,'Recursos Departamentos'!$A$10:$C$41,3,FALSE),0)-J153</f>
        <v>826847563</v>
      </c>
      <c r="M153" s="96">
        <f t="shared" si="5"/>
        <v>826847563</v>
      </c>
    </row>
    <row r="154" spans="1:13" x14ac:dyDescent="0.25">
      <c r="A154" s="59" t="s">
        <v>2182</v>
      </c>
      <c r="B154" s="31" t="s">
        <v>274</v>
      </c>
      <c r="C154" s="23" t="s">
        <v>237</v>
      </c>
      <c r="D154" s="23" t="s">
        <v>275</v>
      </c>
      <c r="E154" s="92">
        <v>690197599</v>
      </c>
      <c r="F154" s="92">
        <v>0</v>
      </c>
      <c r="G154" s="92">
        <v>0</v>
      </c>
      <c r="H154" s="92">
        <f t="shared" si="4"/>
        <v>690197599</v>
      </c>
      <c r="I154" s="93">
        <v>2465832906</v>
      </c>
      <c r="J154" s="77">
        <v>0</v>
      </c>
      <c r="K154" s="112">
        <v>0.33436611815421174</v>
      </c>
      <c r="L154" s="95">
        <f>ROUND(K154*VLOOKUP($A$10:$A$1114,'Recursos Departamentos'!$A$10:$C$41,3,FALSE),0)-J154</f>
        <v>11416681197</v>
      </c>
      <c r="M154" s="96">
        <f t="shared" si="5"/>
        <v>11416681197</v>
      </c>
    </row>
    <row r="155" spans="1:13" x14ac:dyDescent="0.25">
      <c r="A155" s="59" t="s">
        <v>2182</v>
      </c>
      <c r="B155" s="31" t="s">
        <v>276</v>
      </c>
      <c r="C155" s="23" t="s">
        <v>237</v>
      </c>
      <c r="D155" s="23" t="s">
        <v>277</v>
      </c>
      <c r="E155" s="92">
        <v>27766943</v>
      </c>
      <c r="F155" s="92">
        <v>0</v>
      </c>
      <c r="G155" s="92">
        <v>0</v>
      </c>
      <c r="H155" s="92">
        <f t="shared" si="4"/>
        <v>27766943</v>
      </c>
      <c r="I155" s="93">
        <v>0</v>
      </c>
      <c r="J155" s="77">
        <v>0</v>
      </c>
      <c r="K155" s="112">
        <v>1.1571893077157169E-2</v>
      </c>
      <c r="L155" s="95">
        <f>ROUND(K155*VLOOKUP($A$10:$A$1114,'Recursos Departamentos'!$A$10:$C$41,3,FALSE),0)-J155</f>
        <v>395113640</v>
      </c>
      <c r="M155" s="96">
        <f t="shared" si="5"/>
        <v>395113640</v>
      </c>
    </row>
    <row r="156" spans="1:13" x14ac:dyDescent="0.25">
      <c r="A156" s="59" t="s">
        <v>2182</v>
      </c>
      <c r="B156" s="31" t="s">
        <v>278</v>
      </c>
      <c r="C156" s="23" t="s">
        <v>237</v>
      </c>
      <c r="D156" s="23" t="s">
        <v>279</v>
      </c>
      <c r="E156" s="92">
        <v>25469075</v>
      </c>
      <c r="F156" s="92">
        <v>0</v>
      </c>
      <c r="G156" s="92">
        <v>15351685.111111112</v>
      </c>
      <c r="H156" s="92">
        <f t="shared" si="4"/>
        <v>40820760.111111112</v>
      </c>
      <c r="I156" s="93">
        <v>0</v>
      </c>
      <c r="J156" s="77">
        <v>0</v>
      </c>
      <c r="K156" s="112">
        <v>1.3957692644282621E-2</v>
      </c>
      <c r="L156" s="95">
        <f>ROUND(K156*VLOOKUP($A$10:$A$1114,'Recursos Departamentos'!$A$10:$C$41,3,FALSE),0)-J156</f>
        <v>476574983</v>
      </c>
      <c r="M156" s="96">
        <f t="shared" si="5"/>
        <v>476574983</v>
      </c>
    </row>
    <row r="157" spans="1:13" x14ac:dyDescent="0.25">
      <c r="A157" s="59" t="s">
        <v>2182</v>
      </c>
      <c r="B157" s="31" t="s">
        <v>280</v>
      </c>
      <c r="C157" s="23" t="s">
        <v>237</v>
      </c>
      <c r="D157" s="23" t="s">
        <v>281</v>
      </c>
      <c r="E157" s="92">
        <v>23556223</v>
      </c>
      <c r="F157" s="92">
        <v>0</v>
      </c>
      <c r="G157" s="92">
        <v>0</v>
      </c>
      <c r="H157" s="92">
        <f t="shared" si="4"/>
        <v>23556223</v>
      </c>
      <c r="I157" s="93">
        <v>0</v>
      </c>
      <c r="J157" s="77">
        <v>0</v>
      </c>
      <c r="K157" s="112">
        <v>1.9737637742973452E-2</v>
      </c>
      <c r="L157" s="95">
        <f>ROUND(K157*VLOOKUP($A$10:$A$1114,'Recursos Departamentos'!$A$10:$C$41,3,FALSE),0)-J157</f>
        <v>673926889</v>
      </c>
      <c r="M157" s="96">
        <f t="shared" si="5"/>
        <v>673926889</v>
      </c>
    </row>
    <row r="158" spans="1:13" x14ac:dyDescent="0.25">
      <c r="A158" s="59" t="s">
        <v>2183</v>
      </c>
      <c r="B158" s="31" t="s">
        <v>282</v>
      </c>
      <c r="C158" s="23" t="s">
        <v>283</v>
      </c>
      <c r="D158" s="23" t="s">
        <v>283</v>
      </c>
      <c r="E158" s="92">
        <v>29001266287</v>
      </c>
      <c r="F158" s="92">
        <v>0</v>
      </c>
      <c r="G158" s="92">
        <v>0</v>
      </c>
      <c r="H158" s="92">
        <f t="shared" si="4"/>
        <v>29001266287</v>
      </c>
      <c r="I158" s="93">
        <v>138733935992</v>
      </c>
      <c r="J158" s="77">
        <v>0</v>
      </c>
      <c r="K158" s="112">
        <v>1</v>
      </c>
      <c r="L158" s="95">
        <v>0</v>
      </c>
      <c r="M158" s="96">
        <f t="shared" si="5"/>
        <v>0</v>
      </c>
    </row>
    <row r="159" spans="1:13" x14ac:dyDescent="0.25">
      <c r="A159" s="59" t="s">
        <v>2184</v>
      </c>
      <c r="B159" s="31" t="s">
        <v>284</v>
      </c>
      <c r="C159" s="23" t="s">
        <v>285</v>
      </c>
      <c r="D159" s="23" t="s">
        <v>286</v>
      </c>
      <c r="E159" s="92">
        <v>3803178983</v>
      </c>
      <c r="F159" s="92">
        <v>0</v>
      </c>
      <c r="G159" s="92">
        <v>0</v>
      </c>
      <c r="H159" s="92">
        <f t="shared" si="4"/>
        <v>3803178983</v>
      </c>
      <c r="I159" s="93">
        <v>556196178</v>
      </c>
      <c r="J159" s="77">
        <v>0</v>
      </c>
      <c r="K159" s="112">
        <v>0</v>
      </c>
      <c r="L159" s="95">
        <f>ROUND(K159*VLOOKUP($A$10:$A$1114,'Recursos Departamentos'!$A$10:$C$41,3,FALSE),0)-J159</f>
        <v>0</v>
      </c>
      <c r="M159" s="96">
        <f t="shared" si="5"/>
        <v>0</v>
      </c>
    </row>
    <row r="160" spans="1:13" x14ac:dyDescent="0.25">
      <c r="A160" s="59" t="s">
        <v>2184</v>
      </c>
      <c r="B160" s="31" t="s">
        <v>287</v>
      </c>
      <c r="C160" s="23" t="s">
        <v>285</v>
      </c>
      <c r="D160" s="23" t="s">
        <v>2133</v>
      </c>
      <c r="E160" s="92">
        <v>69119096</v>
      </c>
      <c r="F160" s="92">
        <v>0</v>
      </c>
      <c r="G160" s="92">
        <v>0</v>
      </c>
      <c r="H160" s="92">
        <f t="shared" si="4"/>
        <v>69119096</v>
      </c>
      <c r="I160" s="93">
        <v>0</v>
      </c>
      <c r="J160" s="77">
        <v>196821435</v>
      </c>
      <c r="K160" s="112">
        <v>3.2042546243835443E-2</v>
      </c>
      <c r="L160" s="95">
        <f>ROUND(K160*VLOOKUP($A$10:$A$1114,'Recursos Departamentos'!$A$10:$C$41,3,FALSE),0)-J160</f>
        <v>560268248</v>
      </c>
      <c r="M160" s="96">
        <f t="shared" si="5"/>
        <v>560268248</v>
      </c>
    </row>
    <row r="161" spans="1:13" x14ac:dyDescent="0.25">
      <c r="A161" s="59" t="s">
        <v>2184</v>
      </c>
      <c r="B161" s="31" t="s">
        <v>288</v>
      </c>
      <c r="C161" s="23" t="s">
        <v>285</v>
      </c>
      <c r="D161" s="23" t="s">
        <v>289</v>
      </c>
      <c r="E161" s="92">
        <v>30322042</v>
      </c>
      <c r="F161" s="92">
        <v>0</v>
      </c>
      <c r="G161" s="92">
        <v>86183378.555555552</v>
      </c>
      <c r="H161" s="92">
        <f t="shared" si="4"/>
        <v>116505420.55555555</v>
      </c>
      <c r="I161" s="93">
        <v>0</v>
      </c>
      <c r="J161" s="77">
        <v>0</v>
      </c>
      <c r="K161" s="112">
        <v>8.1918205639445549E-3</v>
      </c>
      <c r="L161" s="95">
        <f>ROUND(K161*VLOOKUP($A$10:$A$1114,'Recursos Departamentos'!$A$10:$C$41,3,FALSE),0)-J161</f>
        <v>193553371</v>
      </c>
      <c r="M161" s="96">
        <f t="shared" si="5"/>
        <v>193553371</v>
      </c>
    </row>
    <row r="162" spans="1:13" x14ac:dyDescent="0.25">
      <c r="A162" s="59" t="s">
        <v>2184</v>
      </c>
      <c r="B162" s="31" t="s">
        <v>290</v>
      </c>
      <c r="C162" s="23" t="s">
        <v>285</v>
      </c>
      <c r="D162" s="23" t="s">
        <v>291</v>
      </c>
      <c r="E162" s="92">
        <v>28892577</v>
      </c>
      <c r="F162" s="92">
        <v>0</v>
      </c>
      <c r="G162" s="92">
        <v>0</v>
      </c>
      <c r="H162" s="92">
        <f t="shared" si="4"/>
        <v>28892577</v>
      </c>
      <c r="I162" s="93">
        <v>0</v>
      </c>
      <c r="J162" s="77">
        <v>0</v>
      </c>
      <c r="K162" s="112">
        <v>7.6494584489454221E-3</v>
      </c>
      <c r="L162" s="95">
        <f>ROUND(K162*VLOOKUP($A$10:$A$1114,'Recursos Departamentos'!$A$10:$C$41,3,FALSE),0)-J162</f>
        <v>180738635</v>
      </c>
      <c r="M162" s="96">
        <f t="shared" si="5"/>
        <v>180738635</v>
      </c>
    </row>
    <row r="163" spans="1:13" x14ac:dyDescent="0.25">
      <c r="A163" s="59" t="s">
        <v>2184</v>
      </c>
      <c r="B163" s="31" t="s">
        <v>292</v>
      </c>
      <c r="C163" s="23" t="s">
        <v>285</v>
      </c>
      <c r="D163" s="23" t="s">
        <v>293</v>
      </c>
      <c r="E163" s="92">
        <v>243110782</v>
      </c>
      <c r="F163" s="92">
        <v>0</v>
      </c>
      <c r="G163" s="92">
        <v>20617368</v>
      </c>
      <c r="H163" s="92">
        <f t="shared" si="4"/>
        <v>263728150</v>
      </c>
      <c r="I163" s="93">
        <v>0</v>
      </c>
      <c r="J163" s="77">
        <v>0</v>
      </c>
      <c r="K163" s="112">
        <v>4.4619837310880886E-2</v>
      </c>
      <c r="L163" s="95">
        <f>ROUND(K163*VLOOKUP($A$10:$A$1114,'Recursos Departamentos'!$A$10:$C$41,3,FALSE),0)-J163</f>
        <v>1054261364</v>
      </c>
      <c r="M163" s="96">
        <f t="shared" si="5"/>
        <v>1054261364</v>
      </c>
    </row>
    <row r="164" spans="1:13" x14ac:dyDescent="0.25">
      <c r="A164" s="59" t="s">
        <v>2184</v>
      </c>
      <c r="B164" s="31" t="s">
        <v>294</v>
      </c>
      <c r="C164" s="23" t="s">
        <v>285</v>
      </c>
      <c r="D164" s="23" t="s">
        <v>295</v>
      </c>
      <c r="E164" s="92">
        <v>21063560</v>
      </c>
      <c r="F164" s="92">
        <v>11609810</v>
      </c>
      <c r="G164" s="92">
        <v>66152656.222222224</v>
      </c>
      <c r="H164" s="92">
        <f t="shared" si="4"/>
        <v>98826026.222222224</v>
      </c>
      <c r="I164" s="93">
        <v>0</v>
      </c>
      <c r="J164" s="77">
        <v>0</v>
      </c>
      <c r="K164" s="112">
        <v>4.5537934621618387E-3</v>
      </c>
      <c r="L164" s="95">
        <f>ROUND(K164*VLOOKUP($A$10:$A$1114,'Recursos Departamentos'!$A$10:$C$41,3,FALSE),0)-J164</f>
        <v>107595383</v>
      </c>
      <c r="M164" s="96">
        <f t="shared" si="5"/>
        <v>107595383</v>
      </c>
    </row>
    <row r="165" spans="1:13" x14ac:dyDescent="0.25">
      <c r="A165" s="59" t="s">
        <v>2184</v>
      </c>
      <c r="B165" s="31" t="s">
        <v>296</v>
      </c>
      <c r="C165" s="23" t="s">
        <v>285</v>
      </c>
      <c r="D165" s="23" t="s">
        <v>297</v>
      </c>
      <c r="E165" s="92">
        <v>47773702</v>
      </c>
      <c r="F165" s="92">
        <v>0</v>
      </c>
      <c r="G165" s="92">
        <v>299165892.66666669</v>
      </c>
      <c r="H165" s="92">
        <f t="shared" si="4"/>
        <v>346939594.66666669</v>
      </c>
      <c r="I165" s="93">
        <v>0</v>
      </c>
      <c r="J165" s="77">
        <v>0</v>
      </c>
      <c r="K165" s="112">
        <v>1.1091942647673715E-2</v>
      </c>
      <c r="L165" s="95">
        <f>ROUND(K165*VLOOKUP($A$10:$A$1114,'Recursos Departamentos'!$A$10:$C$41,3,FALSE),0)-J165</f>
        <v>262076406</v>
      </c>
      <c r="M165" s="96">
        <f t="shared" si="5"/>
        <v>262076406</v>
      </c>
    </row>
    <row r="166" spans="1:13" x14ac:dyDescent="0.25">
      <c r="A166" s="59" t="s">
        <v>2184</v>
      </c>
      <c r="B166" s="31" t="s">
        <v>298</v>
      </c>
      <c r="C166" s="23" t="s">
        <v>285</v>
      </c>
      <c r="D166" s="23" t="s">
        <v>299</v>
      </c>
      <c r="E166" s="92">
        <v>71625287</v>
      </c>
      <c r="F166" s="92">
        <v>0</v>
      </c>
      <c r="G166" s="92">
        <v>115883759.22222222</v>
      </c>
      <c r="H166" s="92">
        <f t="shared" si="4"/>
        <v>187509046.22222221</v>
      </c>
      <c r="I166" s="93">
        <v>0</v>
      </c>
      <c r="J166" s="77">
        <v>0</v>
      </c>
      <c r="K166" s="112">
        <v>4.6605959128818968E-3</v>
      </c>
      <c r="L166" s="95">
        <f>ROUND(K166*VLOOKUP($A$10:$A$1114,'Recursos Departamentos'!$A$10:$C$41,3,FALSE),0)-J166</f>
        <v>110118873</v>
      </c>
      <c r="M166" s="96">
        <f t="shared" si="5"/>
        <v>110118873</v>
      </c>
    </row>
    <row r="167" spans="1:13" x14ac:dyDescent="0.25">
      <c r="A167" s="59" t="s">
        <v>2184</v>
      </c>
      <c r="B167" s="31" t="s">
        <v>300</v>
      </c>
      <c r="C167" s="23" t="s">
        <v>285</v>
      </c>
      <c r="D167" s="23" t="s">
        <v>301</v>
      </c>
      <c r="E167" s="92">
        <v>19293150</v>
      </c>
      <c r="F167" s="92">
        <v>0</v>
      </c>
      <c r="G167" s="92">
        <v>0</v>
      </c>
      <c r="H167" s="92">
        <f t="shared" si="4"/>
        <v>19293150</v>
      </c>
      <c r="I167" s="93">
        <v>0</v>
      </c>
      <c r="J167" s="77">
        <v>0</v>
      </c>
      <c r="K167" s="112">
        <v>6.3651389364511694E-3</v>
      </c>
      <c r="L167" s="95">
        <f>ROUND(K167*VLOOKUP($A$10:$A$1114,'Recursos Departamentos'!$A$10:$C$41,3,FALSE),0)-J167</f>
        <v>150393199</v>
      </c>
      <c r="M167" s="96">
        <f t="shared" si="5"/>
        <v>150393199</v>
      </c>
    </row>
    <row r="168" spans="1:13" x14ac:dyDescent="0.25">
      <c r="A168" s="59" t="s">
        <v>2184</v>
      </c>
      <c r="B168" s="31" t="s">
        <v>302</v>
      </c>
      <c r="C168" s="23" t="s">
        <v>285</v>
      </c>
      <c r="D168" s="23" t="s">
        <v>303</v>
      </c>
      <c r="E168" s="92">
        <v>36395987</v>
      </c>
      <c r="F168" s="92">
        <v>20516462</v>
      </c>
      <c r="G168" s="92">
        <v>0</v>
      </c>
      <c r="H168" s="92">
        <f t="shared" si="4"/>
        <v>56912449</v>
      </c>
      <c r="I168" s="93">
        <v>0</v>
      </c>
      <c r="J168" s="77">
        <v>0</v>
      </c>
      <c r="K168" s="112">
        <v>1.4539805403136432E-2</v>
      </c>
      <c r="L168" s="95">
        <f>ROUND(K168*VLOOKUP($A$10:$A$1114,'Recursos Departamentos'!$A$10:$C$41,3,FALSE),0)-J168</f>
        <v>343541259</v>
      </c>
      <c r="M168" s="96">
        <f t="shared" si="5"/>
        <v>343541259</v>
      </c>
    </row>
    <row r="169" spans="1:13" x14ac:dyDescent="0.25">
      <c r="A169" s="59" t="s">
        <v>2184</v>
      </c>
      <c r="B169" s="31" t="s">
        <v>304</v>
      </c>
      <c r="C169" s="23" t="s">
        <v>285</v>
      </c>
      <c r="D169" s="23" t="s">
        <v>305</v>
      </c>
      <c r="E169" s="92">
        <v>51181294</v>
      </c>
      <c r="F169" s="92">
        <v>0</v>
      </c>
      <c r="G169" s="92">
        <v>0</v>
      </c>
      <c r="H169" s="92">
        <f t="shared" si="4"/>
        <v>51181294</v>
      </c>
      <c r="I169" s="93">
        <v>0</v>
      </c>
      <c r="J169" s="77">
        <v>0</v>
      </c>
      <c r="K169" s="112">
        <v>1.1855902379956413E-2</v>
      </c>
      <c r="L169" s="95">
        <f>ROUND(K169*VLOOKUP($A$10:$A$1114,'Recursos Departamentos'!$A$10:$C$41,3,FALSE),0)-J169</f>
        <v>280126970</v>
      </c>
      <c r="M169" s="96">
        <f t="shared" si="5"/>
        <v>280126970</v>
      </c>
    </row>
    <row r="170" spans="1:13" x14ac:dyDescent="0.25">
      <c r="A170" s="59" t="s">
        <v>2184</v>
      </c>
      <c r="B170" s="31" t="s">
        <v>306</v>
      </c>
      <c r="C170" s="23" t="s">
        <v>285</v>
      </c>
      <c r="D170" s="23" t="s">
        <v>307</v>
      </c>
      <c r="E170" s="92">
        <v>36870470</v>
      </c>
      <c r="F170" s="92">
        <v>0</v>
      </c>
      <c r="G170" s="92">
        <v>0</v>
      </c>
      <c r="H170" s="92">
        <f t="shared" si="4"/>
        <v>36870470</v>
      </c>
      <c r="I170" s="93">
        <v>0</v>
      </c>
      <c r="J170" s="77">
        <v>0</v>
      </c>
      <c r="K170" s="112">
        <v>1.4864938062289515E-2</v>
      </c>
      <c r="L170" s="95">
        <f>ROUND(K170*VLOOKUP($A$10:$A$1114,'Recursos Departamentos'!$A$10:$C$41,3,FALSE),0)-J170</f>
        <v>351223376</v>
      </c>
      <c r="M170" s="96">
        <f t="shared" si="5"/>
        <v>351223376</v>
      </c>
    </row>
    <row r="171" spans="1:13" x14ac:dyDescent="0.25">
      <c r="A171" s="59" t="s">
        <v>2184</v>
      </c>
      <c r="B171" s="31" t="s">
        <v>308</v>
      </c>
      <c r="C171" s="23" t="s">
        <v>285</v>
      </c>
      <c r="D171" s="23" t="s">
        <v>309</v>
      </c>
      <c r="E171" s="92">
        <v>223715435</v>
      </c>
      <c r="F171" s="92">
        <v>0</v>
      </c>
      <c r="G171" s="92">
        <v>0</v>
      </c>
      <c r="H171" s="92">
        <f t="shared" si="4"/>
        <v>223715435</v>
      </c>
      <c r="I171" s="93">
        <v>0</v>
      </c>
      <c r="J171" s="77">
        <v>0</v>
      </c>
      <c r="K171" s="112">
        <v>5.4430847438879958E-2</v>
      </c>
      <c r="L171" s="95">
        <f>ROUND(K171*VLOOKUP($A$10:$A$1114,'Recursos Departamentos'!$A$10:$C$41,3,FALSE),0)-J171</f>
        <v>1286072360</v>
      </c>
      <c r="M171" s="96">
        <f t="shared" si="5"/>
        <v>1286072360</v>
      </c>
    </row>
    <row r="172" spans="1:13" x14ac:dyDescent="0.25">
      <c r="A172" s="59" t="s">
        <v>2184</v>
      </c>
      <c r="B172" s="31" t="s">
        <v>310</v>
      </c>
      <c r="C172" s="23" t="s">
        <v>285</v>
      </c>
      <c r="D172" s="23" t="s">
        <v>311</v>
      </c>
      <c r="E172" s="92">
        <v>25465560</v>
      </c>
      <c r="F172" s="92">
        <v>0</v>
      </c>
      <c r="G172" s="92">
        <v>0</v>
      </c>
      <c r="H172" s="92">
        <f t="shared" si="4"/>
        <v>25465560</v>
      </c>
      <c r="I172" s="93">
        <v>0</v>
      </c>
      <c r="J172" s="77">
        <v>0</v>
      </c>
      <c r="K172" s="112">
        <v>8.2257632241815506E-3</v>
      </c>
      <c r="L172" s="95">
        <f>ROUND(K172*VLOOKUP($A$10:$A$1114,'Recursos Departamentos'!$A$10:$C$41,3,FALSE),0)-J172</f>
        <v>194355356</v>
      </c>
      <c r="M172" s="96">
        <f t="shared" si="5"/>
        <v>194355356</v>
      </c>
    </row>
    <row r="173" spans="1:13" x14ac:dyDescent="0.25">
      <c r="A173" s="59" t="s">
        <v>2184</v>
      </c>
      <c r="B173" s="31" t="s">
        <v>312</v>
      </c>
      <c r="C173" s="23" t="s">
        <v>285</v>
      </c>
      <c r="D173" s="23" t="s">
        <v>313</v>
      </c>
      <c r="E173" s="92">
        <v>23964670</v>
      </c>
      <c r="F173" s="92">
        <v>0</v>
      </c>
      <c r="G173" s="92">
        <v>0</v>
      </c>
      <c r="H173" s="92">
        <f t="shared" si="4"/>
        <v>23964670</v>
      </c>
      <c r="I173" s="93">
        <v>0</v>
      </c>
      <c r="J173" s="77">
        <v>0</v>
      </c>
      <c r="K173" s="112">
        <v>6.9970528899390124E-3</v>
      </c>
      <c r="L173" s="95">
        <f>ROUND(K173*VLOOKUP($A$10:$A$1114,'Recursos Departamentos'!$A$10:$C$41,3,FALSE),0)-J173</f>
        <v>165323833</v>
      </c>
      <c r="M173" s="96">
        <f t="shared" si="5"/>
        <v>165323833</v>
      </c>
    </row>
    <row r="174" spans="1:13" x14ac:dyDescent="0.25">
      <c r="A174" s="59" t="s">
        <v>2184</v>
      </c>
      <c r="B174" s="31" t="s">
        <v>314</v>
      </c>
      <c r="C174" s="23" t="s">
        <v>285</v>
      </c>
      <c r="D174" s="23" t="s">
        <v>315</v>
      </c>
      <c r="E174" s="92">
        <v>36754063</v>
      </c>
      <c r="F174" s="92">
        <v>0</v>
      </c>
      <c r="G174" s="92">
        <v>6305657.777777778</v>
      </c>
      <c r="H174" s="92">
        <f t="shared" si="4"/>
        <v>43059720.777777776</v>
      </c>
      <c r="I174" s="93">
        <v>0</v>
      </c>
      <c r="J174" s="77">
        <v>0</v>
      </c>
      <c r="K174" s="112">
        <v>6.8642780951416477E-3</v>
      </c>
      <c r="L174" s="95">
        <f>ROUND(K174*VLOOKUP($A$10:$A$1114,'Recursos Departamentos'!$A$10:$C$41,3,FALSE),0)-J174</f>
        <v>162186678</v>
      </c>
      <c r="M174" s="96">
        <f t="shared" si="5"/>
        <v>162186678</v>
      </c>
    </row>
    <row r="175" spans="1:13" x14ac:dyDescent="0.25">
      <c r="A175" s="59" t="s">
        <v>2184</v>
      </c>
      <c r="B175" s="31" t="s">
        <v>316</v>
      </c>
      <c r="C175" s="23" t="s">
        <v>285</v>
      </c>
      <c r="D175" s="23" t="s">
        <v>317</v>
      </c>
      <c r="E175" s="92">
        <v>371154777</v>
      </c>
      <c r="F175" s="92">
        <v>0</v>
      </c>
      <c r="G175" s="92">
        <v>0</v>
      </c>
      <c r="H175" s="92">
        <f t="shared" si="4"/>
        <v>371154777</v>
      </c>
      <c r="I175" s="93">
        <v>0</v>
      </c>
      <c r="J175" s="77">
        <v>0</v>
      </c>
      <c r="K175" s="112">
        <v>0.35727194458891598</v>
      </c>
      <c r="L175" s="95">
        <f>ROUND(K175*VLOOKUP($A$10:$A$1114,'Recursos Departamentos'!$A$10:$C$41,3,FALSE),0)-J175</f>
        <v>8441492177</v>
      </c>
      <c r="M175" s="96">
        <f t="shared" si="5"/>
        <v>8441492177</v>
      </c>
    </row>
    <row r="176" spans="1:13" x14ac:dyDescent="0.25">
      <c r="A176" s="59" t="s">
        <v>2184</v>
      </c>
      <c r="B176" s="31" t="s">
        <v>318</v>
      </c>
      <c r="C176" s="23" t="s">
        <v>285</v>
      </c>
      <c r="D176" s="23" t="s">
        <v>319</v>
      </c>
      <c r="E176" s="92">
        <v>75895251</v>
      </c>
      <c r="F176" s="92">
        <v>0</v>
      </c>
      <c r="G176" s="92">
        <v>0</v>
      </c>
      <c r="H176" s="92">
        <f t="shared" si="4"/>
        <v>75895251</v>
      </c>
      <c r="I176" s="93">
        <v>0</v>
      </c>
      <c r="J176" s="77">
        <v>0</v>
      </c>
      <c r="K176" s="112">
        <v>1.4742040501749733E-2</v>
      </c>
      <c r="L176" s="95">
        <f>ROUND(K176*VLOOKUP($A$10:$A$1114,'Recursos Departamentos'!$A$10:$C$41,3,FALSE),0)-J176</f>
        <v>348319596</v>
      </c>
      <c r="M176" s="96">
        <f t="shared" si="5"/>
        <v>348319596</v>
      </c>
    </row>
    <row r="177" spans="1:13" x14ac:dyDescent="0.25">
      <c r="A177" s="59" t="s">
        <v>2184</v>
      </c>
      <c r="B177" s="31" t="s">
        <v>320</v>
      </c>
      <c r="C177" s="23" t="s">
        <v>285</v>
      </c>
      <c r="D177" s="23" t="s">
        <v>321</v>
      </c>
      <c r="E177" s="92">
        <v>30177208</v>
      </c>
      <c r="F177" s="92">
        <v>0</v>
      </c>
      <c r="G177" s="92">
        <v>54464025.888888888</v>
      </c>
      <c r="H177" s="92">
        <f t="shared" si="4"/>
        <v>84641233.888888896</v>
      </c>
      <c r="I177" s="93">
        <v>0</v>
      </c>
      <c r="J177" s="77">
        <v>0</v>
      </c>
      <c r="K177" s="112">
        <v>9.2808069361599906E-3</v>
      </c>
      <c r="L177" s="95">
        <f>ROUND(K177*VLOOKUP($A$10:$A$1114,'Recursos Departamentos'!$A$10:$C$41,3,FALSE),0)-J177</f>
        <v>219283547</v>
      </c>
      <c r="M177" s="96">
        <f t="shared" si="5"/>
        <v>219283547</v>
      </c>
    </row>
    <row r="178" spans="1:13" x14ac:dyDescent="0.25">
      <c r="A178" s="59" t="s">
        <v>2184</v>
      </c>
      <c r="B178" s="31" t="s">
        <v>322</v>
      </c>
      <c r="C178" s="23" t="s">
        <v>285</v>
      </c>
      <c r="D178" s="23" t="s">
        <v>323</v>
      </c>
      <c r="E178" s="92">
        <v>141943446</v>
      </c>
      <c r="F178" s="92">
        <v>0</v>
      </c>
      <c r="G178" s="92">
        <v>37851194.888888888</v>
      </c>
      <c r="H178" s="92">
        <f t="shared" si="4"/>
        <v>179794640.8888889</v>
      </c>
      <c r="I178" s="93">
        <v>0</v>
      </c>
      <c r="J178" s="77">
        <v>0</v>
      </c>
      <c r="K178" s="112">
        <v>4.1694930021692791E-2</v>
      </c>
      <c r="L178" s="95">
        <f>ROUND(K178*VLOOKUP($A$10:$A$1114,'Recursos Departamentos'!$A$10:$C$41,3,FALSE),0)-J178</f>
        <v>985152713</v>
      </c>
      <c r="M178" s="96">
        <f t="shared" si="5"/>
        <v>985152713</v>
      </c>
    </row>
    <row r="179" spans="1:13" x14ac:dyDescent="0.25">
      <c r="A179" s="59" t="s">
        <v>2184</v>
      </c>
      <c r="B179" s="31" t="s">
        <v>324</v>
      </c>
      <c r="C179" s="23" t="s">
        <v>285</v>
      </c>
      <c r="D179" s="23" t="s">
        <v>325</v>
      </c>
      <c r="E179" s="92">
        <v>34820794</v>
      </c>
      <c r="F179" s="92">
        <v>0</v>
      </c>
      <c r="G179" s="92">
        <v>47518970.222222224</v>
      </c>
      <c r="H179" s="92">
        <f t="shared" si="4"/>
        <v>82339764.222222224</v>
      </c>
      <c r="I179" s="93">
        <v>0</v>
      </c>
      <c r="J179" s="77">
        <v>0</v>
      </c>
      <c r="K179" s="112">
        <v>2.4119758598793741E-3</v>
      </c>
      <c r="L179" s="95">
        <f>ROUND(K179*VLOOKUP($A$10:$A$1114,'Recursos Departamentos'!$A$10:$C$41,3,FALSE),0)-J179</f>
        <v>56989292</v>
      </c>
      <c r="M179" s="96">
        <f t="shared" si="5"/>
        <v>56989292</v>
      </c>
    </row>
    <row r="180" spans="1:13" x14ac:dyDescent="0.25">
      <c r="A180" s="59" t="s">
        <v>2184</v>
      </c>
      <c r="B180" s="31" t="s">
        <v>326</v>
      </c>
      <c r="C180" s="23" t="s">
        <v>285</v>
      </c>
      <c r="D180" s="23" t="s">
        <v>2147</v>
      </c>
      <c r="E180" s="92">
        <v>137498824</v>
      </c>
      <c r="F180" s="92">
        <v>0</v>
      </c>
      <c r="G180" s="92">
        <v>121239529.1111111</v>
      </c>
      <c r="H180" s="92">
        <f t="shared" si="4"/>
        <v>258738353.1111111</v>
      </c>
      <c r="I180" s="93">
        <v>0</v>
      </c>
      <c r="J180" s="77">
        <v>0</v>
      </c>
      <c r="K180" s="112">
        <v>1.1596097863037141E-2</v>
      </c>
      <c r="L180" s="95">
        <f>ROUND(K180*VLOOKUP($A$10:$A$1114,'Recursos Departamentos'!$A$10:$C$41,3,FALSE),0)-J180</f>
        <v>273988403</v>
      </c>
      <c r="M180" s="96">
        <f t="shared" si="5"/>
        <v>273988403</v>
      </c>
    </row>
    <row r="181" spans="1:13" x14ac:dyDescent="0.25">
      <c r="A181" s="59" t="s">
        <v>2184</v>
      </c>
      <c r="B181" s="31" t="s">
        <v>327</v>
      </c>
      <c r="C181" s="23" t="s">
        <v>285</v>
      </c>
      <c r="D181" s="23" t="s">
        <v>328</v>
      </c>
      <c r="E181" s="92">
        <v>43877814</v>
      </c>
      <c r="F181" s="92">
        <v>0</v>
      </c>
      <c r="G181" s="92">
        <v>0</v>
      </c>
      <c r="H181" s="92">
        <f t="shared" si="4"/>
        <v>43877814</v>
      </c>
      <c r="I181" s="93">
        <v>0</v>
      </c>
      <c r="J181" s="77">
        <v>0</v>
      </c>
      <c r="K181" s="112">
        <v>1.1487030188520804E-2</v>
      </c>
      <c r="L181" s="95">
        <f>ROUND(K181*VLOOKUP($A$10:$A$1114,'Recursos Departamentos'!$A$10:$C$41,3,FALSE),0)-J181</f>
        <v>271411391</v>
      </c>
      <c r="M181" s="96">
        <f t="shared" si="5"/>
        <v>271411391</v>
      </c>
    </row>
    <row r="182" spans="1:13" x14ac:dyDescent="0.25">
      <c r="A182" s="59" t="s">
        <v>2184</v>
      </c>
      <c r="B182" s="31" t="s">
        <v>329</v>
      </c>
      <c r="C182" s="23" t="s">
        <v>285</v>
      </c>
      <c r="D182" s="23" t="s">
        <v>330</v>
      </c>
      <c r="E182" s="92">
        <v>14261495</v>
      </c>
      <c r="F182" s="92">
        <v>0</v>
      </c>
      <c r="G182" s="92">
        <v>0</v>
      </c>
      <c r="H182" s="92">
        <f t="shared" si="4"/>
        <v>14261495</v>
      </c>
      <c r="I182" s="93">
        <v>0</v>
      </c>
      <c r="J182" s="77">
        <v>0</v>
      </c>
      <c r="K182" s="112">
        <v>0</v>
      </c>
      <c r="L182" s="95">
        <f>ROUND(K182*VLOOKUP($A$10:$A$1114,'Recursos Departamentos'!$A$10:$C$41,3,FALSE),0)-J182</f>
        <v>0</v>
      </c>
      <c r="M182" s="96">
        <f t="shared" si="5"/>
        <v>0</v>
      </c>
    </row>
    <row r="183" spans="1:13" x14ac:dyDescent="0.25">
      <c r="A183" s="59" t="s">
        <v>2184</v>
      </c>
      <c r="B183" s="31" t="s">
        <v>331</v>
      </c>
      <c r="C183" s="23" t="s">
        <v>285</v>
      </c>
      <c r="D183" s="23" t="s">
        <v>332</v>
      </c>
      <c r="E183" s="92">
        <v>76007134</v>
      </c>
      <c r="F183" s="92">
        <v>0</v>
      </c>
      <c r="G183" s="92">
        <v>0</v>
      </c>
      <c r="H183" s="92">
        <f t="shared" si="4"/>
        <v>76007134</v>
      </c>
      <c r="I183" s="93">
        <v>0</v>
      </c>
      <c r="J183" s="77">
        <v>0</v>
      </c>
      <c r="K183" s="112">
        <v>2.5095223552199852E-2</v>
      </c>
      <c r="L183" s="95">
        <f>ROUND(K183*VLOOKUP($A$10:$A$1114,'Recursos Departamentos'!$A$10:$C$41,3,FALSE),0)-J183</f>
        <v>592940858</v>
      </c>
      <c r="M183" s="96">
        <f t="shared" si="5"/>
        <v>592940858</v>
      </c>
    </row>
    <row r="184" spans="1:13" x14ac:dyDescent="0.25">
      <c r="A184" s="59" t="s">
        <v>2184</v>
      </c>
      <c r="B184" s="31" t="s">
        <v>333</v>
      </c>
      <c r="C184" s="23" t="s">
        <v>285</v>
      </c>
      <c r="D184" s="23" t="s">
        <v>334</v>
      </c>
      <c r="E184" s="92">
        <v>14276736</v>
      </c>
      <c r="F184" s="92">
        <v>0</v>
      </c>
      <c r="G184" s="92">
        <v>0</v>
      </c>
      <c r="H184" s="92">
        <f t="shared" si="4"/>
        <v>14276736</v>
      </c>
      <c r="I184" s="93">
        <v>0</v>
      </c>
      <c r="J184" s="77">
        <v>0</v>
      </c>
      <c r="K184" s="112">
        <v>8.6406928689599458E-3</v>
      </c>
      <c r="L184" s="95">
        <f>ROUND(K184*VLOOKUP($A$10:$A$1114,'Recursos Departamentos'!$A$10:$C$41,3,FALSE),0)-J184</f>
        <v>204159163</v>
      </c>
      <c r="M184" s="96">
        <f t="shared" si="5"/>
        <v>204159163</v>
      </c>
    </row>
    <row r="185" spans="1:13" x14ac:dyDescent="0.25">
      <c r="A185" s="59" t="s">
        <v>2184</v>
      </c>
      <c r="B185" s="31" t="s">
        <v>335</v>
      </c>
      <c r="C185" s="23" t="s">
        <v>285</v>
      </c>
      <c r="D185" s="23" t="s">
        <v>336</v>
      </c>
      <c r="E185" s="92">
        <v>25383856</v>
      </c>
      <c r="F185" s="92">
        <v>0</v>
      </c>
      <c r="G185" s="92">
        <v>0</v>
      </c>
      <c r="H185" s="92">
        <f t="shared" si="4"/>
        <v>25383856</v>
      </c>
      <c r="I185" s="93">
        <v>0</v>
      </c>
      <c r="J185" s="77">
        <v>0</v>
      </c>
      <c r="K185" s="112">
        <v>1.2907937573453186E-2</v>
      </c>
      <c r="L185" s="95">
        <f>ROUND(K185*VLOOKUP($A$10:$A$1114,'Recursos Departamentos'!$A$10:$C$41,3,FALSE),0)-J185</f>
        <v>304984076</v>
      </c>
      <c r="M185" s="96">
        <f t="shared" si="5"/>
        <v>304984076</v>
      </c>
    </row>
    <row r="186" spans="1:13" x14ac:dyDescent="0.25">
      <c r="A186" s="59" t="s">
        <v>2184</v>
      </c>
      <c r="B186" s="31" t="s">
        <v>337</v>
      </c>
      <c r="C186" s="23" t="s">
        <v>285</v>
      </c>
      <c r="D186" s="23" t="s">
        <v>338</v>
      </c>
      <c r="E186" s="92">
        <v>21272622</v>
      </c>
      <c r="F186" s="92">
        <v>0</v>
      </c>
      <c r="G186" s="92">
        <v>33562159.444444448</v>
      </c>
      <c r="H186" s="92">
        <f t="shared" si="4"/>
        <v>54834781.444444448</v>
      </c>
      <c r="I186" s="93">
        <v>0</v>
      </c>
      <c r="J186" s="77">
        <v>0</v>
      </c>
      <c r="K186" s="112">
        <v>2.4019929187476356E-3</v>
      </c>
      <c r="L186" s="95">
        <f>ROUND(K186*VLOOKUP($A$10:$A$1114,'Recursos Departamentos'!$A$10:$C$41,3,FALSE),0)-J186</f>
        <v>56753419</v>
      </c>
      <c r="M186" s="96">
        <f t="shared" si="5"/>
        <v>56753419</v>
      </c>
    </row>
    <row r="187" spans="1:13" x14ac:dyDescent="0.25">
      <c r="A187" s="59" t="s">
        <v>2184</v>
      </c>
      <c r="B187" s="31" t="s">
        <v>339</v>
      </c>
      <c r="C187" s="23" t="s">
        <v>285</v>
      </c>
      <c r="D187" s="23" t="s">
        <v>340</v>
      </c>
      <c r="E187" s="92">
        <v>49328977</v>
      </c>
      <c r="F187" s="92">
        <v>0</v>
      </c>
      <c r="G187" s="92">
        <v>0</v>
      </c>
      <c r="H187" s="92">
        <f t="shared" si="4"/>
        <v>49328977</v>
      </c>
      <c r="I187" s="93">
        <v>0</v>
      </c>
      <c r="J187" s="77">
        <v>0</v>
      </c>
      <c r="K187" s="112">
        <v>1.4107862350745945E-2</v>
      </c>
      <c r="L187" s="95">
        <f>ROUND(K187*VLOOKUP($A$10:$A$1114,'Recursos Departamentos'!$A$10:$C$41,3,FALSE),0)-J187</f>
        <v>333335465</v>
      </c>
      <c r="M187" s="96">
        <f t="shared" si="5"/>
        <v>333335465</v>
      </c>
    </row>
    <row r="188" spans="1:13" x14ac:dyDescent="0.25">
      <c r="A188" s="59" t="s">
        <v>2184</v>
      </c>
      <c r="B188" s="31" t="s">
        <v>341</v>
      </c>
      <c r="C188" s="23" t="s">
        <v>285</v>
      </c>
      <c r="D188" s="23" t="s">
        <v>342</v>
      </c>
      <c r="E188" s="92">
        <v>34644771</v>
      </c>
      <c r="F188" s="92">
        <v>0</v>
      </c>
      <c r="G188" s="92">
        <v>36947328</v>
      </c>
      <c r="H188" s="92">
        <f t="shared" si="4"/>
        <v>71592099</v>
      </c>
      <c r="I188" s="93">
        <v>0</v>
      </c>
      <c r="J188" s="77">
        <v>0</v>
      </c>
      <c r="K188" s="112">
        <v>5.8351368063153134E-3</v>
      </c>
      <c r="L188" s="95">
        <f>ROUND(K188*VLOOKUP($A$10:$A$1114,'Recursos Departamentos'!$A$10:$C$41,3,FALSE),0)-J188</f>
        <v>137870500</v>
      </c>
      <c r="M188" s="96">
        <f t="shared" si="5"/>
        <v>137870500</v>
      </c>
    </row>
    <row r="189" spans="1:13" x14ac:dyDescent="0.25">
      <c r="A189" s="59" t="s">
        <v>2184</v>
      </c>
      <c r="B189" s="31" t="s">
        <v>343</v>
      </c>
      <c r="C189" s="23" t="s">
        <v>285</v>
      </c>
      <c r="D189" s="23" t="s">
        <v>344</v>
      </c>
      <c r="E189" s="92">
        <v>80610205</v>
      </c>
      <c r="F189" s="92">
        <v>0</v>
      </c>
      <c r="G189" s="92">
        <v>0</v>
      </c>
      <c r="H189" s="92">
        <f t="shared" si="4"/>
        <v>80610205</v>
      </c>
      <c r="I189" s="93">
        <v>0</v>
      </c>
      <c r="J189" s="77">
        <v>0</v>
      </c>
      <c r="K189" s="112">
        <v>1.9671285504690467E-2</v>
      </c>
      <c r="L189" s="95">
        <f>ROUND(K189*VLOOKUP($A$10:$A$1114,'Recursos Departamentos'!$A$10:$C$41,3,FALSE),0)-J189</f>
        <v>464786013</v>
      </c>
      <c r="M189" s="96">
        <f t="shared" si="5"/>
        <v>464786013</v>
      </c>
    </row>
    <row r="190" spans="1:13" x14ac:dyDescent="0.25">
      <c r="A190" s="59" t="s">
        <v>2184</v>
      </c>
      <c r="B190" s="31" t="s">
        <v>345</v>
      </c>
      <c r="C190" s="23" t="s">
        <v>285</v>
      </c>
      <c r="D190" s="23" t="s">
        <v>346</v>
      </c>
      <c r="E190" s="92">
        <v>32839549</v>
      </c>
      <c r="F190" s="92">
        <v>0</v>
      </c>
      <c r="G190" s="92">
        <v>0</v>
      </c>
      <c r="H190" s="92">
        <f t="shared" si="4"/>
        <v>32839549</v>
      </c>
      <c r="I190" s="93">
        <v>0</v>
      </c>
      <c r="J190" s="77">
        <v>0</v>
      </c>
      <c r="K190" s="112">
        <v>1.0228070330745888E-2</v>
      </c>
      <c r="L190" s="95">
        <f>ROUND(K190*VLOOKUP($A$10:$A$1114,'Recursos Departamentos'!$A$10:$C$41,3,FALSE),0)-J190</f>
        <v>241665143</v>
      </c>
      <c r="M190" s="96">
        <f t="shared" si="5"/>
        <v>241665143</v>
      </c>
    </row>
    <row r="191" spans="1:13" x14ac:dyDescent="0.25">
      <c r="A191" s="59" t="s">
        <v>2184</v>
      </c>
      <c r="B191" s="31" t="s">
        <v>347</v>
      </c>
      <c r="C191" s="23" t="s">
        <v>285</v>
      </c>
      <c r="D191" s="23" t="s">
        <v>348</v>
      </c>
      <c r="E191" s="92">
        <v>113130879</v>
      </c>
      <c r="F191" s="92">
        <v>0</v>
      </c>
      <c r="G191" s="92">
        <v>0</v>
      </c>
      <c r="H191" s="92">
        <f t="shared" si="4"/>
        <v>113130879</v>
      </c>
      <c r="I191" s="93">
        <v>0</v>
      </c>
      <c r="J191" s="77">
        <v>0</v>
      </c>
      <c r="K191" s="112">
        <v>3.1732892078506325E-2</v>
      </c>
      <c r="L191" s="95">
        <f>ROUND(K191*VLOOKUP($A$10:$A$1114,'Recursos Departamentos'!$A$10:$C$41,3,FALSE),0)-J191</f>
        <v>749773287</v>
      </c>
      <c r="M191" s="96">
        <f t="shared" si="5"/>
        <v>749773287</v>
      </c>
    </row>
    <row r="192" spans="1:13" x14ac:dyDescent="0.25">
      <c r="A192" s="59" t="s">
        <v>2184</v>
      </c>
      <c r="B192" s="31" t="s">
        <v>349</v>
      </c>
      <c r="C192" s="23" t="s">
        <v>285</v>
      </c>
      <c r="D192" s="23" t="s">
        <v>350</v>
      </c>
      <c r="E192" s="92">
        <v>44958511</v>
      </c>
      <c r="F192" s="92">
        <v>0</v>
      </c>
      <c r="G192" s="92">
        <v>0</v>
      </c>
      <c r="H192" s="92">
        <f t="shared" si="4"/>
        <v>44958511</v>
      </c>
      <c r="I192" s="93">
        <v>0</v>
      </c>
      <c r="J192" s="77">
        <v>0</v>
      </c>
      <c r="K192" s="112">
        <v>1.3445631763916209E-2</v>
      </c>
      <c r="L192" s="95">
        <f>ROUND(K192*VLOOKUP($A$10:$A$1114,'Recursos Departamentos'!$A$10:$C$41,3,FALSE),0)-J192</f>
        <v>317688520</v>
      </c>
      <c r="M192" s="96">
        <f t="shared" si="5"/>
        <v>317688520</v>
      </c>
    </row>
    <row r="193" spans="1:13" x14ac:dyDescent="0.25">
      <c r="A193" s="59" t="s">
        <v>2184</v>
      </c>
      <c r="B193" s="31" t="s">
        <v>351</v>
      </c>
      <c r="C193" s="23" t="s">
        <v>285</v>
      </c>
      <c r="D193" s="23" t="s">
        <v>352</v>
      </c>
      <c r="E193" s="92">
        <v>82773716</v>
      </c>
      <c r="F193" s="92">
        <v>0</v>
      </c>
      <c r="G193" s="92">
        <v>0</v>
      </c>
      <c r="H193" s="92">
        <f t="shared" si="4"/>
        <v>82773716</v>
      </c>
      <c r="I193" s="93">
        <v>0</v>
      </c>
      <c r="J193" s="77">
        <v>0</v>
      </c>
      <c r="K193" s="112">
        <v>2.0823354651636809E-2</v>
      </c>
      <c r="L193" s="95">
        <f>ROUND(K193*VLOOKUP($A$10:$A$1114,'Recursos Departamentos'!$A$10:$C$41,3,FALSE),0)-J193</f>
        <v>492006686</v>
      </c>
      <c r="M193" s="96">
        <f t="shared" si="5"/>
        <v>492006686</v>
      </c>
    </row>
    <row r="194" spans="1:13" x14ac:dyDescent="0.25">
      <c r="A194" s="59" t="s">
        <v>2184</v>
      </c>
      <c r="B194" s="31" t="s">
        <v>353</v>
      </c>
      <c r="C194" s="23" t="s">
        <v>285</v>
      </c>
      <c r="D194" s="23" t="s">
        <v>354</v>
      </c>
      <c r="E194" s="92">
        <v>38406027</v>
      </c>
      <c r="F194" s="92">
        <v>0</v>
      </c>
      <c r="G194" s="92">
        <v>0</v>
      </c>
      <c r="H194" s="92">
        <f t="shared" si="4"/>
        <v>38406027</v>
      </c>
      <c r="I194" s="93">
        <v>0</v>
      </c>
      <c r="J194" s="77">
        <v>0</v>
      </c>
      <c r="K194" s="112">
        <v>1.1777803160655187E-2</v>
      </c>
      <c r="L194" s="95">
        <f>ROUND(K194*VLOOKUP($A$10:$A$1114,'Recursos Departamentos'!$A$10:$C$41,3,FALSE),0)-J194</f>
        <v>278281670</v>
      </c>
      <c r="M194" s="96">
        <f t="shared" si="5"/>
        <v>278281670</v>
      </c>
    </row>
    <row r="195" spans="1:13" x14ac:dyDescent="0.25">
      <c r="A195" s="59" t="s">
        <v>2184</v>
      </c>
      <c r="B195" s="31" t="s">
        <v>355</v>
      </c>
      <c r="C195" s="23" t="s">
        <v>285</v>
      </c>
      <c r="D195" s="23" t="s">
        <v>356</v>
      </c>
      <c r="E195" s="92">
        <v>49289958</v>
      </c>
      <c r="F195" s="92">
        <v>0</v>
      </c>
      <c r="G195" s="92">
        <v>0</v>
      </c>
      <c r="H195" s="92">
        <f t="shared" si="4"/>
        <v>49289958</v>
      </c>
      <c r="I195" s="93">
        <v>0</v>
      </c>
      <c r="J195" s="77">
        <v>0</v>
      </c>
      <c r="K195" s="112">
        <v>7.3763449948232047E-3</v>
      </c>
      <c r="L195" s="95">
        <f>ROUND(K195*VLOOKUP($A$10:$A$1114,'Recursos Departamentos'!$A$10:$C$41,3,FALSE),0)-J195</f>
        <v>174285609</v>
      </c>
      <c r="M195" s="96">
        <f t="shared" si="5"/>
        <v>174285609</v>
      </c>
    </row>
    <row r="196" spans="1:13" x14ac:dyDescent="0.25">
      <c r="A196" s="59" t="s">
        <v>2184</v>
      </c>
      <c r="B196" s="31" t="s">
        <v>357</v>
      </c>
      <c r="C196" s="23" t="s">
        <v>285</v>
      </c>
      <c r="D196" s="23" t="s">
        <v>358</v>
      </c>
      <c r="E196" s="92">
        <v>152910290</v>
      </c>
      <c r="F196" s="92">
        <v>0</v>
      </c>
      <c r="G196" s="92">
        <v>0</v>
      </c>
      <c r="H196" s="92">
        <f t="shared" si="4"/>
        <v>152910290</v>
      </c>
      <c r="I196" s="93">
        <v>0</v>
      </c>
      <c r="J196" s="77">
        <v>0</v>
      </c>
      <c r="K196" s="112">
        <v>1.7829683590631744E-2</v>
      </c>
      <c r="L196" s="95">
        <f>ROUND(K196*VLOOKUP($A$10:$A$1114,'Recursos Departamentos'!$A$10:$C$41,3,FALSE),0)-J196</f>
        <v>421273310</v>
      </c>
      <c r="M196" s="96">
        <f t="shared" si="5"/>
        <v>421273310</v>
      </c>
    </row>
    <row r="197" spans="1:13" x14ac:dyDescent="0.25">
      <c r="A197" s="59" t="s">
        <v>2184</v>
      </c>
      <c r="B197" s="31" t="s">
        <v>359</v>
      </c>
      <c r="C197" s="23" t="s">
        <v>285</v>
      </c>
      <c r="D197" s="23" t="s">
        <v>360</v>
      </c>
      <c r="E197" s="92">
        <v>59462574</v>
      </c>
      <c r="F197" s="92">
        <v>0</v>
      </c>
      <c r="G197" s="92">
        <v>272682863.66666669</v>
      </c>
      <c r="H197" s="92">
        <f t="shared" si="4"/>
        <v>332145437.66666669</v>
      </c>
      <c r="I197" s="93">
        <v>0</v>
      </c>
      <c r="J197" s="77">
        <v>0</v>
      </c>
      <c r="K197" s="112">
        <v>1.6623474631143248E-2</v>
      </c>
      <c r="L197" s="95">
        <f>ROUND(K197*VLOOKUP($A$10:$A$1114,'Recursos Departamentos'!$A$10:$C$41,3,FALSE),0)-J197</f>
        <v>392773441</v>
      </c>
      <c r="M197" s="96">
        <f t="shared" si="5"/>
        <v>392773441</v>
      </c>
    </row>
    <row r="198" spans="1:13" x14ac:dyDescent="0.25">
      <c r="A198" s="59" t="s">
        <v>2184</v>
      </c>
      <c r="B198" s="31" t="s">
        <v>361</v>
      </c>
      <c r="C198" s="23" t="s">
        <v>285</v>
      </c>
      <c r="D198" s="23" t="s">
        <v>362</v>
      </c>
      <c r="E198" s="92">
        <v>26023083</v>
      </c>
      <c r="F198" s="92">
        <v>0</v>
      </c>
      <c r="G198" s="92">
        <v>83720550</v>
      </c>
      <c r="H198" s="92">
        <f t="shared" si="4"/>
        <v>109743633</v>
      </c>
      <c r="I198" s="93">
        <v>0</v>
      </c>
      <c r="J198" s="77">
        <v>0</v>
      </c>
      <c r="K198" s="112">
        <v>1.8585476764106995E-3</v>
      </c>
      <c r="L198" s="95">
        <f>ROUND(K198*VLOOKUP($A$10:$A$1114,'Recursos Departamentos'!$A$10:$C$41,3,FALSE),0)-J198</f>
        <v>43913092</v>
      </c>
      <c r="M198" s="96">
        <f t="shared" si="5"/>
        <v>43913092</v>
      </c>
    </row>
    <row r="199" spans="1:13" x14ac:dyDescent="0.25">
      <c r="A199" s="59" t="s">
        <v>2184</v>
      </c>
      <c r="B199" s="31" t="s">
        <v>363</v>
      </c>
      <c r="C199" s="23" t="s">
        <v>285</v>
      </c>
      <c r="D199" s="23" t="s">
        <v>364</v>
      </c>
      <c r="E199" s="92">
        <v>36419291</v>
      </c>
      <c r="F199" s="92">
        <v>0</v>
      </c>
      <c r="G199" s="92">
        <v>134086779.66666667</v>
      </c>
      <c r="H199" s="92">
        <f t="shared" si="4"/>
        <v>170506070.66666669</v>
      </c>
      <c r="I199" s="93">
        <v>0</v>
      </c>
      <c r="J199" s="77">
        <v>0</v>
      </c>
      <c r="K199" s="112">
        <v>1.1789674769943272E-2</v>
      </c>
      <c r="L199" s="95">
        <f>ROUND(K199*VLOOKUP($A$10:$A$1114,'Recursos Departamentos'!$A$10:$C$41,3,FALSE),0)-J199</f>
        <v>278562168</v>
      </c>
      <c r="M199" s="96">
        <f t="shared" si="5"/>
        <v>278562168</v>
      </c>
    </row>
    <row r="200" spans="1:13" x14ac:dyDescent="0.25">
      <c r="A200" s="59" t="s">
        <v>2184</v>
      </c>
      <c r="B200" s="31" t="s">
        <v>365</v>
      </c>
      <c r="C200" s="23" t="s">
        <v>285</v>
      </c>
      <c r="D200" s="23" t="s">
        <v>366</v>
      </c>
      <c r="E200" s="92">
        <v>59763795</v>
      </c>
      <c r="F200" s="92">
        <v>0</v>
      </c>
      <c r="G200" s="92">
        <v>0</v>
      </c>
      <c r="H200" s="92">
        <f t="shared" si="4"/>
        <v>59763795</v>
      </c>
      <c r="I200" s="93">
        <v>0</v>
      </c>
      <c r="J200" s="77">
        <v>0</v>
      </c>
      <c r="K200" s="112">
        <v>2.3910628234978557E-2</v>
      </c>
      <c r="L200" s="95">
        <f>ROUND(K200*VLOOKUP($A$10:$A$1114,'Recursos Departamentos'!$A$10:$C$41,3,FALSE),0)-J200</f>
        <v>564951668</v>
      </c>
      <c r="M200" s="96">
        <f t="shared" si="5"/>
        <v>564951668</v>
      </c>
    </row>
    <row r="201" spans="1:13" x14ac:dyDescent="0.25">
      <c r="A201" s="59" t="s">
        <v>2184</v>
      </c>
      <c r="B201" s="31" t="s">
        <v>367</v>
      </c>
      <c r="C201" s="23" t="s">
        <v>285</v>
      </c>
      <c r="D201" s="23" t="s">
        <v>368</v>
      </c>
      <c r="E201" s="92">
        <v>177229880</v>
      </c>
      <c r="F201" s="92">
        <v>98217248</v>
      </c>
      <c r="G201" s="92">
        <v>0</v>
      </c>
      <c r="H201" s="92">
        <f t="shared" si="4"/>
        <v>275447128</v>
      </c>
      <c r="I201" s="93">
        <v>0</v>
      </c>
      <c r="J201" s="77">
        <v>0</v>
      </c>
      <c r="K201" s="112">
        <v>2.7657900647016745E-2</v>
      </c>
      <c r="L201" s="95">
        <f>ROUND(K201*VLOOKUP($A$10:$A$1114,'Recursos Departamentos'!$A$10:$C$41,3,FALSE),0)-J201</f>
        <v>653490865</v>
      </c>
      <c r="M201" s="96">
        <f t="shared" si="5"/>
        <v>653490865</v>
      </c>
    </row>
    <row r="202" spans="1:13" x14ac:dyDescent="0.25">
      <c r="A202" s="59" t="s">
        <v>2184</v>
      </c>
      <c r="B202" s="31" t="s">
        <v>369</v>
      </c>
      <c r="C202" s="23" t="s">
        <v>285</v>
      </c>
      <c r="D202" s="23" t="s">
        <v>370</v>
      </c>
      <c r="E202" s="92">
        <v>37454829</v>
      </c>
      <c r="F202" s="92">
        <v>0</v>
      </c>
      <c r="G202" s="92">
        <v>0</v>
      </c>
      <c r="H202" s="92">
        <f t="shared" si="4"/>
        <v>37454829</v>
      </c>
      <c r="I202" s="93">
        <v>0</v>
      </c>
      <c r="J202" s="77">
        <v>0</v>
      </c>
      <c r="K202" s="112">
        <v>1.6948840479036026E-2</v>
      </c>
      <c r="L202" s="95">
        <f>ROUND(K202*VLOOKUP($A$10:$A$1114,'Recursos Departamentos'!$A$10:$C$41,3,FALSE),0)-J202</f>
        <v>400461067</v>
      </c>
      <c r="M202" s="96">
        <f t="shared" si="5"/>
        <v>400461067</v>
      </c>
    </row>
    <row r="203" spans="1:13" x14ac:dyDescent="0.25">
      <c r="A203" s="59" t="s">
        <v>2184</v>
      </c>
      <c r="B203" s="31" t="s">
        <v>371</v>
      </c>
      <c r="C203" s="23" t="s">
        <v>285</v>
      </c>
      <c r="D203" s="23" t="s">
        <v>372</v>
      </c>
      <c r="E203" s="92">
        <v>62954637</v>
      </c>
      <c r="F203" s="92">
        <v>0</v>
      </c>
      <c r="G203" s="92">
        <v>0</v>
      </c>
      <c r="H203" s="92">
        <f t="shared" ref="H203:H266" si="6">+E203+F203+G203</f>
        <v>62954637</v>
      </c>
      <c r="I203" s="93">
        <v>0</v>
      </c>
      <c r="J203" s="77">
        <v>0</v>
      </c>
      <c r="K203" s="112">
        <v>5.1598372533966964E-3</v>
      </c>
      <c r="L203" s="95">
        <f>ROUND(K203*VLOOKUP($A$10:$A$1114,'Recursos Departamentos'!$A$10:$C$41,3,FALSE),0)-J203</f>
        <v>121914767</v>
      </c>
      <c r="M203" s="96">
        <f t="shared" ref="M203:M266" si="7">+L203</f>
        <v>121914767</v>
      </c>
    </row>
    <row r="204" spans="1:13" x14ac:dyDescent="0.25">
      <c r="A204" s="59" t="s">
        <v>2184</v>
      </c>
      <c r="B204" s="31" t="s">
        <v>373</v>
      </c>
      <c r="C204" s="23" t="s">
        <v>285</v>
      </c>
      <c r="D204" s="23" t="s">
        <v>374</v>
      </c>
      <c r="E204" s="92">
        <v>33544911</v>
      </c>
      <c r="F204" s="92">
        <v>0</v>
      </c>
      <c r="G204" s="92">
        <v>0</v>
      </c>
      <c r="H204" s="92">
        <f t="shared" si="6"/>
        <v>33544911</v>
      </c>
      <c r="I204" s="93">
        <v>0</v>
      </c>
      <c r="J204" s="77">
        <v>0</v>
      </c>
      <c r="K204" s="112">
        <v>8.7386371817917072E-3</v>
      </c>
      <c r="L204" s="95">
        <f>ROUND(K204*VLOOKUP($A$10:$A$1114,'Recursos Departamentos'!$A$10:$C$41,3,FALSE),0)-J204</f>
        <v>206473356</v>
      </c>
      <c r="M204" s="96">
        <f t="shared" si="7"/>
        <v>206473356</v>
      </c>
    </row>
    <row r="205" spans="1:13" x14ac:dyDescent="0.25">
      <c r="A205" s="59" t="s">
        <v>2185</v>
      </c>
      <c r="B205" s="31" t="s">
        <v>375</v>
      </c>
      <c r="C205" s="23" t="s">
        <v>376</v>
      </c>
      <c r="D205" s="23" t="s">
        <v>377</v>
      </c>
      <c r="E205" s="92">
        <v>730935600</v>
      </c>
      <c r="F205" s="92">
        <v>0</v>
      </c>
      <c r="G205" s="92">
        <v>0</v>
      </c>
      <c r="H205" s="92">
        <f t="shared" si="6"/>
        <v>730935600</v>
      </c>
      <c r="I205" s="93">
        <v>1428307084</v>
      </c>
      <c r="J205" s="77">
        <v>123000339</v>
      </c>
      <c r="K205" s="112">
        <v>0.10798410361369903</v>
      </c>
      <c r="L205" s="95">
        <f>ROUND(K205*VLOOKUP($A$10:$A$1114,'Recursos Departamentos'!$A$10:$C$41,3,FALSE),0)-J205</f>
        <v>3657475458</v>
      </c>
      <c r="M205" s="96">
        <f t="shared" si="7"/>
        <v>3657475458</v>
      </c>
    </row>
    <row r="206" spans="1:13" x14ac:dyDescent="0.25">
      <c r="A206" s="59" t="s">
        <v>2185</v>
      </c>
      <c r="B206" s="31" t="s">
        <v>378</v>
      </c>
      <c r="C206" s="23" t="s">
        <v>376</v>
      </c>
      <c r="D206" s="23" t="s">
        <v>379</v>
      </c>
      <c r="E206" s="92">
        <v>4873881</v>
      </c>
      <c r="F206" s="92">
        <v>0</v>
      </c>
      <c r="G206" s="92">
        <v>0</v>
      </c>
      <c r="H206" s="92">
        <f t="shared" si="6"/>
        <v>4873881</v>
      </c>
      <c r="I206" s="93">
        <v>0</v>
      </c>
      <c r="J206" s="77">
        <v>0</v>
      </c>
      <c r="K206" s="112">
        <v>0</v>
      </c>
      <c r="L206" s="95">
        <f>ROUND(K206*VLOOKUP($A$10:$A$1114,'Recursos Departamentos'!$A$10:$C$41,3,FALSE),0)-J206</f>
        <v>0</v>
      </c>
      <c r="M206" s="96">
        <f t="shared" si="7"/>
        <v>0</v>
      </c>
    </row>
    <row r="207" spans="1:13" x14ac:dyDescent="0.25">
      <c r="A207" s="59" t="s">
        <v>2185</v>
      </c>
      <c r="B207" s="31" t="s">
        <v>380</v>
      </c>
      <c r="C207" s="23" t="s">
        <v>376</v>
      </c>
      <c r="D207" s="23" t="s">
        <v>381</v>
      </c>
      <c r="E207" s="92">
        <v>103065715</v>
      </c>
      <c r="F207" s="92">
        <v>0</v>
      </c>
      <c r="G207" s="92">
        <v>0</v>
      </c>
      <c r="H207" s="92">
        <f t="shared" si="6"/>
        <v>103065715</v>
      </c>
      <c r="I207" s="93">
        <v>0</v>
      </c>
      <c r="J207" s="77">
        <v>0</v>
      </c>
      <c r="K207" s="112">
        <v>2.6706150357225341E-2</v>
      </c>
      <c r="L207" s="95">
        <f>ROUND(K207*VLOOKUP($A$10:$A$1114,'Recursos Departamentos'!$A$10:$C$41,3,FALSE),0)-J207</f>
        <v>934970534</v>
      </c>
      <c r="M207" s="96">
        <f t="shared" si="7"/>
        <v>934970534</v>
      </c>
    </row>
    <row r="208" spans="1:13" x14ac:dyDescent="0.25">
      <c r="A208" s="59" t="s">
        <v>2185</v>
      </c>
      <c r="B208" s="31" t="s">
        <v>382</v>
      </c>
      <c r="C208" s="23" t="s">
        <v>376</v>
      </c>
      <c r="D208" s="23" t="s">
        <v>383</v>
      </c>
      <c r="E208" s="92">
        <v>12936299</v>
      </c>
      <c r="F208" s="92">
        <v>0</v>
      </c>
      <c r="G208" s="92">
        <v>6038879</v>
      </c>
      <c r="H208" s="92">
        <f t="shared" si="6"/>
        <v>18975178</v>
      </c>
      <c r="I208" s="93">
        <v>0</v>
      </c>
      <c r="J208" s="77">
        <v>0</v>
      </c>
      <c r="K208" s="112">
        <v>6.7687401376993238E-3</v>
      </c>
      <c r="L208" s="95">
        <f>ROUND(K208*VLOOKUP($A$10:$A$1114,'Recursos Departamentos'!$A$10:$C$41,3,FALSE),0)-J208</f>
        <v>236970604</v>
      </c>
      <c r="M208" s="96">
        <f t="shared" si="7"/>
        <v>236970604</v>
      </c>
    </row>
    <row r="209" spans="1:13" x14ac:dyDescent="0.25">
      <c r="A209" s="59" t="s">
        <v>2185</v>
      </c>
      <c r="B209" s="31" t="s">
        <v>384</v>
      </c>
      <c r="C209" s="23" t="s">
        <v>376</v>
      </c>
      <c r="D209" s="23" t="s">
        <v>385</v>
      </c>
      <c r="E209" s="92">
        <v>18995882</v>
      </c>
      <c r="F209" s="92">
        <v>0</v>
      </c>
      <c r="G209" s="92">
        <v>0</v>
      </c>
      <c r="H209" s="92">
        <f t="shared" si="6"/>
        <v>18995882</v>
      </c>
      <c r="I209" s="93">
        <v>0</v>
      </c>
      <c r="J209" s="77">
        <v>0</v>
      </c>
      <c r="K209" s="112">
        <v>2.1256227341494086E-3</v>
      </c>
      <c r="L209" s="95">
        <f>ROUND(K209*VLOOKUP($A$10:$A$1114,'Recursos Departamentos'!$A$10:$C$41,3,FALSE),0)-J209</f>
        <v>74417114</v>
      </c>
      <c r="M209" s="96">
        <f t="shared" si="7"/>
        <v>74417114</v>
      </c>
    </row>
    <row r="210" spans="1:13" x14ac:dyDescent="0.25">
      <c r="A210" s="59" t="s">
        <v>2185</v>
      </c>
      <c r="B210" s="31" t="s">
        <v>386</v>
      </c>
      <c r="C210" s="23" t="s">
        <v>376</v>
      </c>
      <c r="D210" s="23" t="s">
        <v>387</v>
      </c>
      <c r="E210" s="92">
        <v>4892775</v>
      </c>
      <c r="F210" s="92">
        <v>0</v>
      </c>
      <c r="G210" s="92">
        <v>0</v>
      </c>
      <c r="H210" s="92">
        <f t="shared" si="6"/>
        <v>4892775</v>
      </c>
      <c r="I210" s="93">
        <v>0</v>
      </c>
      <c r="J210" s="77">
        <v>0</v>
      </c>
      <c r="K210" s="112">
        <v>0</v>
      </c>
      <c r="L210" s="95">
        <f>ROUND(K210*VLOOKUP($A$10:$A$1114,'Recursos Departamentos'!$A$10:$C$41,3,FALSE),0)-J210</f>
        <v>0</v>
      </c>
      <c r="M210" s="96">
        <f t="shared" si="7"/>
        <v>0</v>
      </c>
    </row>
    <row r="211" spans="1:13" x14ac:dyDescent="0.25">
      <c r="A211" s="59" t="s">
        <v>2185</v>
      </c>
      <c r="B211" s="31" t="s">
        <v>388</v>
      </c>
      <c r="C211" s="23" t="s">
        <v>376</v>
      </c>
      <c r="D211" s="23" t="s">
        <v>389</v>
      </c>
      <c r="E211" s="92">
        <v>4734048</v>
      </c>
      <c r="F211" s="92">
        <v>0</v>
      </c>
      <c r="G211" s="92">
        <v>0</v>
      </c>
      <c r="H211" s="92">
        <f t="shared" si="6"/>
        <v>4734048</v>
      </c>
      <c r="I211" s="93">
        <v>0</v>
      </c>
      <c r="J211" s="77">
        <v>0</v>
      </c>
      <c r="K211" s="112">
        <v>0</v>
      </c>
      <c r="L211" s="95">
        <f>ROUND(K211*VLOOKUP($A$10:$A$1114,'Recursos Departamentos'!$A$10:$C$41,3,FALSE),0)-J211</f>
        <v>0</v>
      </c>
      <c r="M211" s="96">
        <f t="shared" si="7"/>
        <v>0</v>
      </c>
    </row>
    <row r="212" spans="1:13" x14ac:dyDescent="0.25">
      <c r="A212" s="59" t="s">
        <v>2185</v>
      </c>
      <c r="B212" s="31" t="s">
        <v>390</v>
      </c>
      <c r="C212" s="23" t="s">
        <v>376</v>
      </c>
      <c r="D212" s="23" t="s">
        <v>391</v>
      </c>
      <c r="E212" s="92">
        <v>15223139</v>
      </c>
      <c r="F212" s="92">
        <v>0</v>
      </c>
      <c r="G212" s="92">
        <v>0</v>
      </c>
      <c r="H212" s="92">
        <f t="shared" si="6"/>
        <v>15223139</v>
      </c>
      <c r="I212" s="93">
        <v>0</v>
      </c>
      <c r="J212" s="77">
        <v>0</v>
      </c>
      <c r="K212" s="112">
        <v>0</v>
      </c>
      <c r="L212" s="95">
        <f>ROUND(K212*VLOOKUP($A$10:$A$1114,'Recursos Departamentos'!$A$10:$C$41,3,FALSE),0)-J212</f>
        <v>0</v>
      </c>
      <c r="M212" s="96">
        <f t="shared" si="7"/>
        <v>0</v>
      </c>
    </row>
    <row r="213" spans="1:13" x14ac:dyDescent="0.25">
      <c r="A213" s="59" t="s">
        <v>2185</v>
      </c>
      <c r="B213" s="31" t="s">
        <v>392</v>
      </c>
      <c r="C213" s="23" t="s">
        <v>376</v>
      </c>
      <c r="D213" s="23" t="s">
        <v>393</v>
      </c>
      <c r="E213" s="92">
        <v>13407795</v>
      </c>
      <c r="F213" s="92">
        <v>0</v>
      </c>
      <c r="G213" s="92">
        <v>0</v>
      </c>
      <c r="H213" s="92">
        <f t="shared" si="6"/>
        <v>13407795</v>
      </c>
      <c r="I213" s="93">
        <v>0</v>
      </c>
      <c r="J213" s="77">
        <v>0</v>
      </c>
      <c r="K213" s="112">
        <v>4.882706304307499E-3</v>
      </c>
      <c r="L213" s="95">
        <f>ROUND(K213*VLOOKUP($A$10:$A$1114,'Recursos Departamentos'!$A$10:$C$41,3,FALSE),0)-J213</f>
        <v>170941392</v>
      </c>
      <c r="M213" s="96">
        <f t="shared" si="7"/>
        <v>170941392</v>
      </c>
    </row>
    <row r="214" spans="1:13" x14ac:dyDescent="0.25">
      <c r="A214" s="59" t="s">
        <v>2185</v>
      </c>
      <c r="B214" s="31" t="s">
        <v>394</v>
      </c>
      <c r="C214" s="23" t="s">
        <v>376</v>
      </c>
      <c r="D214" s="23" t="s">
        <v>39</v>
      </c>
      <c r="E214" s="92">
        <v>6956974</v>
      </c>
      <c r="F214" s="92">
        <v>0</v>
      </c>
      <c r="G214" s="92">
        <v>0</v>
      </c>
      <c r="H214" s="92">
        <f t="shared" si="6"/>
        <v>6956974</v>
      </c>
      <c r="I214" s="93">
        <v>0</v>
      </c>
      <c r="J214" s="77">
        <v>0</v>
      </c>
      <c r="K214" s="112">
        <v>2.5696573975501199E-3</v>
      </c>
      <c r="L214" s="95">
        <f>ROUND(K214*VLOOKUP($A$10:$A$1114,'Recursos Departamentos'!$A$10:$C$41,3,FALSE),0)-J214</f>
        <v>89962571</v>
      </c>
      <c r="M214" s="96">
        <f t="shared" si="7"/>
        <v>89962571</v>
      </c>
    </row>
    <row r="215" spans="1:13" x14ac:dyDescent="0.25">
      <c r="A215" s="59" t="s">
        <v>2185</v>
      </c>
      <c r="B215" s="31" t="s">
        <v>395</v>
      </c>
      <c r="C215" s="23" t="s">
        <v>376</v>
      </c>
      <c r="D215" s="23" t="s">
        <v>396</v>
      </c>
      <c r="E215" s="92">
        <v>14998232</v>
      </c>
      <c r="F215" s="92">
        <v>0</v>
      </c>
      <c r="G215" s="92">
        <v>0</v>
      </c>
      <c r="H215" s="92">
        <f t="shared" si="6"/>
        <v>14998232</v>
      </c>
      <c r="I215" s="93">
        <v>0</v>
      </c>
      <c r="J215" s="77">
        <v>0</v>
      </c>
      <c r="K215" s="112">
        <v>0</v>
      </c>
      <c r="L215" s="95">
        <f>ROUND(K215*VLOOKUP($A$10:$A$1114,'Recursos Departamentos'!$A$10:$C$41,3,FALSE),0)-J215</f>
        <v>0</v>
      </c>
      <c r="M215" s="96">
        <f t="shared" si="7"/>
        <v>0</v>
      </c>
    </row>
    <row r="216" spans="1:13" x14ac:dyDescent="0.25">
      <c r="A216" s="59" t="s">
        <v>2185</v>
      </c>
      <c r="B216" s="31" t="s">
        <v>397</v>
      </c>
      <c r="C216" s="23" t="s">
        <v>376</v>
      </c>
      <c r="D216" s="23" t="s">
        <v>398</v>
      </c>
      <c r="E216" s="92">
        <v>1812701</v>
      </c>
      <c r="F216" s="92">
        <v>0</v>
      </c>
      <c r="G216" s="92">
        <v>0</v>
      </c>
      <c r="H216" s="92">
        <f t="shared" si="6"/>
        <v>1812701</v>
      </c>
      <c r="I216" s="93">
        <v>0</v>
      </c>
      <c r="J216" s="77">
        <v>0</v>
      </c>
      <c r="K216" s="112">
        <v>0</v>
      </c>
      <c r="L216" s="95">
        <f>ROUND(K216*VLOOKUP($A$10:$A$1114,'Recursos Departamentos'!$A$10:$C$41,3,FALSE),0)-J216</f>
        <v>0</v>
      </c>
      <c r="M216" s="96">
        <f t="shared" si="7"/>
        <v>0</v>
      </c>
    </row>
    <row r="217" spans="1:13" x14ac:dyDescent="0.25">
      <c r="A217" s="59" t="s">
        <v>2185</v>
      </c>
      <c r="B217" s="31" t="s">
        <v>399</v>
      </c>
      <c r="C217" s="23" t="s">
        <v>376</v>
      </c>
      <c r="D217" s="23" t="s">
        <v>47</v>
      </c>
      <c r="E217" s="92">
        <v>10077440</v>
      </c>
      <c r="F217" s="92">
        <v>0</v>
      </c>
      <c r="G217" s="92">
        <v>0</v>
      </c>
      <c r="H217" s="92">
        <f t="shared" si="6"/>
        <v>10077440</v>
      </c>
      <c r="I217" s="93">
        <v>0</v>
      </c>
      <c r="J217" s="77">
        <v>0</v>
      </c>
      <c r="K217" s="112">
        <v>3.0374819692216993E-3</v>
      </c>
      <c r="L217" s="95">
        <f>ROUND(K217*VLOOKUP($A$10:$A$1114,'Recursos Departamentos'!$A$10:$C$41,3,FALSE),0)-J217</f>
        <v>106340903</v>
      </c>
      <c r="M217" s="96">
        <f t="shared" si="7"/>
        <v>106340903</v>
      </c>
    </row>
    <row r="218" spans="1:13" x14ac:dyDescent="0.25">
      <c r="A218" s="59" t="s">
        <v>2185</v>
      </c>
      <c r="B218" s="31" t="s">
        <v>400</v>
      </c>
      <c r="C218" s="23" t="s">
        <v>376</v>
      </c>
      <c r="D218" s="23" t="s">
        <v>401</v>
      </c>
      <c r="E218" s="92">
        <v>9176476</v>
      </c>
      <c r="F218" s="92">
        <v>0</v>
      </c>
      <c r="G218" s="92">
        <v>0</v>
      </c>
      <c r="H218" s="92">
        <f t="shared" si="6"/>
        <v>9176476</v>
      </c>
      <c r="I218" s="93">
        <v>0</v>
      </c>
      <c r="J218" s="77">
        <v>0</v>
      </c>
      <c r="K218" s="112">
        <v>4.6483233828766186E-3</v>
      </c>
      <c r="L218" s="95">
        <f>ROUND(K218*VLOOKUP($A$10:$A$1114,'Recursos Departamentos'!$A$10:$C$41,3,FALSE),0)-J218</f>
        <v>162735750</v>
      </c>
      <c r="M218" s="96">
        <f t="shared" si="7"/>
        <v>162735750</v>
      </c>
    </row>
    <row r="219" spans="1:13" x14ac:dyDescent="0.25">
      <c r="A219" s="59" t="s">
        <v>2185</v>
      </c>
      <c r="B219" s="31" t="s">
        <v>402</v>
      </c>
      <c r="C219" s="23" t="s">
        <v>376</v>
      </c>
      <c r="D219" s="23" t="s">
        <v>403</v>
      </c>
      <c r="E219" s="92">
        <v>8023413</v>
      </c>
      <c r="F219" s="92">
        <v>0</v>
      </c>
      <c r="G219" s="92">
        <v>0</v>
      </c>
      <c r="H219" s="92">
        <f t="shared" si="6"/>
        <v>8023413</v>
      </c>
      <c r="I219" s="93">
        <v>0</v>
      </c>
      <c r="J219" s="77">
        <v>0</v>
      </c>
      <c r="K219" s="112">
        <v>2.0899968324045917E-3</v>
      </c>
      <c r="L219" s="95">
        <f>ROUND(K219*VLOOKUP($A$10:$A$1114,'Recursos Departamentos'!$A$10:$C$41,3,FALSE),0)-J219</f>
        <v>73169866</v>
      </c>
      <c r="M219" s="96">
        <f t="shared" si="7"/>
        <v>73169866</v>
      </c>
    </row>
    <row r="220" spans="1:13" x14ac:dyDescent="0.25">
      <c r="A220" s="59" t="s">
        <v>2185</v>
      </c>
      <c r="B220" s="31" t="s">
        <v>404</v>
      </c>
      <c r="C220" s="23" t="s">
        <v>376</v>
      </c>
      <c r="D220" s="23" t="s">
        <v>405</v>
      </c>
      <c r="E220" s="92">
        <v>8971465</v>
      </c>
      <c r="F220" s="92">
        <v>0</v>
      </c>
      <c r="G220" s="92">
        <v>0</v>
      </c>
      <c r="H220" s="92">
        <f t="shared" si="6"/>
        <v>8971465</v>
      </c>
      <c r="I220" s="93">
        <v>0</v>
      </c>
      <c r="J220" s="77">
        <v>0</v>
      </c>
      <c r="K220" s="112">
        <v>4.0498924999925164E-3</v>
      </c>
      <c r="L220" s="95">
        <f>ROUND(K220*VLOOKUP($A$10:$A$1114,'Recursos Departamentos'!$A$10:$C$41,3,FALSE),0)-J220</f>
        <v>141784949</v>
      </c>
      <c r="M220" s="96">
        <f t="shared" si="7"/>
        <v>141784949</v>
      </c>
    </row>
    <row r="221" spans="1:13" x14ac:dyDescent="0.25">
      <c r="A221" s="59" t="s">
        <v>2185</v>
      </c>
      <c r="B221" s="31" t="s">
        <v>406</v>
      </c>
      <c r="C221" s="23" t="s">
        <v>376</v>
      </c>
      <c r="D221" s="23" t="s">
        <v>407</v>
      </c>
      <c r="E221" s="92">
        <v>537347734</v>
      </c>
      <c r="F221" s="92">
        <v>0</v>
      </c>
      <c r="G221" s="92">
        <v>0</v>
      </c>
      <c r="H221" s="92">
        <f t="shared" si="6"/>
        <v>537347734</v>
      </c>
      <c r="I221" s="93">
        <v>0</v>
      </c>
      <c r="J221" s="77">
        <v>0</v>
      </c>
      <c r="K221" s="112">
        <v>5.57203388208884E-2</v>
      </c>
      <c r="L221" s="95">
        <f>ROUND(K221*VLOOKUP($A$10:$A$1114,'Recursos Departamentos'!$A$10:$C$41,3,FALSE),0)-J221</f>
        <v>1950744464</v>
      </c>
      <c r="M221" s="96">
        <f t="shared" si="7"/>
        <v>1950744464</v>
      </c>
    </row>
    <row r="222" spans="1:13" x14ac:dyDescent="0.25">
      <c r="A222" s="59" t="s">
        <v>2185</v>
      </c>
      <c r="B222" s="31" t="s">
        <v>408</v>
      </c>
      <c r="C222" s="23" t="s">
        <v>376</v>
      </c>
      <c r="D222" s="23" t="s">
        <v>409</v>
      </c>
      <c r="E222" s="92">
        <v>11547994</v>
      </c>
      <c r="F222" s="92">
        <v>0</v>
      </c>
      <c r="G222" s="92">
        <v>0</v>
      </c>
      <c r="H222" s="92">
        <f t="shared" si="6"/>
        <v>11547994</v>
      </c>
      <c r="I222" s="93">
        <v>0</v>
      </c>
      <c r="J222" s="77">
        <v>0</v>
      </c>
      <c r="K222" s="112">
        <v>5.317006370321677E-3</v>
      </c>
      <c r="L222" s="95">
        <f>ROUND(K222*VLOOKUP($A$10:$A$1114,'Recursos Departamentos'!$A$10:$C$41,3,FALSE),0)-J222</f>
        <v>186146046</v>
      </c>
      <c r="M222" s="96">
        <f t="shared" si="7"/>
        <v>186146046</v>
      </c>
    </row>
    <row r="223" spans="1:13" x14ac:dyDescent="0.25">
      <c r="A223" s="59" t="s">
        <v>2185</v>
      </c>
      <c r="B223" s="31" t="s">
        <v>410</v>
      </c>
      <c r="C223" s="23" t="s">
        <v>376</v>
      </c>
      <c r="D223" s="23" t="s">
        <v>411</v>
      </c>
      <c r="E223" s="92">
        <v>27017665</v>
      </c>
      <c r="F223" s="92">
        <v>0</v>
      </c>
      <c r="G223" s="92">
        <v>0</v>
      </c>
      <c r="H223" s="92">
        <f t="shared" si="6"/>
        <v>27017665</v>
      </c>
      <c r="I223" s="93">
        <v>0</v>
      </c>
      <c r="J223" s="77">
        <v>0</v>
      </c>
      <c r="K223" s="112">
        <v>9.753395776607136E-3</v>
      </c>
      <c r="L223" s="95">
        <f>ROUND(K223*VLOOKUP($A$10:$A$1114,'Recursos Departamentos'!$A$10:$C$41,3,FALSE),0)-J223</f>
        <v>341462080</v>
      </c>
      <c r="M223" s="96">
        <f t="shared" si="7"/>
        <v>341462080</v>
      </c>
    </row>
    <row r="224" spans="1:13" x14ac:dyDescent="0.25">
      <c r="A224" s="59" t="s">
        <v>2185</v>
      </c>
      <c r="B224" s="31" t="s">
        <v>412</v>
      </c>
      <c r="C224" s="23" t="s">
        <v>376</v>
      </c>
      <c r="D224" s="23" t="s">
        <v>413</v>
      </c>
      <c r="E224" s="92">
        <v>17627132</v>
      </c>
      <c r="F224" s="92">
        <v>0</v>
      </c>
      <c r="G224" s="92">
        <v>0</v>
      </c>
      <c r="H224" s="92">
        <f t="shared" si="6"/>
        <v>17627132</v>
      </c>
      <c r="I224" s="93">
        <v>0</v>
      </c>
      <c r="J224" s="77">
        <v>0</v>
      </c>
      <c r="K224" s="112">
        <v>7.6150860840162845E-3</v>
      </c>
      <c r="L224" s="95">
        <f>ROUND(K224*VLOOKUP($A$10:$A$1114,'Recursos Departamentos'!$A$10:$C$41,3,FALSE),0)-J224</f>
        <v>266600802</v>
      </c>
      <c r="M224" s="96">
        <f t="shared" si="7"/>
        <v>266600802</v>
      </c>
    </row>
    <row r="225" spans="1:13" x14ac:dyDescent="0.25">
      <c r="A225" s="59" t="s">
        <v>2185</v>
      </c>
      <c r="B225" s="31" t="s">
        <v>414</v>
      </c>
      <c r="C225" s="23" t="s">
        <v>376</v>
      </c>
      <c r="D225" s="23" t="s">
        <v>415</v>
      </c>
      <c r="E225" s="92">
        <v>7557861</v>
      </c>
      <c r="F225" s="92">
        <v>0</v>
      </c>
      <c r="G225" s="92">
        <v>0</v>
      </c>
      <c r="H225" s="92">
        <f t="shared" si="6"/>
        <v>7557861</v>
      </c>
      <c r="I225" s="93">
        <v>0</v>
      </c>
      <c r="J225" s="77">
        <v>0</v>
      </c>
      <c r="K225" s="112">
        <v>1.0121424866570564E-3</v>
      </c>
      <c r="L225" s="95">
        <f>ROUND(K225*VLOOKUP($A$10:$A$1114,'Recursos Departamentos'!$A$10:$C$41,3,FALSE),0)-J225</f>
        <v>35434662</v>
      </c>
      <c r="M225" s="96">
        <f t="shared" si="7"/>
        <v>35434662</v>
      </c>
    </row>
    <row r="226" spans="1:13" x14ac:dyDescent="0.25">
      <c r="A226" s="59" t="s">
        <v>2185</v>
      </c>
      <c r="B226" s="31" t="s">
        <v>416</v>
      </c>
      <c r="C226" s="23" t="s">
        <v>376</v>
      </c>
      <c r="D226" s="23" t="s">
        <v>417</v>
      </c>
      <c r="E226" s="92">
        <v>12232201</v>
      </c>
      <c r="F226" s="92">
        <v>0</v>
      </c>
      <c r="G226" s="92">
        <v>0</v>
      </c>
      <c r="H226" s="92">
        <f t="shared" si="6"/>
        <v>12232201</v>
      </c>
      <c r="I226" s="93">
        <v>0</v>
      </c>
      <c r="J226" s="77">
        <v>0</v>
      </c>
      <c r="K226" s="112">
        <v>4.5443127710190047E-3</v>
      </c>
      <c r="L226" s="95">
        <f>ROUND(K226*VLOOKUP($A$10:$A$1114,'Recursos Departamentos'!$A$10:$C$41,3,FALSE),0)-J226</f>
        <v>159094384</v>
      </c>
      <c r="M226" s="96">
        <f t="shared" si="7"/>
        <v>159094384</v>
      </c>
    </row>
    <row r="227" spans="1:13" x14ac:dyDescent="0.25">
      <c r="A227" s="59" t="s">
        <v>2185</v>
      </c>
      <c r="B227" s="31" t="s">
        <v>418</v>
      </c>
      <c r="C227" s="23" t="s">
        <v>376</v>
      </c>
      <c r="D227" s="23" t="s">
        <v>419</v>
      </c>
      <c r="E227" s="92">
        <v>24121747</v>
      </c>
      <c r="F227" s="92">
        <v>0</v>
      </c>
      <c r="G227" s="92">
        <v>4970000</v>
      </c>
      <c r="H227" s="92">
        <f t="shared" si="6"/>
        <v>29091747</v>
      </c>
      <c r="I227" s="93">
        <v>0</v>
      </c>
      <c r="J227" s="77">
        <v>0</v>
      </c>
      <c r="K227" s="112">
        <v>1.1142067055006789E-2</v>
      </c>
      <c r="L227" s="95">
        <f>ROUND(K227*VLOOKUP($A$10:$A$1114,'Recursos Departamentos'!$A$10:$C$41,3,FALSE),0)-J227</f>
        <v>390078849</v>
      </c>
      <c r="M227" s="96">
        <f t="shared" si="7"/>
        <v>390078849</v>
      </c>
    </row>
    <row r="228" spans="1:13" x14ac:dyDescent="0.25">
      <c r="A228" s="59" t="s">
        <v>2185</v>
      </c>
      <c r="B228" s="31" t="s">
        <v>420</v>
      </c>
      <c r="C228" s="23" t="s">
        <v>376</v>
      </c>
      <c r="D228" s="23" t="s">
        <v>421</v>
      </c>
      <c r="E228" s="92">
        <v>10542297</v>
      </c>
      <c r="F228" s="92">
        <v>0</v>
      </c>
      <c r="G228" s="92">
        <v>0</v>
      </c>
      <c r="H228" s="92">
        <f t="shared" si="6"/>
        <v>10542297</v>
      </c>
      <c r="I228" s="93">
        <v>0</v>
      </c>
      <c r="J228" s="77">
        <v>0</v>
      </c>
      <c r="K228" s="112">
        <v>0</v>
      </c>
      <c r="L228" s="95">
        <f>ROUND(K228*VLOOKUP($A$10:$A$1114,'Recursos Departamentos'!$A$10:$C$41,3,FALSE),0)-J228</f>
        <v>0</v>
      </c>
      <c r="M228" s="96">
        <f t="shared" si="7"/>
        <v>0</v>
      </c>
    </row>
    <row r="229" spans="1:13" x14ac:dyDescent="0.25">
      <c r="A229" s="59" t="s">
        <v>2185</v>
      </c>
      <c r="B229" s="31" t="s">
        <v>422</v>
      </c>
      <c r="C229" s="23" t="s">
        <v>376</v>
      </c>
      <c r="D229" s="23" t="s">
        <v>423</v>
      </c>
      <c r="E229" s="92">
        <v>4197875</v>
      </c>
      <c r="F229" s="92">
        <v>0</v>
      </c>
      <c r="G229" s="92">
        <v>0</v>
      </c>
      <c r="H229" s="92">
        <f t="shared" si="6"/>
        <v>4197875</v>
      </c>
      <c r="I229" s="93">
        <v>0</v>
      </c>
      <c r="J229" s="77">
        <v>0</v>
      </c>
      <c r="K229" s="112">
        <v>1.1499321798684999E-4</v>
      </c>
      <c r="L229" s="95">
        <f>ROUND(K229*VLOOKUP($A$10:$A$1114,'Recursos Departamentos'!$A$10:$C$41,3,FALSE),0)-J229</f>
        <v>4025862</v>
      </c>
      <c r="M229" s="96">
        <f t="shared" si="7"/>
        <v>4025862</v>
      </c>
    </row>
    <row r="230" spans="1:13" x14ac:dyDescent="0.25">
      <c r="A230" s="59" t="s">
        <v>2185</v>
      </c>
      <c r="B230" s="31" t="s">
        <v>424</v>
      </c>
      <c r="C230" s="23" t="s">
        <v>376</v>
      </c>
      <c r="D230" s="23" t="s">
        <v>425</v>
      </c>
      <c r="E230" s="92">
        <v>7832721</v>
      </c>
      <c r="F230" s="92">
        <v>0</v>
      </c>
      <c r="G230" s="92">
        <v>0</v>
      </c>
      <c r="H230" s="92">
        <f t="shared" si="6"/>
        <v>7832721</v>
      </c>
      <c r="I230" s="93">
        <v>0</v>
      </c>
      <c r="J230" s="77">
        <v>0</v>
      </c>
      <c r="K230" s="112">
        <v>4.8612740796337081E-4</v>
      </c>
      <c r="L230" s="95">
        <f>ROUND(K230*VLOOKUP($A$10:$A$1114,'Recursos Departamentos'!$A$10:$C$41,3,FALSE),0)-J230</f>
        <v>17019106</v>
      </c>
      <c r="M230" s="96">
        <f t="shared" si="7"/>
        <v>17019106</v>
      </c>
    </row>
    <row r="231" spans="1:13" x14ac:dyDescent="0.25">
      <c r="A231" s="59" t="s">
        <v>2185</v>
      </c>
      <c r="B231" s="31" t="s">
        <v>426</v>
      </c>
      <c r="C231" s="23" t="s">
        <v>376</v>
      </c>
      <c r="D231" s="23" t="s">
        <v>427</v>
      </c>
      <c r="E231" s="92">
        <v>14099757</v>
      </c>
      <c r="F231" s="92">
        <v>0</v>
      </c>
      <c r="G231" s="92">
        <v>0</v>
      </c>
      <c r="H231" s="92">
        <f t="shared" si="6"/>
        <v>14099757</v>
      </c>
      <c r="I231" s="93">
        <v>0</v>
      </c>
      <c r="J231" s="77">
        <v>0</v>
      </c>
      <c r="K231" s="112">
        <v>2.4346711699405874E-3</v>
      </c>
      <c r="L231" s="95">
        <f>ROUND(K231*VLOOKUP($A$10:$A$1114,'Recursos Departamentos'!$A$10:$C$41,3,FALSE),0)-J231</f>
        <v>85236763</v>
      </c>
      <c r="M231" s="96">
        <f t="shared" si="7"/>
        <v>85236763</v>
      </c>
    </row>
    <row r="232" spans="1:13" x14ac:dyDescent="0.25">
      <c r="A232" s="59" t="s">
        <v>2185</v>
      </c>
      <c r="B232" s="31" t="s">
        <v>428</v>
      </c>
      <c r="C232" s="23" t="s">
        <v>376</v>
      </c>
      <c r="D232" s="23" t="s">
        <v>429</v>
      </c>
      <c r="E232" s="92">
        <v>10836037</v>
      </c>
      <c r="F232" s="92">
        <v>0</v>
      </c>
      <c r="G232" s="92">
        <v>0</v>
      </c>
      <c r="H232" s="92">
        <f t="shared" si="6"/>
        <v>10836037</v>
      </c>
      <c r="I232" s="93">
        <v>0</v>
      </c>
      <c r="J232" s="77">
        <v>0</v>
      </c>
      <c r="K232" s="112">
        <v>5.3790922214021078E-3</v>
      </c>
      <c r="L232" s="95">
        <f>ROUND(K232*VLOOKUP($A$10:$A$1114,'Recursos Departamentos'!$A$10:$C$41,3,FALSE),0)-J232</f>
        <v>188319644</v>
      </c>
      <c r="M232" s="96">
        <f t="shared" si="7"/>
        <v>188319644</v>
      </c>
    </row>
    <row r="233" spans="1:13" x14ac:dyDescent="0.25">
      <c r="A233" s="59" t="s">
        <v>2185</v>
      </c>
      <c r="B233" s="31" t="s">
        <v>430</v>
      </c>
      <c r="C233" s="23" t="s">
        <v>376</v>
      </c>
      <c r="D233" s="23" t="s">
        <v>431</v>
      </c>
      <c r="E233" s="92">
        <v>5147862</v>
      </c>
      <c r="F233" s="92">
        <v>0</v>
      </c>
      <c r="G233" s="92">
        <v>2586945.75</v>
      </c>
      <c r="H233" s="92">
        <f t="shared" si="6"/>
        <v>7734807.75</v>
      </c>
      <c r="I233" s="93">
        <v>0</v>
      </c>
      <c r="J233" s="77">
        <v>0</v>
      </c>
      <c r="K233" s="112">
        <v>2.5096823413807102E-3</v>
      </c>
      <c r="L233" s="95">
        <f>ROUND(K233*VLOOKUP($A$10:$A$1114,'Recursos Departamentos'!$A$10:$C$41,3,FALSE),0)-J233</f>
        <v>87862871</v>
      </c>
      <c r="M233" s="96">
        <f t="shared" si="7"/>
        <v>87862871</v>
      </c>
    </row>
    <row r="234" spans="1:13" x14ac:dyDescent="0.25">
      <c r="A234" s="59" t="s">
        <v>2185</v>
      </c>
      <c r="B234" s="31" t="s">
        <v>432</v>
      </c>
      <c r="C234" s="23" t="s">
        <v>376</v>
      </c>
      <c r="D234" s="23" t="s">
        <v>433</v>
      </c>
      <c r="E234" s="92">
        <v>16633782</v>
      </c>
      <c r="F234" s="92">
        <v>0</v>
      </c>
      <c r="G234" s="92">
        <v>30076221</v>
      </c>
      <c r="H234" s="92">
        <f t="shared" si="6"/>
        <v>46710003</v>
      </c>
      <c r="I234" s="93">
        <v>0</v>
      </c>
      <c r="J234" s="77">
        <v>0</v>
      </c>
      <c r="K234" s="112">
        <v>6.4153627478912992E-3</v>
      </c>
      <c r="L234" s="95">
        <f>ROUND(K234*VLOOKUP($A$10:$A$1114,'Recursos Departamentos'!$A$10:$C$41,3,FALSE),0)-J234</f>
        <v>224599018</v>
      </c>
      <c r="M234" s="96">
        <f t="shared" si="7"/>
        <v>224599018</v>
      </c>
    </row>
    <row r="235" spans="1:13" x14ac:dyDescent="0.25">
      <c r="A235" s="59" t="s">
        <v>2185</v>
      </c>
      <c r="B235" s="31" t="s">
        <v>434</v>
      </c>
      <c r="C235" s="23" t="s">
        <v>376</v>
      </c>
      <c r="D235" s="23" t="s">
        <v>435</v>
      </c>
      <c r="E235" s="92">
        <v>4549995</v>
      </c>
      <c r="F235" s="92">
        <v>0</v>
      </c>
      <c r="G235" s="92">
        <v>0</v>
      </c>
      <c r="H235" s="92">
        <f t="shared" si="6"/>
        <v>4549995</v>
      </c>
      <c r="I235" s="93">
        <v>0</v>
      </c>
      <c r="J235" s="77">
        <v>0</v>
      </c>
      <c r="K235" s="112">
        <v>0</v>
      </c>
      <c r="L235" s="95">
        <f>ROUND(K235*VLOOKUP($A$10:$A$1114,'Recursos Departamentos'!$A$10:$C$41,3,FALSE),0)-J235</f>
        <v>0</v>
      </c>
      <c r="M235" s="96">
        <f t="shared" si="7"/>
        <v>0</v>
      </c>
    </row>
    <row r="236" spans="1:13" x14ac:dyDescent="0.25">
      <c r="A236" s="59" t="s">
        <v>2185</v>
      </c>
      <c r="B236" s="31" t="s">
        <v>436</v>
      </c>
      <c r="C236" s="23" t="s">
        <v>376</v>
      </c>
      <c r="D236" s="23" t="s">
        <v>437</v>
      </c>
      <c r="E236" s="92">
        <v>371463021</v>
      </c>
      <c r="F236" s="92">
        <v>0</v>
      </c>
      <c r="G236" s="92">
        <v>0</v>
      </c>
      <c r="H236" s="92">
        <f t="shared" si="6"/>
        <v>371463021</v>
      </c>
      <c r="I236" s="93">
        <v>104949067</v>
      </c>
      <c r="J236" s="77">
        <v>0</v>
      </c>
      <c r="K236" s="112">
        <v>7.7486213787286456E-2</v>
      </c>
      <c r="L236" s="95">
        <f>ROUND(K236*VLOOKUP($A$10:$A$1114,'Recursos Departamentos'!$A$10:$C$41,3,FALSE),0)-J236</f>
        <v>2712758138</v>
      </c>
      <c r="M236" s="96">
        <f t="shared" si="7"/>
        <v>2712758138</v>
      </c>
    </row>
    <row r="237" spans="1:13" x14ac:dyDescent="0.25">
      <c r="A237" s="59" t="s">
        <v>2185</v>
      </c>
      <c r="B237" s="31" t="s">
        <v>438</v>
      </c>
      <c r="C237" s="23" t="s">
        <v>376</v>
      </c>
      <c r="D237" s="23" t="s">
        <v>439</v>
      </c>
      <c r="E237" s="92">
        <v>13068791</v>
      </c>
      <c r="F237" s="92">
        <v>0</v>
      </c>
      <c r="G237" s="92">
        <v>0</v>
      </c>
      <c r="H237" s="92">
        <f t="shared" si="6"/>
        <v>13068791</v>
      </c>
      <c r="I237" s="93">
        <v>0</v>
      </c>
      <c r="J237" s="77">
        <v>0</v>
      </c>
      <c r="K237" s="112">
        <v>0</v>
      </c>
      <c r="L237" s="95">
        <f>ROUND(K237*VLOOKUP($A$10:$A$1114,'Recursos Departamentos'!$A$10:$C$41,3,FALSE),0)-J237</f>
        <v>0</v>
      </c>
      <c r="M237" s="96">
        <f t="shared" si="7"/>
        <v>0</v>
      </c>
    </row>
    <row r="238" spans="1:13" x14ac:dyDescent="0.25">
      <c r="A238" s="59" t="s">
        <v>2185</v>
      </c>
      <c r="B238" s="31" t="s">
        <v>440</v>
      </c>
      <c r="C238" s="23" t="s">
        <v>376</v>
      </c>
      <c r="D238" s="23" t="s">
        <v>441</v>
      </c>
      <c r="E238" s="92">
        <v>9227915</v>
      </c>
      <c r="F238" s="92">
        <v>0</v>
      </c>
      <c r="G238" s="92">
        <v>0</v>
      </c>
      <c r="H238" s="92">
        <f t="shared" si="6"/>
        <v>9227915</v>
      </c>
      <c r="I238" s="93">
        <v>0</v>
      </c>
      <c r="J238" s="77">
        <v>0</v>
      </c>
      <c r="K238" s="112">
        <v>0</v>
      </c>
      <c r="L238" s="95">
        <f>ROUND(K238*VLOOKUP($A$10:$A$1114,'Recursos Departamentos'!$A$10:$C$41,3,FALSE),0)-J238</f>
        <v>0</v>
      </c>
      <c r="M238" s="96">
        <f t="shared" si="7"/>
        <v>0</v>
      </c>
    </row>
    <row r="239" spans="1:13" x14ac:dyDescent="0.25">
      <c r="A239" s="59" t="s">
        <v>2185</v>
      </c>
      <c r="B239" s="31" t="s">
        <v>442</v>
      </c>
      <c r="C239" s="23" t="s">
        <v>376</v>
      </c>
      <c r="D239" s="23" t="s">
        <v>443</v>
      </c>
      <c r="E239" s="92">
        <v>12053237</v>
      </c>
      <c r="F239" s="92">
        <v>0</v>
      </c>
      <c r="G239" s="92">
        <v>0</v>
      </c>
      <c r="H239" s="92">
        <f t="shared" si="6"/>
        <v>12053237</v>
      </c>
      <c r="I239" s="93">
        <v>0</v>
      </c>
      <c r="J239" s="77">
        <v>0</v>
      </c>
      <c r="K239" s="112">
        <v>3.9171098927889975E-3</v>
      </c>
      <c r="L239" s="95">
        <f>ROUND(K239*VLOOKUP($A$10:$A$1114,'Recursos Departamentos'!$A$10:$C$41,3,FALSE),0)-J239</f>
        <v>137136288</v>
      </c>
      <c r="M239" s="96">
        <f t="shared" si="7"/>
        <v>137136288</v>
      </c>
    </row>
    <row r="240" spans="1:13" x14ac:dyDescent="0.25">
      <c r="A240" s="59" t="s">
        <v>2185</v>
      </c>
      <c r="B240" s="31" t="s">
        <v>444</v>
      </c>
      <c r="C240" s="23" t="s">
        <v>376</v>
      </c>
      <c r="D240" s="23" t="s">
        <v>445</v>
      </c>
      <c r="E240" s="92">
        <v>9430734</v>
      </c>
      <c r="F240" s="92">
        <v>0</v>
      </c>
      <c r="G240" s="92">
        <v>0</v>
      </c>
      <c r="H240" s="92">
        <f t="shared" si="6"/>
        <v>9430734</v>
      </c>
      <c r="I240" s="93">
        <v>0</v>
      </c>
      <c r="J240" s="77">
        <v>0</v>
      </c>
      <c r="K240" s="112">
        <v>4.4414034364414096E-4</v>
      </c>
      <c r="L240" s="95">
        <f>ROUND(K240*VLOOKUP($A$10:$A$1114,'Recursos Departamentos'!$A$10:$C$41,3,FALSE),0)-J240</f>
        <v>15549157</v>
      </c>
      <c r="M240" s="96">
        <f t="shared" si="7"/>
        <v>15549157</v>
      </c>
    </row>
    <row r="241" spans="1:13" x14ac:dyDescent="0.25">
      <c r="A241" s="59" t="s">
        <v>2185</v>
      </c>
      <c r="B241" s="31" t="s">
        <v>446</v>
      </c>
      <c r="C241" s="23" t="s">
        <v>376</v>
      </c>
      <c r="D241" s="23" t="s">
        <v>447</v>
      </c>
      <c r="E241" s="92">
        <v>8246724</v>
      </c>
      <c r="F241" s="92">
        <v>0</v>
      </c>
      <c r="G241" s="92">
        <v>0</v>
      </c>
      <c r="H241" s="92">
        <f t="shared" si="6"/>
        <v>8246724</v>
      </c>
      <c r="I241" s="93">
        <v>0</v>
      </c>
      <c r="J241" s="77">
        <v>0</v>
      </c>
      <c r="K241" s="112">
        <v>3.7510638152970866E-3</v>
      </c>
      <c r="L241" s="95">
        <f>ROUND(K241*VLOOKUP($A$10:$A$1114,'Recursos Departamentos'!$A$10:$C$41,3,FALSE),0)-J241</f>
        <v>131323088</v>
      </c>
      <c r="M241" s="96">
        <f t="shared" si="7"/>
        <v>131323088</v>
      </c>
    </row>
    <row r="242" spans="1:13" x14ac:dyDescent="0.25">
      <c r="A242" s="59" t="s">
        <v>2185</v>
      </c>
      <c r="B242" s="31" t="s">
        <v>448</v>
      </c>
      <c r="C242" s="23" t="s">
        <v>376</v>
      </c>
      <c r="D242" s="23" t="s">
        <v>449</v>
      </c>
      <c r="E242" s="92">
        <v>11549806</v>
      </c>
      <c r="F242" s="92">
        <v>0</v>
      </c>
      <c r="G242" s="92">
        <v>2224601</v>
      </c>
      <c r="H242" s="92">
        <f t="shared" si="6"/>
        <v>13774407</v>
      </c>
      <c r="I242" s="93">
        <v>0</v>
      </c>
      <c r="J242" s="77">
        <v>0</v>
      </c>
      <c r="K242" s="112">
        <v>5.3999954634882169E-3</v>
      </c>
      <c r="L242" s="95">
        <f>ROUND(K242*VLOOKUP($A$10:$A$1114,'Recursos Departamentos'!$A$10:$C$41,3,FALSE),0)-J242</f>
        <v>189051457</v>
      </c>
      <c r="M242" s="96">
        <f t="shared" si="7"/>
        <v>189051457</v>
      </c>
    </row>
    <row r="243" spans="1:13" x14ac:dyDescent="0.25">
      <c r="A243" s="59" t="s">
        <v>2185</v>
      </c>
      <c r="B243" s="31" t="s">
        <v>450</v>
      </c>
      <c r="C243" s="23" t="s">
        <v>376</v>
      </c>
      <c r="D243" s="23" t="s">
        <v>451</v>
      </c>
      <c r="E243" s="92">
        <v>60722718</v>
      </c>
      <c r="F243" s="92">
        <v>0</v>
      </c>
      <c r="G243" s="92">
        <v>0</v>
      </c>
      <c r="H243" s="92">
        <f t="shared" si="6"/>
        <v>60722718</v>
      </c>
      <c r="I243" s="93">
        <v>0</v>
      </c>
      <c r="J243" s="77">
        <v>0</v>
      </c>
      <c r="K243" s="112">
        <v>2.5050434502502449E-2</v>
      </c>
      <c r="L243" s="95">
        <f>ROUND(K243*VLOOKUP($A$10:$A$1114,'Recursos Departamentos'!$A$10:$C$41,3,FALSE),0)-J243</f>
        <v>877004653</v>
      </c>
      <c r="M243" s="96">
        <f t="shared" si="7"/>
        <v>877004653</v>
      </c>
    </row>
    <row r="244" spans="1:13" x14ac:dyDescent="0.25">
      <c r="A244" s="59" t="s">
        <v>2185</v>
      </c>
      <c r="B244" s="31" t="s">
        <v>452</v>
      </c>
      <c r="C244" s="23" t="s">
        <v>376</v>
      </c>
      <c r="D244" s="23" t="s">
        <v>453</v>
      </c>
      <c r="E244" s="92">
        <v>4969047</v>
      </c>
      <c r="F244" s="92">
        <v>0</v>
      </c>
      <c r="G244" s="92">
        <v>6384821</v>
      </c>
      <c r="H244" s="92">
        <f t="shared" si="6"/>
        <v>11353868</v>
      </c>
      <c r="I244" s="93">
        <v>0</v>
      </c>
      <c r="J244" s="77">
        <v>0</v>
      </c>
      <c r="K244" s="112">
        <v>1.6599808212463163E-5</v>
      </c>
      <c r="L244" s="95">
        <f>ROUND(K244*VLOOKUP($A$10:$A$1114,'Recursos Departamentos'!$A$10:$C$41,3,FALSE),0)-J244</f>
        <v>581152</v>
      </c>
      <c r="M244" s="96">
        <f t="shared" si="7"/>
        <v>581152</v>
      </c>
    </row>
    <row r="245" spans="1:13" x14ac:dyDescent="0.25">
      <c r="A245" s="59" t="s">
        <v>2185</v>
      </c>
      <c r="B245" s="31" t="s">
        <v>454</v>
      </c>
      <c r="C245" s="23" t="s">
        <v>376</v>
      </c>
      <c r="D245" s="23" t="s">
        <v>455</v>
      </c>
      <c r="E245" s="92">
        <v>62663221</v>
      </c>
      <c r="F245" s="92">
        <v>0</v>
      </c>
      <c r="G245" s="92">
        <v>0</v>
      </c>
      <c r="H245" s="92">
        <f t="shared" si="6"/>
        <v>62663221</v>
      </c>
      <c r="I245" s="93">
        <v>0</v>
      </c>
      <c r="J245" s="77">
        <v>0</v>
      </c>
      <c r="K245" s="112">
        <v>1.5052552844248954E-2</v>
      </c>
      <c r="L245" s="95">
        <f>ROUND(K245*VLOOKUP($A$10:$A$1114,'Recursos Departamentos'!$A$10:$C$41,3,FALSE),0)-J245</f>
        <v>526983230</v>
      </c>
      <c r="M245" s="96">
        <f t="shared" si="7"/>
        <v>526983230</v>
      </c>
    </row>
    <row r="246" spans="1:13" x14ac:dyDescent="0.25">
      <c r="A246" s="59" t="s">
        <v>2185</v>
      </c>
      <c r="B246" s="31" t="s">
        <v>456</v>
      </c>
      <c r="C246" s="23" t="s">
        <v>376</v>
      </c>
      <c r="D246" s="23" t="s">
        <v>2112</v>
      </c>
      <c r="E246" s="92">
        <v>9542889</v>
      </c>
      <c r="F246" s="92">
        <v>0</v>
      </c>
      <c r="G246" s="92">
        <v>0</v>
      </c>
      <c r="H246" s="92">
        <f t="shared" si="6"/>
        <v>9542889</v>
      </c>
      <c r="I246" s="93">
        <v>0</v>
      </c>
      <c r="J246" s="77">
        <v>0</v>
      </c>
      <c r="K246" s="112">
        <v>0</v>
      </c>
      <c r="L246" s="95">
        <f>ROUND(K246*VLOOKUP($A$10:$A$1114,'Recursos Departamentos'!$A$10:$C$41,3,FALSE),0)-J246</f>
        <v>0</v>
      </c>
      <c r="M246" s="96">
        <f t="shared" si="7"/>
        <v>0</v>
      </c>
    </row>
    <row r="247" spans="1:13" x14ac:dyDescent="0.25">
      <c r="A247" s="59" t="s">
        <v>2185</v>
      </c>
      <c r="B247" s="31" t="s">
        <v>457</v>
      </c>
      <c r="C247" s="23" t="s">
        <v>376</v>
      </c>
      <c r="D247" s="23" t="s">
        <v>458</v>
      </c>
      <c r="E247" s="92">
        <v>11194476</v>
      </c>
      <c r="F247" s="92">
        <v>0</v>
      </c>
      <c r="G247" s="92">
        <v>0</v>
      </c>
      <c r="H247" s="92">
        <f t="shared" si="6"/>
        <v>11194476</v>
      </c>
      <c r="I247" s="93">
        <v>0</v>
      </c>
      <c r="J247" s="77">
        <v>0</v>
      </c>
      <c r="K247" s="112">
        <v>0</v>
      </c>
      <c r="L247" s="95">
        <f>ROUND(K247*VLOOKUP($A$10:$A$1114,'Recursos Departamentos'!$A$10:$C$41,3,FALSE),0)-J247</f>
        <v>0</v>
      </c>
      <c r="M247" s="96">
        <f t="shared" si="7"/>
        <v>0</v>
      </c>
    </row>
    <row r="248" spans="1:13" x14ac:dyDescent="0.25">
      <c r="A248" s="59" t="s">
        <v>2185</v>
      </c>
      <c r="B248" s="31" t="s">
        <v>459</v>
      </c>
      <c r="C248" s="23" t="s">
        <v>376</v>
      </c>
      <c r="D248" s="23" t="s">
        <v>460</v>
      </c>
      <c r="E248" s="92">
        <v>4560048</v>
      </c>
      <c r="F248" s="92">
        <v>0</v>
      </c>
      <c r="G248" s="92">
        <v>0</v>
      </c>
      <c r="H248" s="92">
        <f t="shared" si="6"/>
        <v>4560048</v>
      </c>
      <c r="I248" s="93">
        <v>0</v>
      </c>
      <c r="J248" s="77">
        <v>0</v>
      </c>
      <c r="K248" s="112">
        <v>8.4878405283767488E-4</v>
      </c>
      <c r="L248" s="95">
        <f>ROUND(K248*VLOOKUP($A$10:$A$1114,'Recursos Departamentos'!$A$10:$C$41,3,FALSE),0)-J248</f>
        <v>29715555</v>
      </c>
      <c r="M248" s="96">
        <f t="shared" si="7"/>
        <v>29715555</v>
      </c>
    </row>
    <row r="249" spans="1:13" x14ac:dyDescent="0.25">
      <c r="A249" s="59" t="s">
        <v>2185</v>
      </c>
      <c r="B249" s="31" t="s">
        <v>461</v>
      </c>
      <c r="C249" s="23" t="s">
        <v>376</v>
      </c>
      <c r="D249" s="23" t="s">
        <v>462</v>
      </c>
      <c r="E249" s="92">
        <v>17339380</v>
      </c>
      <c r="F249" s="92">
        <v>0</v>
      </c>
      <c r="G249" s="92">
        <v>0</v>
      </c>
      <c r="H249" s="92">
        <f t="shared" si="6"/>
        <v>17339380</v>
      </c>
      <c r="I249" s="93">
        <v>0</v>
      </c>
      <c r="J249" s="77">
        <v>0</v>
      </c>
      <c r="K249" s="112">
        <v>6.8779430343777689E-3</v>
      </c>
      <c r="L249" s="95">
        <f>ROUND(K249*VLOOKUP($A$10:$A$1114,'Recursos Departamentos'!$A$10:$C$41,3,FALSE),0)-J249</f>
        <v>240793749</v>
      </c>
      <c r="M249" s="96">
        <f t="shared" si="7"/>
        <v>240793749</v>
      </c>
    </row>
    <row r="250" spans="1:13" x14ac:dyDescent="0.25">
      <c r="A250" s="59" t="s">
        <v>2185</v>
      </c>
      <c r="B250" s="31" t="s">
        <v>463</v>
      </c>
      <c r="C250" s="23" t="s">
        <v>376</v>
      </c>
      <c r="D250" s="23" t="s">
        <v>116</v>
      </c>
      <c r="E250" s="92">
        <v>11945806</v>
      </c>
      <c r="F250" s="92">
        <v>0</v>
      </c>
      <c r="G250" s="92">
        <v>0</v>
      </c>
      <c r="H250" s="92">
        <f t="shared" si="6"/>
        <v>11945806</v>
      </c>
      <c r="I250" s="93">
        <v>0</v>
      </c>
      <c r="J250" s="77">
        <v>0</v>
      </c>
      <c r="K250" s="112">
        <v>2.0841268633332594E-3</v>
      </c>
      <c r="L250" s="95">
        <f>ROUND(K250*VLOOKUP($A$10:$A$1114,'Recursos Departamentos'!$A$10:$C$41,3,FALSE),0)-J250</f>
        <v>72964361</v>
      </c>
      <c r="M250" s="96">
        <f t="shared" si="7"/>
        <v>72964361</v>
      </c>
    </row>
    <row r="251" spans="1:13" x14ac:dyDescent="0.25">
      <c r="A251" s="59" t="s">
        <v>2185</v>
      </c>
      <c r="B251" s="31" t="s">
        <v>464</v>
      </c>
      <c r="C251" s="23" t="s">
        <v>376</v>
      </c>
      <c r="D251" s="23" t="s">
        <v>465</v>
      </c>
      <c r="E251" s="92">
        <v>11132623</v>
      </c>
      <c r="F251" s="92">
        <v>0</v>
      </c>
      <c r="G251" s="92">
        <v>0</v>
      </c>
      <c r="H251" s="92">
        <f t="shared" si="6"/>
        <v>11132623</v>
      </c>
      <c r="I251" s="93">
        <v>0</v>
      </c>
      <c r="J251" s="77">
        <v>0</v>
      </c>
      <c r="K251" s="112">
        <v>1.4299397041442161E-3</v>
      </c>
      <c r="L251" s="95">
        <f>ROUND(K251*VLOOKUP($A$10:$A$1114,'Recursos Departamentos'!$A$10:$C$41,3,FALSE),0)-J251</f>
        <v>50061558</v>
      </c>
      <c r="M251" s="96">
        <f t="shared" si="7"/>
        <v>50061558</v>
      </c>
    </row>
    <row r="252" spans="1:13" x14ac:dyDescent="0.25">
      <c r="A252" s="59" t="s">
        <v>2185</v>
      </c>
      <c r="B252" s="31" t="s">
        <v>466</v>
      </c>
      <c r="C252" s="23" t="s">
        <v>376</v>
      </c>
      <c r="D252" s="23" t="s">
        <v>467</v>
      </c>
      <c r="E252" s="92">
        <v>7351122</v>
      </c>
      <c r="F252" s="92">
        <v>0</v>
      </c>
      <c r="G252" s="92">
        <v>0</v>
      </c>
      <c r="H252" s="92">
        <f t="shared" si="6"/>
        <v>7351122</v>
      </c>
      <c r="I252" s="93">
        <v>0</v>
      </c>
      <c r="J252" s="77">
        <v>0</v>
      </c>
      <c r="K252" s="112">
        <v>1.6232141090252834E-3</v>
      </c>
      <c r="L252" s="95">
        <f>ROUND(K252*VLOOKUP($A$10:$A$1114,'Recursos Departamentos'!$A$10:$C$41,3,FALSE),0)-J252</f>
        <v>56828009</v>
      </c>
      <c r="M252" s="96">
        <f t="shared" si="7"/>
        <v>56828009</v>
      </c>
    </row>
    <row r="253" spans="1:13" x14ac:dyDescent="0.25">
      <c r="A253" s="59" t="s">
        <v>2185</v>
      </c>
      <c r="B253" s="31" t="s">
        <v>468</v>
      </c>
      <c r="C253" s="23" t="s">
        <v>376</v>
      </c>
      <c r="D253" s="23" t="s">
        <v>469</v>
      </c>
      <c r="E253" s="92">
        <v>4007157</v>
      </c>
      <c r="F253" s="92">
        <v>0</v>
      </c>
      <c r="G253" s="92">
        <v>0</v>
      </c>
      <c r="H253" s="92">
        <f t="shared" si="6"/>
        <v>4007157</v>
      </c>
      <c r="I253" s="93">
        <v>0</v>
      </c>
      <c r="J253" s="77">
        <v>0</v>
      </c>
      <c r="K253" s="112">
        <v>0</v>
      </c>
      <c r="L253" s="95">
        <f>ROUND(K253*VLOOKUP($A$10:$A$1114,'Recursos Departamentos'!$A$10:$C$41,3,FALSE),0)-J253</f>
        <v>0</v>
      </c>
      <c r="M253" s="96">
        <f t="shared" si="7"/>
        <v>0</v>
      </c>
    </row>
    <row r="254" spans="1:13" x14ac:dyDescent="0.25">
      <c r="A254" s="59" t="s">
        <v>2185</v>
      </c>
      <c r="B254" s="31" t="s">
        <v>470</v>
      </c>
      <c r="C254" s="23" t="s">
        <v>376</v>
      </c>
      <c r="D254" s="23" t="s">
        <v>471</v>
      </c>
      <c r="E254" s="92">
        <v>7087047</v>
      </c>
      <c r="F254" s="92">
        <v>0</v>
      </c>
      <c r="G254" s="92">
        <v>0</v>
      </c>
      <c r="H254" s="92">
        <f t="shared" si="6"/>
        <v>7087047</v>
      </c>
      <c r="I254" s="93">
        <v>0</v>
      </c>
      <c r="J254" s="77">
        <v>0</v>
      </c>
      <c r="K254" s="112">
        <v>0</v>
      </c>
      <c r="L254" s="95">
        <f>ROUND(K254*VLOOKUP($A$10:$A$1114,'Recursos Departamentos'!$A$10:$C$41,3,FALSE),0)-J254</f>
        <v>0</v>
      </c>
      <c r="M254" s="96">
        <f t="shared" si="7"/>
        <v>0</v>
      </c>
    </row>
    <row r="255" spans="1:13" x14ac:dyDescent="0.25">
      <c r="A255" s="59" t="s">
        <v>2185</v>
      </c>
      <c r="B255" s="31" t="s">
        <v>472</v>
      </c>
      <c r="C255" s="23" t="s">
        <v>376</v>
      </c>
      <c r="D255" s="23" t="s">
        <v>473</v>
      </c>
      <c r="E255" s="92">
        <v>74703587</v>
      </c>
      <c r="F255" s="92">
        <v>0</v>
      </c>
      <c r="G255" s="92">
        <v>0</v>
      </c>
      <c r="H255" s="92">
        <f t="shared" si="6"/>
        <v>74703587</v>
      </c>
      <c r="I255" s="93">
        <v>0</v>
      </c>
      <c r="J255" s="77">
        <v>0</v>
      </c>
      <c r="K255" s="112">
        <v>1.2061174850174345E-2</v>
      </c>
      <c r="L255" s="95">
        <f>ROUND(K255*VLOOKUP($A$10:$A$1114,'Recursos Departamentos'!$A$10:$C$41,3,FALSE),0)-J255</f>
        <v>422256407</v>
      </c>
      <c r="M255" s="96">
        <f t="shared" si="7"/>
        <v>422256407</v>
      </c>
    </row>
    <row r="256" spans="1:13" x14ac:dyDescent="0.25">
      <c r="A256" s="59" t="s">
        <v>2185</v>
      </c>
      <c r="B256" s="31" t="s">
        <v>474</v>
      </c>
      <c r="C256" s="23" t="s">
        <v>376</v>
      </c>
      <c r="D256" s="23" t="s">
        <v>475</v>
      </c>
      <c r="E256" s="92">
        <v>10311761</v>
      </c>
      <c r="F256" s="92">
        <v>0</v>
      </c>
      <c r="G256" s="92">
        <v>0</v>
      </c>
      <c r="H256" s="92">
        <f t="shared" si="6"/>
        <v>10311761</v>
      </c>
      <c r="I256" s="93">
        <v>0</v>
      </c>
      <c r="J256" s="77">
        <v>0</v>
      </c>
      <c r="K256" s="112">
        <v>4.3659983218689172E-3</v>
      </c>
      <c r="L256" s="95">
        <f>ROUND(K256*VLOOKUP($A$10:$A$1114,'Recursos Departamentos'!$A$10:$C$41,3,FALSE),0)-J256</f>
        <v>152851674</v>
      </c>
      <c r="M256" s="96">
        <f t="shared" si="7"/>
        <v>152851674</v>
      </c>
    </row>
    <row r="257" spans="1:13" x14ac:dyDescent="0.25">
      <c r="A257" s="59" t="s">
        <v>2185</v>
      </c>
      <c r="B257" s="31" t="s">
        <v>476</v>
      </c>
      <c r="C257" s="23" t="s">
        <v>376</v>
      </c>
      <c r="D257" s="23" t="s">
        <v>477</v>
      </c>
      <c r="E257" s="92">
        <v>19848031</v>
      </c>
      <c r="F257" s="92">
        <v>0</v>
      </c>
      <c r="G257" s="92">
        <v>0</v>
      </c>
      <c r="H257" s="92">
        <f t="shared" si="6"/>
        <v>19848031</v>
      </c>
      <c r="I257" s="93">
        <v>0</v>
      </c>
      <c r="J257" s="77">
        <v>0</v>
      </c>
      <c r="K257" s="112">
        <v>7.872128115734317E-3</v>
      </c>
      <c r="L257" s="95">
        <f>ROUND(K257*VLOOKUP($A$10:$A$1114,'Recursos Departamentos'!$A$10:$C$41,3,FALSE),0)-J257</f>
        <v>275599730</v>
      </c>
      <c r="M257" s="96">
        <f t="shared" si="7"/>
        <v>275599730</v>
      </c>
    </row>
    <row r="258" spans="1:13" x14ac:dyDescent="0.25">
      <c r="A258" s="59" t="s">
        <v>2185</v>
      </c>
      <c r="B258" s="31" t="s">
        <v>478</v>
      </c>
      <c r="C258" s="23" t="s">
        <v>376</v>
      </c>
      <c r="D258" s="23" t="s">
        <v>479</v>
      </c>
      <c r="E258" s="92">
        <v>38571069</v>
      </c>
      <c r="F258" s="92">
        <v>0</v>
      </c>
      <c r="G258" s="92">
        <v>0</v>
      </c>
      <c r="H258" s="92">
        <f t="shared" si="6"/>
        <v>38571069</v>
      </c>
      <c r="I258" s="93">
        <v>0</v>
      </c>
      <c r="J258" s="77">
        <v>0</v>
      </c>
      <c r="K258" s="112">
        <v>2.0478434638147563E-3</v>
      </c>
      <c r="L258" s="95">
        <f>ROUND(K258*VLOOKUP($A$10:$A$1114,'Recursos Departamentos'!$A$10:$C$41,3,FALSE),0)-J258</f>
        <v>71694096</v>
      </c>
      <c r="M258" s="96">
        <f t="shared" si="7"/>
        <v>71694096</v>
      </c>
    </row>
    <row r="259" spans="1:13" x14ac:dyDescent="0.25">
      <c r="A259" s="59" t="s">
        <v>2185</v>
      </c>
      <c r="B259" s="31" t="s">
        <v>480</v>
      </c>
      <c r="C259" s="23" t="s">
        <v>376</v>
      </c>
      <c r="D259" s="23" t="s">
        <v>481</v>
      </c>
      <c r="E259" s="92">
        <v>10892081</v>
      </c>
      <c r="F259" s="92">
        <v>0</v>
      </c>
      <c r="G259" s="92">
        <v>0</v>
      </c>
      <c r="H259" s="92">
        <f t="shared" si="6"/>
        <v>10892081</v>
      </c>
      <c r="I259" s="93">
        <v>0</v>
      </c>
      <c r="J259" s="77">
        <v>0</v>
      </c>
      <c r="K259" s="112">
        <v>7.1932662669209483E-3</v>
      </c>
      <c r="L259" s="95">
        <f>ROUND(K259*VLOOKUP($A$10:$A$1114,'Recursos Departamentos'!$A$10:$C$41,3,FALSE),0)-J259</f>
        <v>251833076</v>
      </c>
      <c r="M259" s="96">
        <f t="shared" si="7"/>
        <v>251833076</v>
      </c>
    </row>
    <row r="260" spans="1:13" x14ac:dyDescent="0.25">
      <c r="A260" s="59" t="s">
        <v>2185</v>
      </c>
      <c r="B260" s="31" t="s">
        <v>482</v>
      </c>
      <c r="C260" s="23" t="s">
        <v>376</v>
      </c>
      <c r="D260" s="23" t="s">
        <v>483</v>
      </c>
      <c r="E260" s="92">
        <v>7379248</v>
      </c>
      <c r="F260" s="92">
        <v>0</v>
      </c>
      <c r="G260" s="92">
        <v>0</v>
      </c>
      <c r="H260" s="92">
        <f t="shared" si="6"/>
        <v>7379248</v>
      </c>
      <c r="I260" s="93">
        <v>0</v>
      </c>
      <c r="J260" s="77">
        <v>0</v>
      </c>
      <c r="K260" s="112">
        <v>3.2487285397551219E-3</v>
      </c>
      <c r="L260" s="95">
        <f>ROUND(K260*VLOOKUP($A$10:$A$1114,'Recursos Departamentos'!$A$10:$C$41,3,FALSE),0)-J260</f>
        <v>113736552</v>
      </c>
      <c r="M260" s="96">
        <f t="shared" si="7"/>
        <v>113736552</v>
      </c>
    </row>
    <row r="261" spans="1:13" x14ac:dyDescent="0.25">
      <c r="A261" s="59" t="s">
        <v>2185</v>
      </c>
      <c r="B261" s="31" t="s">
        <v>484</v>
      </c>
      <c r="C261" s="23" t="s">
        <v>376</v>
      </c>
      <c r="D261" s="23" t="s">
        <v>2150</v>
      </c>
      <c r="E261" s="92">
        <v>91558807</v>
      </c>
      <c r="F261" s="92">
        <v>0</v>
      </c>
      <c r="G261" s="92">
        <v>0</v>
      </c>
      <c r="H261" s="92">
        <f t="shared" si="6"/>
        <v>91558807</v>
      </c>
      <c r="I261" s="93">
        <v>0</v>
      </c>
      <c r="J261" s="77">
        <v>0</v>
      </c>
      <c r="K261" s="112">
        <v>1.9119685596692002E-2</v>
      </c>
      <c r="L261" s="95">
        <f>ROUND(K261*VLOOKUP($A$10:$A$1114,'Recursos Departamentos'!$A$10:$C$41,3,FALSE),0)-J261</f>
        <v>669371752</v>
      </c>
      <c r="M261" s="96">
        <f t="shared" si="7"/>
        <v>669371752</v>
      </c>
    </row>
    <row r="262" spans="1:13" x14ac:dyDescent="0.25">
      <c r="A262" s="59" t="s">
        <v>2185</v>
      </c>
      <c r="B262" s="31" t="s">
        <v>485</v>
      </c>
      <c r="C262" s="23" t="s">
        <v>376</v>
      </c>
      <c r="D262" s="23" t="s">
        <v>486</v>
      </c>
      <c r="E262" s="92">
        <v>15434406</v>
      </c>
      <c r="F262" s="92">
        <v>0</v>
      </c>
      <c r="G262" s="92">
        <v>0</v>
      </c>
      <c r="H262" s="92">
        <f t="shared" si="6"/>
        <v>15434406</v>
      </c>
      <c r="I262" s="93">
        <v>0</v>
      </c>
      <c r="J262" s="77">
        <v>0</v>
      </c>
      <c r="K262" s="112">
        <v>4.2124548114646169E-3</v>
      </c>
      <c r="L262" s="95">
        <f>ROUND(K262*VLOOKUP($A$10:$A$1114,'Recursos Departamentos'!$A$10:$C$41,3,FALSE),0)-J262</f>
        <v>147476183</v>
      </c>
      <c r="M262" s="96">
        <f t="shared" si="7"/>
        <v>147476183</v>
      </c>
    </row>
    <row r="263" spans="1:13" x14ac:dyDescent="0.25">
      <c r="A263" s="59" t="s">
        <v>2185</v>
      </c>
      <c r="B263" s="31" t="s">
        <v>487</v>
      </c>
      <c r="C263" s="23" t="s">
        <v>376</v>
      </c>
      <c r="D263" s="23" t="s">
        <v>488</v>
      </c>
      <c r="E263" s="92">
        <v>23203986</v>
      </c>
      <c r="F263" s="92">
        <v>0</v>
      </c>
      <c r="G263" s="92">
        <v>0</v>
      </c>
      <c r="H263" s="92">
        <f t="shared" si="6"/>
        <v>23203986</v>
      </c>
      <c r="I263" s="93">
        <v>0</v>
      </c>
      <c r="J263" s="77">
        <v>0</v>
      </c>
      <c r="K263" s="112">
        <v>1.6972831339895904E-2</v>
      </c>
      <c r="L263" s="95">
        <f>ROUND(K263*VLOOKUP($A$10:$A$1114,'Recursos Departamentos'!$A$10:$C$41,3,FALSE),0)-J263</f>
        <v>594211332</v>
      </c>
      <c r="M263" s="96">
        <f t="shared" si="7"/>
        <v>594211332</v>
      </c>
    </row>
    <row r="264" spans="1:13" x14ac:dyDescent="0.25">
      <c r="A264" s="59" t="s">
        <v>2185</v>
      </c>
      <c r="B264" s="31" t="s">
        <v>489</v>
      </c>
      <c r="C264" s="23" t="s">
        <v>376</v>
      </c>
      <c r="D264" s="23" t="s">
        <v>490</v>
      </c>
      <c r="E264" s="92">
        <v>13915112</v>
      </c>
      <c r="F264" s="92">
        <v>0</v>
      </c>
      <c r="G264" s="92">
        <v>0</v>
      </c>
      <c r="H264" s="92">
        <f t="shared" si="6"/>
        <v>13915112</v>
      </c>
      <c r="I264" s="93">
        <v>0</v>
      </c>
      <c r="J264" s="77">
        <v>0</v>
      </c>
      <c r="K264" s="112">
        <v>1.4865922729391537E-2</v>
      </c>
      <c r="L264" s="95">
        <f>ROUND(K264*VLOOKUP($A$10:$A$1114,'Recursos Departamentos'!$A$10:$C$41,3,FALSE),0)-J264</f>
        <v>520449392</v>
      </c>
      <c r="M264" s="96">
        <f t="shared" si="7"/>
        <v>520449392</v>
      </c>
    </row>
    <row r="265" spans="1:13" x14ac:dyDescent="0.25">
      <c r="A265" s="59" t="s">
        <v>2185</v>
      </c>
      <c r="B265" s="31" t="s">
        <v>491</v>
      </c>
      <c r="C265" s="23" t="s">
        <v>376</v>
      </c>
      <c r="D265" s="23" t="s">
        <v>492</v>
      </c>
      <c r="E265" s="92">
        <v>14975631</v>
      </c>
      <c r="F265" s="92">
        <v>7926581</v>
      </c>
      <c r="G265" s="92">
        <v>0</v>
      </c>
      <c r="H265" s="92">
        <f t="shared" si="6"/>
        <v>22902212</v>
      </c>
      <c r="I265" s="93">
        <v>0</v>
      </c>
      <c r="J265" s="77">
        <v>0</v>
      </c>
      <c r="K265" s="112">
        <v>7.4169589147052581E-3</v>
      </c>
      <c r="L265" s="95">
        <f>ROUND(K265*VLOOKUP($A$10:$A$1114,'Recursos Departamentos'!$A$10:$C$41,3,FALSE),0)-J265</f>
        <v>259664457</v>
      </c>
      <c r="M265" s="96">
        <f t="shared" si="7"/>
        <v>259664457</v>
      </c>
    </row>
    <row r="266" spans="1:13" x14ac:dyDescent="0.25">
      <c r="A266" s="59" t="s">
        <v>2185</v>
      </c>
      <c r="B266" s="31" t="s">
        <v>493</v>
      </c>
      <c r="C266" s="23" t="s">
        <v>376</v>
      </c>
      <c r="D266" s="23" t="s">
        <v>494</v>
      </c>
      <c r="E266" s="92">
        <v>5044492</v>
      </c>
      <c r="F266" s="92">
        <v>0</v>
      </c>
      <c r="G266" s="92">
        <v>0</v>
      </c>
      <c r="H266" s="92">
        <f t="shared" si="6"/>
        <v>5044492</v>
      </c>
      <c r="I266" s="93">
        <v>0</v>
      </c>
      <c r="J266" s="77">
        <v>0</v>
      </c>
      <c r="K266" s="112">
        <v>1.0069759113330991E-3</v>
      </c>
      <c r="L266" s="95">
        <f>ROUND(K266*VLOOKUP($A$10:$A$1114,'Recursos Departamentos'!$A$10:$C$41,3,FALSE),0)-J266</f>
        <v>35253782</v>
      </c>
      <c r="M266" s="96">
        <f t="shared" si="7"/>
        <v>35253782</v>
      </c>
    </row>
    <row r="267" spans="1:13" x14ac:dyDescent="0.25">
      <c r="A267" s="59" t="s">
        <v>2185</v>
      </c>
      <c r="B267" s="31" t="s">
        <v>495</v>
      </c>
      <c r="C267" s="23" t="s">
        <v>376</v>
      </c>
      <c r="D267" s="23" t="s">
        <v>496</v>
      </c>
      <c r="E267" s="92">
        <v>24410775</v>
      </c>
      <c r="F267" s="92">
        <v>0</v>
      </c>
      <c r="G267" s="92">
        <v>0</v>
      </c>
      <c r="H267" s="92">
        <f t="shared" ref="H267:H330" si="8">+E267+F267+G267</f>
        <v>24410775</v>
      </c>
      <c r="I267" s="93">
        <v>0</v>
      </c>
      <c r="J267" s="77">
        <v>0</v>
      </c>
      <c r="K267" s="112">
        <v>1.1538986610711262E-2</v>
      </c>
      <c r="L267" s="95">
        <f>ROUND(K267*VLOOKUP($A$10:$A$1114,'Recursos Departamentos'!$A$10:$C$41,3,FALSE),0)-J267</f>
        <v>403974827</v>
      </c>
      <c r="M267" s="96">
        <f t="shared" ref="M267:M330" si="9">+L267</f>
        <v>403974827</v>
      </c>
    </row>
    <row r="268" spans="1:13" x14ac:dyDescent="0.25">
      <c r="A268" s="59" t="s">
        <v>2185</v>
      </c>
      <c r="B268" s="31" t="s">
        <v>497</v>
      </c>
      <c r="C268" s="23" t="s">
        <v>376</v>
      </c>
      <c r="D268" s="23" t="s">
        <v>498</v>
      </c>
      <c r="E268" s="92">
        <v>6134852</v>
      </c>
      <c r="F268" s="92">
        <v>0</v>
      </c>
      <c r="G268" s="92">
        <v>0</v>
      </c>
      <c r="H268" s="92">
        <f t="shared" si="8"/>
        <v>6134852</v>
      </c>
      <c r="I268" s="93">
        <v>0</v>
      </c>
      <c r="J268" s="77">
        <v>0</v>
      </c>
      <c r="K268" s="112">
        <v>3.2586312501205829E-4</v>
      </c>
      <c r="L268" s="95">
        <f>ROUND(K268*VLOOKUP($A$10:$A$1114,'Recursos Departamentos'!$A$10:$C$41,3,FALSE),0)-J268</f>
        <v>11408324</v>
      </c>
      <c r="M268" s="96">
        <f t="shared" si="9"/>
        <v>11408324</v>
      </c>
    </row>
    <row r="269" spans="1:13" x14ac:dyDescent="0.25">
      <c r="A269" s="59" t="s">
        <v>2185</v>
      </c>
      <c r="B269" s="31" t="s">
        <v>499</v>
      </c>
      <c r="C269" s="23" t="s">
        <v>376</v>
      </c>
      <c r="D269" s="23" t="s">
        <v>500</v>
      </c>
      <c r="E269" s="92">
        <v>8719688</v>
      </c>
      <c r="F269" s="92">
        <v>0</v>
      </c>
      <c r="G269" s="92">
        <v>0</v>
      </c>
      <c r="H269" s="92">
        <f t="shared" si="8"/>
        <v>8719688</v>
      </c>
      <c r="I269" s="93">
        <v>0</v>
      </c>
      <c r="J269" s="77">
        <v>0</v>
      </c>
      <c r="K269" s="112">
        <v>2.8388886053404825E-3</v>
      </c>
      <c r="L269" s="95">
        <f>ROUND(K269*VLOOKUP($A$10:$A$1114,'Recursos Departamentos'!$A$10:$C$41,3,FALSE),0)-J269</f>
        <v>99388237</v>
      </c>
      <c r="M269" s="96">
        <f t="shared" si="9"/>
        <v>99388237</v>
      </c>
    </row>
    <row r="270" spans="1:13" x14ac:dyDescent="0.25">
      <c r="A270" s="59" t="s">
        <v>2185</v>
      </c>
      <c r="B270" s="31" t="s">
        <v>501</v>
      </c>
      <c r="C270" s="23" t="s">
        <v>376</v>
      </c>
      <c r="D270" s="23" t="s">
        <v>502</v>
      </c>
      <c r="E270" s="92">
        <v>98030236</v>
      </c>
      <c r="F270" s="92">
        <v>0</v>
      </c>
      <c r="G270" s="92">
        <v>0</v>
      </c>
      <c r="H270" s="92">
        <f t="shared" si="8"/>
        <v>98030236</v>
      </c>
      <c r="I270" s="93">
        <v>0</v>
      </c>
      <c r="J270" s="77">
        <v>0</v>
      </c>
      <c r="K270" s="112">
        <v>1.2674876495935676E-2</v>
      </c>
      <c r="L270" s="95">
        <f>ROUND(K270*VLOOKUP($A$10:$A$1114,'Recursos Departamentos'!$A$10:$C$41,3,FALSE),0)-J270</f>
        <v>443741831</v>
      </c>
      <c r="M270" s="96">
        <f t="shared" si="9"/>
        <v>443741831</v>
      </c>
    </row>
    <row r="271" spans="1:13" x14ac:dyDescent="0.25">
      <c r="A271" s="59" t="s">
        <v>2185</v>
      </c>
      <c r="B271" s="31" t="s">
        <v>503</v>
      </c>
      <c r="C271" s="23" t="s">
        <v>376</v>
      </c>
      <c r="D271" s="23" t="s">
        <v>504</v>
      </c>
      <c r="E271" s="92">
        <v>5252249</v>
      </c>
      <c r="F271" s="92">
        <v>0</v>
      </c>
      <c r="G271" s="92">
        <v>0</v>
      </c>
      <c r="H271" s="92">
        <f t="shared" si="8"/>
        <v>5252249</v>
      </c>
      <c r="I271" s="93">
        <v>0</v>
      </c>
      <c r="J271" s="77">
        <v>0</v>
      </c>
      <c r="K271" s="112">
        <v>0</v>
      </c>
      <c r="L271" s="95">
        <f>ROUND(K271*VLOOKUP($A$10:$A$1114,'Recursos Departamentos'!$A$10:$C$41,3,FALSE),0)-J271</f>
        <v>0</v>
      </c>
      <c r="M271" s="96">
        <f t="shared" si="9"/>
        <v>0</v>
      </c>
    </row>
    <row r="272" spans="1:13" x14ac:dyDescent="0.25">
      <c r="A272" s="59" t="s">
        <v>2185</v>
      </c>
      <c r="B272" s="31" t="s">
        <v>505</v>
      </c>
      <c r="C272" s="23" t="s">
        <v>376</v>
      </c>
      <c r="D272" s="23" t="s">
        <v>506</v>
      </c>
      <c r="E272" s="92">
        <v>4344259</v>
      </c>
      <c r="F272" s="92">
        <v>0</v>
      </c>
      <c r="G272" s="92">
        <v>0</v>
      </c>
      <c r="H272" s="92">
        <f t="shared" si="8"/>
        <v>4344259</v>
      </c>
      <c r="I272" s="93">
        <v>0</v>
      </c>
      <c r="J272" s="77">
        <v>0</v>
      </c>
      <c r="K272" s="112">
        <v>0</v>
      </c>
      <c r="L272" s="95">
        <f>ROUND(K272*VLOOKUP($A$10:$A$1114,'Recursos Departamentos'!$A$10:$C$41,3,FALSE),0)-J272</f>
        <v>0</v>
      </c>
      <c r="M272" s="96">
        <f t="shared" si="9"/>
        <v>0</v>
      </c>
    </row>
    <row r="273" spans="1:13" x14ac:dyDescent="0.25">
      <c r="A273" s="59" t="s">
        <v>2185</v>
      </c>
      <c r="B273" s="31" t="s">
        <v>507</v>
      </c>
      <c r="C273" s="23" t="s">
        <v>376</v>
      </c>
      <c r="D273" s="23" t="s">
        <v>508</v>
      </c>
      <c r="E273" s="92">
        <v>22595925</v>
      </c>
      <c r="F273" s="92">
        <v>0</v>
      </c>
      <c r="G273" s="92">
        <v>0</v>
      </c>
      <c r="H273" s="92">
        <f t="shared" si="8"/>
        <v>22595925</v>
      </c>
      <c r="I273" s="93">
        <v>0</v>
      </c>
      <c r="J273" s="77">
        <v>0</v>
      </c>
      <c r="K273" s="112">
        <v>6.7147129542525774E-3</v>
      </c>
      <c r="L273" s="95">
        <f>ROUND(K273*VLOOKUP($A$10:$A$1114,'Recursos Departamentos'!$A$10:$C$41,3,FALSE),0)-J273</f>
        <v>235079136</v>
      </c>
      <c r="M273" s="96">
        <f t="shared" si="9"/>
        <v>235079136</v>
      </c>
    </row>
    <row r="274" spans="1:13" x14ac:dyDescent="0.25">
      <c r="A274" s="59" t="s">
        <v>2185</v>
      </c>
      <c r="B274" s="31" t="s">
        <v>509</v>
      </c>
      <c r="C274" s="23" t="s">
        <v>376</v>
      </c>
      <c r="D274" s="23" t="s">
        <v>510</v>
      </c>
      <c r="E274" s="92">
        <v>6926857</v>
      </c>
      <c r="F274" s="92">
        <v>0</v>
      </c>
      <c r="G274" s="92">
        <v>0</v>
      </c>
      <c r="H274" s="92">
        <f t="shared" si="8"/>
        <v>6926857</v>
      </c>
      <c r="I274" s="93">
        <v>0</v>
      </c>
      <c r="J274" s="77">
        <v>0</v>
      </c>
      <c r="K274" s="112">
        <v>3.3061382661523291E-4</v>
      </c>
      <c r="L274" s="95">
        <f>ROUND(K274*VLOOKUP($A$10:$A$1114,'Recursos Departamentos'!$A$10:$C$41,3,FALSE),0)-J274</f>
        <v>11574644</v>
      </c>
      <c r="M274" s="96">
        <f t="shared" si="9"/>
        <v>11574644</v>
      </c>
    </row>
    <row r="275" spans="1:13" x14ac:dyDescent="0.25">
      <c r="A275" s="59" t="s">
        <v>2185</v>
      </c>
      <c r="B275" s="31" t="s">
        <v>511</v>
      </c>
      <c r="C275" s="23" t="s">
        <v>376</v>
      </c>
      <c r="D275" s="23" t="s">
        <v>512</v>
      </c>
      <c r="E275" s="92">
        <v>21238337</v>
      </c>
      <c r="F275" s="92">
        <v>0</v>
      </c>
      <c r="G275" s="92">
        <v>0</v>
      </c>
      <c r="H275" s="92">
        <f t="shared" si="8"/>
        <v>21238337</v>
      </c>
      <c r="I275" s="93">
        <v>0</v>
      </c>
      <c r="J275" s="77">
        <v>0</v>
      </c>
      <c r="K275" s="112">
        <v>2.0163642519884016E-3</v>
      </c>
      <c r="L275" s="95">
        <f>ROUND(K275*VLOOKUP($A$10:$A$1114,'Recursos Departamentos'!$A$10:$C$41,3,FALSE),0)-J275</f>
        <v>70592022</v>
      </c>
      <c r="M275" s="96">
        <f t="shared" si="9"/>
        <v>70592022</v>
      </c>
    </row>
    <row r="276" spans="1:13" x14ac:dyDescent="0.25">
      <c r="A276" s="59" t="s">
        <v>2185</v>
      </c>
      <c r="B276" s="31" t="s">
        <v>513</v>
      </c>
      <c r="C276" s="23" t="s">
        <v>376</v>
      </c>
      <c r="D276" s="23" t="s">
        <v>514</v>
      </c>
      <c r="E276" s="92">
        <v>20464345</v>
      </c>
      <c r="F276" s="92">
        <v>0</v>
      </c>
      <c r="G276" s="92">
        <v>0</v>
      </c>
      <c r="H276" s="92">
        <f t="shared" si="8"/>
        <v>20464345</v>
      </c>
      <c r="I276" s="93">
        <v>0</v>
      </c>
      <c r="J276" s="77">
        <v>0</v>
      </c>
      <c r="K276" s="112">
        <v>4.3968303713977164E-3</v>
      </c>
      <c r="L276" s="95">
        <f>ROUND(K276*VLOOKUP($A$10:$A$1114,'Recursos Departamentos'!$A$10:$C$41,3,FALSE),0)-J276</f>
        <v>153931090</v>
      </c>
      <c r="M276" s="96">
        <f t="shared" si="9"/>
        <v>153931090</v>
      </c>
    </row>
    <row r="277" spans="1:13" x14ac:dyDescent="0.25">
      <c r="A277" s="59" t="s">
        <v>2185</v>
      </c>
      <c r="B277" s="31" t="s">
        <v>515</v>
      </c>
      <c r="C277" s="23" t="s">
        <v>376</v>
      </c>
      <c r="D277" s="23" t="s">
        <v>516</v>
      </c>
      <c r="E277" s="92">
        <v>5147511</v>
      </c>
      <c r="F277" s="92">
        <v>0</v>
      </c>
      <c r="G277" s="92">
        <v>1062586.5</v>
      </c>
      <c r="H277" s="92">
        <f t="shared" si="8"/>
        <v>6210097.5</v>
      </c>
      <c r="I277" s="93">
        <v>0</v>
      </c>
      <c r="J277" s="77">
        <v>0</v>
      </c>
      <c r="K277" s="112">
        <v>0</v>
      </c>
      <c r="L277" s="95">
        <f>ROUND(K277*VLOOKUP($A$10:$A$1114,'Recursos Departamentos'!$A$10:$C$41,3,FALSE),0)-J277</f>
        <v>0</v>
      </c>
      <c r="M277" s="96">
        <f t="shared" si="9"/>
        <v>0</v>
      </c>
    </row>
    <row r="278" spans="1:13" x14ac:dyDescent="0.25">
      <c r="A278" s="59" t="s">
        <v>2185</v>
      </c>
      <c r="B278" s="31" t="s">
        <v>517</v>
      </c>
      <c r="C278" s="23" t="s">
        <v>376</v>
      </c>
      <c r="D278" s="23" t="s">
        <v>518</v>
      </c>
      <c r="E278" s="92">
        <v>327393194</v>
      </c>
      <c r="F278" s="92">
        <v>0</v>
      </c>
      <c r="G278" s="92">
        <v>0</v>
      </c>
      <c r="H278" s="92">
        <f t="shared" si="8"/>
        <v>327393194</v>
      </c>
      <c r="I278" s="93">
        <v>0</v>
      </c>
      <c r="J278" s="77">
        <v>0</v>
      </c>
      <c r="K278" s="112">
        <v>7.8549776398133181E-2</v>
      </c>
      <c r="L278" s="95">
        <f>ROUND(K278*VLOOKUP($A$10:$A$1114,'Recursos Departamentos'!$A$10:$C$41,3,FALSE),0)-J278</f>
        <v>2749992995</v>
      </c>
      <c r="M278" s="96">
        <f t="shared" si="9"/>
        <v>2749992995</v>
      </c>
    </row>
    <row r="279" spans="1:13" x14ac:dyDescent="0.25">
      <c r="A279" s="59" t="s">
        <v>2185</v>
      </c>
      <c r="B279" s="31" t="s">
        <v>519</v>
      </c>
      <c r="C279" s="23" t="s">
        <v>376</v>
      </c>
      <c r="D279" s="23" t="s">
        <v>520</v>
      </c>
      <c r="E279" s="92">
        <v>14475310</v>
      </c>
      <c r="F279" s="92">
        <v>0</v>
      </c>
      <c r="G279" s="92">
        <v>0</v>
      </c>
      <c r="H279" s="92">
        <f t="shared" si="8"/>
        <v>14475310</v>
      </c>
      <c r="I279" s="93">
        <v>0</v>
      </c>
      <c r="J279" s="77">
        <v>0</v>
      </c>
      <c r="K279" s="112">
        <v>4.7649216034113752E-4</v>
      </c>
      <c r="L279" s="95">
        <f>ROUND(K279*VLOOKUP($A$10:$A$1114,'Recursos Departamentos'!$A$10:$C$41,3,FALSE),0)-J279</f>
        <v>16681780</v>
      </c>
      <c r="M279" s="96">
        <f t="shared" si="9"/>
        <v>16681780</v>
      </c>
    </row>
    <row r="280" spans="1:13" x14ac:dyDescent="0.25">
      <c r="A280" s="59" t="s">
        <v>2185</v>
      </c>
      <c r="B280" s="31" t="s">
        <v>521</v>
      </c>
      <c r="C280" s="23" t="s">
        <v>376</v>
      </c>
      <c r="D280" s="23" t="s">
        <v>522</v>
      </c>
      <c r="E280" s="92">
        <v>46148763</v>
      </c>
      <c r="F280" s="92">
        <v>0</v>
      </c>
      <c r="G280" s="92">
        <v>0</v>
      </c>
      <c r="H280" s="92">
        <f t="shared" si="8"/>
        <v>46148763</v>
      </c>
      <c r="I280" s="93">
        <v>0</v>
      </c>
      <c r="J280" s="77">
        <v>0</v>
      </c>
      <c r="K280" s="112">
        <v>2.8292890151108982E-3</v>
      </c>
      <c r="L280" s="95">
        <f>ROUND(K280*VLOOKUP($A$10:$A$1114,'Recursos Departamentos'!$A$10:$C$41,3,FALSE),0)-J280</f>
        <v>99052159</v>
      </c>
      <c r="M280" s="96">
        <f t="shared" si="9"/>
        <v>99052159</v>
      </c>
    </row>
    <row r="281" spans="1:13" x14ac:dyDescent="0.25">
      <c r="A281" s="59" t="s">
        <v>2185</v>
      </c>
      <c r="B281" s="31" t="s">
        <v>523</v>
      </c>
      <c r="C281" s="23" t="s">
        <v>376</v>
      </c>
      <c r="D281" s="23" t="s">
        <v>524</v>
      </c>
      <c r="E281" s="92">
        <v>13988489</v>
      </c>
      <c r="F281" s="92">
        <v>0</v>
      </c>
      <c r="G281" s="92">
        <v>0</v>
      </c>
      <c r="H281" s="92">
        <f t="shared" si="8"/>
        <v>13988489</v>
      </c>
      <c r="I281" s="93">
        <v>0</v>
      </c>
      <c r="J281" s="77">
        <v>0</v>
      </c>
      <c r="K281" s="112">
        <v>1.3582456391713049E-4</v>
      </c>
      <c r="L281" s="95">
        <f>ROUND(K281*VLOOKUP($A$10:$A$1114,'Recursos Departamentos'!$A$10:$C$41,3,FALSE),0)-J281</f>
        <v>4755158</v>
      </c>
      <c r="M281" s="96">
        <f t="shared" si="9"/>
        <v>4755158</v>
      </c>
    </row>
    <row r="282" spans="1:13" x14ac:dyDescent="0.25">
      <c r="A282" s="59" t="s">
        <v>2185</v>
      </c>
      <c r="B282" s="31" t="s">
        <v>525</v>
      </c>
      <c r="C282" s="23" t="s">
        <v>376</v>
      </c>
      <c r="D282" s="23" t="s">
        <v>526</v>
      </c>
      <c r="E282" s="92">
        <v>7424984</v>
      </c>
      <c r="F282" s="92">
        <v>0</v>
      </c>
      <c r="G282" s="92">
        <v>0</v>
      </c>
      <c r="H282" s="92">
        <f t="shared" si="8"/>
        <v>7424984</v>
      </c>
      <c r="I282" s="93">
        <v>0</v>
      </c>
      <c r="J282" s="77">
        <v>0</v>
      </c>
      <c r="K282" s="112">
        <v>0</v>
      </c>
      <c r="L282" s="95">
        <f>ROUND(K282*VLOOKUP($A$10:$A$1114,'Recursos Departamentos'!$A$10:$C$41,3,FALSE),0)-J282</f>
        <v>0</v>
      </c>
      <c r="M282" s="96">
        <f t="shared" si="9"/>
        <v>0</v>
      </c>
    </row>
    <row r="283" spans="1:13" x14ac:dyDescent="0.25">
      <c r="A283" s="59" t="s">
        <v>2185</v>
      </c>
      <c r="B283" s="31" t="s">
        <v>527</v>
      </c>
      <c r="C283" s="23" t="s">
        <v>376</v>
      </c>
      <c r="D283" s="23" t="s">
        <v>528</v>
      </c>
      <c r="E283" s="92">
        <v>37743581</v>
      </c>
      <c r="F283" s="92">
        <v>19488786</v>
      </c>
      <c r="G283" s="92">
        <v>0</v>
      </c>
      <c r="H283" s="92">
        <f t="shared" si="8"/>
        <v>57232367</v>
      </c>
      <c r="I283" s="93">
        <v>0</v>
      </c>
      <c r="J283" s="77">
        <v>0</v>
      </c>
      <c r="K283" s="112">
        <v>1.3874507943218194E-2</v>
      </c>
      <c r="L283" s="95">
        <f>ROUND(K283*VLOOKUP($A$10:$A$1114,'Recursos Departamentos'!$A$10:$C$41,3,FALSE),0)-J283</f>
        <v>485740398</v>
      </c>
      <c r="M283" s="96">
        <f t="shared" si="9"/>
        <v>485740398</v>
      </c>
    </row>
    <row r="284" spans="1:13" x14ac:dyDescent="0.25">
      <c r="A284" s="59" t="s">
        <v>2185</v>
      </c>
      <c r="B284" s="31" t="s">
        <v>529</v>
      </c>
      <c r="C284" s="23" t="s">
        <v>376</v>
      </c>
      <c r="D284" s="23" t="s">
        <v>530</v>
      </c>
      <c r="E284" s="92">
        <v>10683597</v>
      </c>
      <c r="F284" s="92">
        <v>0</v>
      </c>
      <c r="G284" s="92">
        <v>0</v>
      </c>
      <c r="H284" s="92">
        <f t="shared" si="8"/>
        <v>10683597</v>
      </c>
      <c r="I284" s="93">
        <v>0</v>
      </c>
      <c r="J284" s="77">
        <v>0</v>
      </c>
      <c r="K284" s="112">
        <v>3.9352183898311811E-3</v>
      </c>
      <c r="L284" s="95">
        <f>ROUND(K284*VLOOKUP($A$10:$A$1114,'Recursos Departamentos'!$A$10:$C$41,3,FALSE),0)-J284</f>
        <v>137770259</v>
      </c>
      <c r="M284" s="96">
        <f t="shared" si="9"/>
        <v>137770259</v>
      </c>
    </row>
    <row r="285" spans="1:13" x14ac:dyDescent="0.25">
      <c r="A285" s="59" t="s">
        <v>2185</v>
      </c>
      <c r="B285" s="31" t="s">
        <v>531</v>
      </c>
      <c r="C285" s="23" t="s">
        <v>376</v>
      </c>
      <c r="D285" s="23" t="s">
        <v>532</v>
      </c>
      <c r="E285" s="92">
        <v>85607111</v>
      </c>
      <c r="F285" s="92">
        <v>0</v>
      </c>
      <c r="G285" s="92">
        <v>0</v>
      </c>
      <c r="H285" s="92">
        <f t="shared" si="8"/>
        <v>85607111</v>
      </c>
      <c r="I285" s="93">
        <v>0</v>
      </c>
      <c r="J285" s="77">
        <v>0</v>
      </c>
      <c r="K285" s="112">
        <v>1.5261647181071748E-2</v>
      </c>
      <c r="L285" s="95">
        <f>ROUND(K285*VLOOKUP($A$10:$A$1114,'Recursos Departamentos'!$A$10:$C$41,3,FALSE),0)-J285</f>
        <v>534303530</v>
      </c>
      <c r="M285" s="96">
        <f t="shared" si="9"/>
        <v>534303530</v>
      </c>
    </row>
    <row r="286" spans="1:13" x14ac:dyDescent="0.25">
      <c r="A286" s="59" t="s">
        <v>2185</v>
      </c>
      <c r="B286" s="31" t="s">
        <v>533</v>
      </c>
      <c r="C286" s="23" t="s">
        <v>376</v>
      </c>
      <c r="D286" s="23" t="s">
        <v>534</v>
      </c>
      <c r="E286" s="92">
        <v>4939617</v>
      </c>
      <c r="F286" s="92">
        <v>0</v>
      </c>
      <c r="G286" s="92">
        <v>0</v>
      </c>
      <c r="H286" s="92">
        <f t="shared" si="8"/>
        <v>4939617</v>
      </c>
      <c r="I286" s="93">
        <v>0</v>
      </c>
      <c r="J286" s="77">
        <v>0</v>
      </c>
      <c r="K286" s="112">
        <v>1.7586526106105936E-3</v>
      </c>
      <c r="L286" s="95">
        <f>ROUND(K286*VLOOKUP($A$10:$A$1114,'Recursos Departamentos'!$A$10:$C$41,3,FALSE),0)-J286</f>
        <v>61569652</v>
      </c>
      <c r="M286" s="96">
        <f t="shared" si="9"/>
        <v>61569652</v>
      </c>
    </row>
    <row r="287" spans="1:13" x14ac:dyDescent="0.25">
      <c r="A287" s="59" t="s">
        <v>2185</v>
      </c>
      <c r="B287" s="31" t="s">
        <v>535</v>
      </c>
      <c r="C287" s="23" t="s">
        <v>376</v>
      </c>
      <c r="D287" s="23" t="s">
        <v>536</v>
      </c>
      <c r="E287" s="92">
        <v>13702134</v>
      </c>
      <c r="F287" s="92">
        <v>0</v>
      </c>
      <c r="G287" s="92">
        <v>0</v>
      </c>
      <c r="H287" s="92">
        <f t="shared" si="8"/>
        <v>13702134</v>
      </c>
      <c r="I287" s="93">
        <v>0</v>
      </c>
      <c r="J287" s="77">
        <v>0</v>
      </c>
      <c r="K287" s="112">
        <v>6.9066976209060668E-3</v>
      </c>
      <c r="L287" s="95">
        <f>ROUND(K287*VLOOKUP($A$10:$A$1114,'Recursos Departamentos'!$A$10:$C$41,3,FALSE),0)-J287</f>
        <v>241800435</v>
      </c>
      <c r="M287" s="96">
        <f t="shared" si="9"/>
        <v>241800435</v>
      </c>
    </row>
    <row r="288" spans="1:13" x14ac:dyDescent="0.25">
      <c r="A288" s="59" t="s">
        <v>2185</v>
      </c>
      <c r="B288" s="31" t="s">
        <v>537</v>
      </c>
      <c r="C288" s="23" t="s">
        <v>376</v>
      </c>
      <c r="D288" s="23" t="s">
        <v>538</v>
      </c>
      <c r="E288" s="92">
        <v>14210060</v>
      </c>
      <c r="F288" s="92">
        <v>0</v>
      </c>
      <c r="G288" s="92">
        <v>0</v>
      </c>
      <c r="H288" s="92">
        <f t="shared" si="8"/>
        <v>14210060</v>
      </c>
      <c r="I288" s="93">
        <v>0</v>
      </c>
      <c r="J288" s="77">
        <v>0</v>
      </c>
      <c r="K288" s="112">
        <v>7.2175959777310708E-3</v>
      </c>
      <c r="L288" s="95">
        <f>ROUND(K288*VLOOKUP($A$10:$A$1114,'Recursos Departamentos'!$A$10:$C$41,3,FALSE),0)-J288</f>
        <v>252684849</v>
      </c>
      <c r="M288" s="96">
        <f t="shared" si="9"/>
        <v>252684849</v>
      </c>
    </row>
    <row r="289" spans="1:13" x14ac:dyDescent="0.25">
      <c r="A289" s="59" t="s">
        <v>2185</v>
      </c>
      <c r="B289" s="31" t="s">
        <v>539</v>
      </c>
      <c r="C289" s="23" t="s">
        <v>376</v>
      </c>
      <c r="D289" s="23" t="s">
        <v>540</v>
      </c>
      <c r="E289" s="92">
        <v>10652530</v>
      </c>
      <c r="F289" s="92">
        <v>0</v>
      </c>
      <c r="G289" s="92">
        <v>0</v>
      </c>
      <c r="H289" s="92">
        <f t="shared" si="8"/>
        <v>10652530</v>
      </c>
      <c r="I289" s="93">
        <v>0</v>
      </c>
      <c r="J289" s="77">
        <v>0</v>
      </c>
      <c r="K289" s="112">
        <v>0</v>
      </c>
      <c r="L289" s="95">
        <f>ROUND(K289*VLOOKUP($A$10:$A$1114,'Recursos Departamentos'!$A$10:$C$41,3,FALSE),0)-J289</f>
        <v>0</v>
      </c>
      <c r="M289" s="96">
        <f t="shared" si="9"/>
        <v>0</v>
      </c>
    </row>
    <row r="290" spans="1:13" x14ac:dyDescent="0.25">
      <c r="A290" s="59" t="s">
        <v>2185</v>
      </c>
      <c r="B290" s="31" t="s">
        <v>541</v>
      </c>
      <c r="C290" s="23" t="s">
        <v>376</v>
      </c>
      <c r="D290" s="23" t="s">
        <v>542</v>
      </c>
      <c r="E290" s="92">
        <v>7294571</v>
      </c>
      <c r="F290" s="92">
        <v>0</v>
      </c>
      <c r="G290" s="92">
        <v>0</v>
      </c>
      <c r="H290" s="92">
        <f t="shared" si="8"/>
        <v>7294571</v>
      </c>
      <c r="I290" s="93">
        <v>0</v>
      </c>
      <c r="J290" s="77">
        <v>0</v>
      </c>
      <c r="K290" s="112">
        <v>1.9789744720485414E-3</v>
      </c>
      <c r="L290" s="95">
        <f>ROUND(K290*VLOOKUP($A$10:$A$1114,'Recursos Departamentos'!$A$10:$C$41,3,FALSE),0)-J290</f>
        <v>69283023</v>
      </c>
      <c r="M290" s="96">
        <f t="shared" si="9"/>
        <v>69283023</v>
      </c>
    </row>
    <row r="291" spans="1:13" x14ac:dyDescent="0.25">
      <c r="A291" s="59" t="s">
        <v>2185</v>
      </c>
      <c r="B291" s="31" t="s">
        <v>543</v>
      </c>
      <c r="C291" s="23" t="s">
        <v>376</v>
      </c>
      <c r="D291" s="23" t="s">
        <v>544</v>
      </c>
      <c r="E291" s="92">
        <v>18870235</v>
      </c>
      <c r="F291" s="92">
        <v>0</v>
      </c>
      <c r="G291" s="92">
        <v>0</v>
      </c>
      <c r="H291" s="92">
        <f t="shared" si="8"/>
        <v>18870235</v>
      </c>
      <c r="I291" s="93">
        <v>0</v>
      </c>
      <c r="J291" s="77">
        <v>0</v>
      </c>
      <c r="K291" s="112">
        <v>1.7609771270188024E-2</v>
      </c>
      <c r="L291" s="95">
        <f>ROUND(K291*VLOOKUP($A$10:$A$1114,'Recursos Departamentos'!$A$10:$C$41,3,FALSE),0)-J291</f>
        <v>616510318</v>
      </c>
      <c r="M291" s="96">
        <f t="shared" si="9"/>
        <v>616510318</v>
      </c>
    </row>
    <row r="292" spans="1:13" x14ac:dyDescent="0.25">
      <c r="A292" s="59" t="s">
        <v>2185</v>
      </c>
      <c r="B292" s="31" t="s">
        <v>545</v>
      </c>
      <c r="C292" s="23" t="s">
        <v>376</v>
      </c>
      <c r="D292" s="23" t="s">
        <v>546</v>
      </c>
      <c r="E292" s="92">
        <v>29242532</v>
      </c>
      <c r="F292" s="92">
        <v>0</v>
      </c>
      <c r="G292" s="92">
        <v>0</v>
      </c>
      <c r="H292" s="92">
        <f t="shared" si="8"/>
        <v>29242532</v>
      </c>
      <c r="I292" s="93">
        <v>0</v>
      </c>
      <c r="J292" s="77">
        <v>0</v>
      </c>
      <c r="K292" s="112">
        <v>1.1143337543410075E-2</v>
      </c>
      <c r="L292" s="95">
        <f>ROUND(K292*VLOOKUP($A$10:$A$1114,'Recursos Departamentos'!$A$10:$C$41,3,FALSE),0)-J292</f>
        <v>390123328</v>
      </c>
      <c r="M292" s="96">
        <f t="shared" si="9"/>
        <v>390123328</v>
      </c>
    </row>
    <row r="293" spans="1:13" x14ac:dyDescent="0.25">
      <c r="A293" s="59" t="s">
        <v>2185</v>
      </c>
      <c r="B293" s="31" t="s">
        <v>547</v>
      </c>
      <c r="C293" s="23" t="s">
        <v>376</v>
      </c>
      <c r="D293" s="23" t="s">
        <v>548</v>
      </c>
      <c r="E293" s="92">
        <v>8641931</v>
      </c>
      <c r="F293" s="92">
        <v>0</v>
      </c>
      <c r="G293" s="92">
        <v>0</v>
      </c>
      <c r="H293" s="92">
        <f t="shared" si="8"/>
        <v>8641931</v>
      </c>
      <c r="I293" s="93">
        <v>0</v>
      </c>
      <c r="J293" s="77">
        <v>0</v>
      </c>
      <c r="K293" s="112">
        <v>2.1828501362880092E-3</v>
      </c>
      <c r="L293" s="95">
        <f>ROUND(K293*VLOOKUP($A$10:$A$1114,'Recursos Departamentos'!$A$10:$C$41,3,FALSE),0)-J293</f>
        <v>76420620</v>
      </c>
      <c r="M293" s="96">
        <f t="shared" si="9"/>
        <v>76420620</v>
      </c>
    </row>
    <row r="294" spans="1:13" x14ac:dyDescent="0.25">
      <c r="A294" s="59" t="s">
        <v>2185</v>
      </c>
      <c r="B294" s="31" t="s">
        <v>549</v>
      </c>
      <c r="C294" s="23" t="s">
        <v>376</v>
      </c>
      <c r="D294" s="23" t="s">
        <v>550</v>
      </c>
      <c r="E294" s="92">
        <v>16860984</v>
      </c>
      <c r="F294" s="92">
        <v>0</v>
      </c>
      <c r="G294" s="92">
        <v>47704829</v>
      </c>
      <c r="H294" s="92">
        <f t="shared" si="8"/>
        <v>64565813</v>
      </c>
      <c r="I294" s="93">
        <v>0</v>
      </c>
      <c r="J294" s="77">
        <v>0</v>
      </c>
      <c r="K294" s="112">
        <v>1.1077241785978091E-2</v>
      </c>
      <c r="L294" s="95">
        <f>ROUND(K294*VLOOKUP($A$10:$A$1114,'Recursos Departamentos'!$A$10:$C$41,3,FALSE),0)-J294</f>
        <v>387809345</v>
      </c>
      <c r="M294" s="96">
        <f t="shared" si="9"/>
        <v>387809345</v>
      </c>
    </row>
    <row r="295" spans="1:13" x14ac:dyDescent="0.25">
      <c r="A295" s="59" t="s">
        <v>2185</v>
      </c>
      <c r="B295" s="31" t="s">
        <v>551</v>
      </c>
      <c r="C295" s="23" t="s">
        <v>376</v>
      </c>
      <c r="D295" s="23" t="s">
        <v>552</v>
      </c>
      <c r="E295" s="92">
        <v>7283612</v>
      </c>
      <c r="F295" s="92">
        <v>0</v>
      </c>
      <c r="G295" s="92">
        <v>0</v>
      </c>
      <c r="H295" s="92">
        <f t="shared" si="8"/>
        <v>7283612</v>
      </c>
      <c r="I295" s="93">
        <v>0</v>
      </c>
      <c r="J295" s="77">
        <v>0</v>
      </c>
      <c r="K295" s="112">
        <v>3.8299408100918378E-3</v>
      </c>
      <c r="L295" s="95">
        <f>ROUND(K295*VLOOKUP($A$10:$A$1114,'Recursos Departamentos'!$A$10:$C$41,3,FALSE),0)-J295</f>
        <v>134084537</v>
      </c>
      <c r="M295" s="96">
        <f t="shared" si="9"/>
        <v>134084537</v>
      </c>
    </row>
    <row r="296" spans="1:13" x14ac:dyDescent="0.25">
      <c r="A296" s="59" t="s">
        <v>2185</v>
      </c>
      <c r="B296" s="31" t="s">
        <v>553</v>
      </c>
      <c r="C296" s="23" t="s">
        <v>376</v>
      </c>
      <c r="D296" s="23" t="s">
        <v>554</v>
      </c>
      <c r="E296" s="92">
        <v>6221334</v>
      </c>
      <c r="F296" s="92">
        <v>0</v>
      </c>
      <c r="G296" s="92">
        <v>0</v>
      </c>
      <c r="H296" s="92">
        <f t="shared" si="8"/>
        <v>6221334</v>
      </c>
      <c r="I296" s="93">
        <v>0</v>
      </c>
      <c r="J296" s="77">
        <v>0</v>
      </c>
      <c r="K296" s="112">
        <v>3.9601898045155278E-4</v>
      </c>
      <c r="L296" s="95">
        <f>ROUND(K296*VLOOKUP($A$10:$A$1114,'Recursos Departamentos'!$A$10:$C$41,3,FALSE),0)-J296</f>
        <v>13864450</v>
      </c>
      <c r="M296" s="96">
        <f t="shared" si="9"/>
        <v>13864450</v>
      </c>
    </row>
    <row r="297" spans="1:13" x14ac:dyDescent="0.25">
      <c r="A297" s="59" t="s">
        <v>2185</v>
      </c>
      <c r="B297" s="31" t="s">
        <v>555</v>
      </c>
      <c r="C297" s="23" t="s">
        <v>376</v>
      </c>
      <c r="D297" s="23" t="s">
        <v>556</v>
      </c>
      <c r="E297" s="92">
        <v>2678189</v>
      </c>
      <c r="F297" s="92">
        <v>0</v>
      </c>
      <c r="G297" s="92">
        <v>0</v>
      </c>
      <c r="H297" s="92">
        <f t="shared" si="8"/>
        <v>2678189</v>
      </c>
      <c r="I297" s="93">
        <v>0</v>
      </c>
      <c r="J297" s="77">
        <v>0</v>
      </c>
      <c r="K297" s="112">
        <v>0</v>
      </c>
      <c r="L297" s="95">
        <f>ROUND(K297*VLOOKUP($A$10:$A$1114,'Recursos Departamentos'!$A$10:$C$41,3,FALSE),0)-J297</f>
        <v>0</v>
      </c>
      <c r="M297" s="96">
        <f t="shared" si="9"/>
        <v>0</v>
      </c>
    </row>
    <row r="298" spans="1:13" x14ac:dyDescent="0.25">
      <c r="A298" s="59" t="s">
        <v>2185</v>
      </c>
      <c r="B298" s="31" t="s">
        <v>557</v>
      </c>
      <c r="C298" s="23" t="s">
        <v>376</v>
      </c>
      <c r="D298" s="23" t="s">
        <v>558</v>
      </c>
      <c r="E298" s="92">
        <v>23511026</v>
      </c>
      <c r="F298" s="92">
        <v>0</v>
      </c>
      <c r="G298" s="92">
        <v>8705124</v>
      </c>
      <c r="H298" s="92">
        <f t="shared" si="8"/>
        <v>32216150</v>
      </c>
      <c r="I298" s="93">
        <v>0</v>
      </c>
      <c r="J298" s="77">
        <v>0</v>
      </c>
      <c r="K298" s="112">
        <v>1.1993254106044701E-2</v>
      </c>
      <c r="L298" s="95">
        <f>ROUND(K298*VLOOKUP($A$10:$A$1114,'Recursos Departamentos'!$A$10:$C$41,3,FALSE),0)-J298</f>
        <v>419878532</v>
      </c>
      <c r="M298" s="96">
        <f t="shared" si="9"/>
        <v>419878532</v>
      </c>
    </row>
    <row r="299" spans="1:13" x14ac:dyDescent="0.25">
      <c r="A299" s="59" t="s">
        <v>2185</v>
      </c>
      <c r="B299" s="31" t="s">
        <v>559</v>
      </c>
      <c r="C299" s="23" t="s">
        <v>376</v>
      </c>
      <c r="D299" s="23" t="s">
        <v>560</v>
      </c>
      <c r="E299" s="92">
        <v>23136503</v>
      </c>
      <c r="F299" s="92">
        <v>0</v>
      </c>
      <c r="G299" s="92">
        <v>0</v>
      </c>
      <c r="H299" s="92">
        <f t="shared" si="8"/>
        <v>23136503</v>
      </c>
      <c r="I299" s="93">
        <v>0</v>
      </c>
      <c r="J299" s="77">
        <v>0</v>
      </c>
      <c r="K299" s="112">
        <v>0</v>
      </c>
      <c r="L299" s="95">
        <f>ROUND(K299*VLOOKUP($A$10:$A$1114,'Recursos Departamentos'!$A$10:$C$41,3,FALSE),0)-J299</f>
        <v>0</v>
      </c>
      <c r="M299" s="96">
        <f t="shared" si="9"/>
        <v>0</v>
      </c>
    </row>
    <row r="300" spans="1:13" x14ac:dyDescent="0.25">
      <c r="A300" s="59" t="s">
        <v>2185</v>
      </c>
      <c r="B300" s="31" t="s">
        <v>561</v>
      </c>
      <c r="C300" s="23" t="s">
        <v>376</v>
      </c>
      <c r="D300" s="23" t="s">
        <v>562</v>
      </c>
      <c r="E300" s="92">
        <v>18676228</v>
      </c>
      <c r="F300" s="92">
        <v>0</v>
      </c>
      <c r="G300" s="92">
        <v>0</v>
      </c>
      <c r="H300" s="92">
        <f t="shared" si="8"/>
        <v>18676228</v>
      </c>
      <c r="I300" s="93">
        <v>0</v>
      </c>
      <c r="J300" s="77">
        <v>0</v>
      </c>
      <c r="K300" s="112">
        <v>0</v>
      </c>
      <c r="L300" s="95">
        <f>ROUND(K300*VLOOKUP($A$10:$A$1114,'Recursos Departamentos'!$A$10:$C$41,3,FALSE),0)-J300</f>
        <v>0</v>
      </c>
      <c r="M300" s="96">
        <f t="shared" si="9"/>
        <v>0</v>
      </c>
    </row>
    <row r="301" spans="1:13" x14ac:dyDescent="0.25">
      <c r="A301" s="59" t="s">
        <v>2185</v>
      </c>
      <c r="B301" s="31" t="s">
        <v>563</v>
      </c>
      <c r="C301" s="23" t="s">
        <v>376</v>
      </c>
      <c r="D301" s="23" t="s">
        <v>564</v>
      </c>
      <c r="E301" s="92">
        <v>43099286</v>
      </c>
      <c r="F301" s="92">
        <v>0</v>
      </c>
      <c r="G301" s="92">
        <v>0</v>
      </c>
      <c r="H301" s="92">
        <f t="shared" si="8"/>
        <v>43099286</v>
      </c>
      <c r="I301" s="93">
        <v>0</v>
      </c>
      <c r="J301" s="77">
        <v>0</v>
      </c>
      <c r="K301" s="112">
        <v>1.1578977765396327E-2</v>
      </c>
      <c r="L301" s="95">
        <f>ROUND(K301*VLOOKUP($A$10:$A$1114,'Recursos Departamentos'!$A$10:$C$41,3,FALSE),0)-J301</f>
        <v>405374900</v>
      </c>
      <c r="M301" s="96">
        <f t="shared" si="9"/>
        <v>405374900</v>
      </c>
    </row>
    <row r="302" spans="1:13" x14ac:dyDescent="0.25">
      <c r="A302" s="59" t="s">
        <v>2185</v>
      </c>
      <c r="B302" s="31" t="s">
        <v>565</v>
      </c>
      <c r="C302" s="23" t="s">
        <v>376</v>
      </c>
      <c r="D302" s="23" t="s">
        <v>566</v>
      </c>
      <c r="E302" s="92">
        <v>355184483</v>
      </c>
      <c r="F302" s="92">
        <v>213794118</v>
      </c>
      <c r="G302" s="92">
        <v>0</v>
      </c>
      <c r="H302" s="92">
        <f t="shared" si="8"/>
        <v>568978601</v>
      </c>
      <c r="I302" s="93">
        <v>651232180</v>
      </c>
      <c r="J302" s="77">
        <v>0</v>
      </c>
      <c r="K302" s="112">
        <v>7.6680581090154062E-2</v>
      </c>
      <c r="L302" s="95">
        <f>ROUND(K302*VLOOKUP($A$10:$A$1114,'Recursos Departamentos'!$A$10:$C$41,3,FALSE),0)-J302</f>
        <v>2684553293</v>
      </c>
      <c r="M302" s="96">
        <f t="shared" si="9"/>
        <v>2684553293</v>
      </c>
    </row>
    <row r="303" spans="1:13" x14ac:dyDescent="0.25">
      <c r="A303" s="59" t="s">
        <v>2185</v>
      </c>
      <c r="B303" s="31" t="s">
        <v>567</v>
      </c>
      <c r="C303" s="23" t="s">
        <v>376</v>
      </c>
      <c r="D303" s="23" t="s">
        <v>568</v>
      </c>
      <c r="E303" s="92">
        <v>6031183</v>
      </c>
      <c r="F303" s="92">
        <v>0</v>
      </c>
      <c r="G303" s="92">
        <v>0</v>
      </c>
      <c r="H303" s="92">
        <f t="shared" si="8"/>
        <v>6031183</v>
      </c>
      <c r="I303" s="93">
        <v>0</v>
      </c>
      <c r="J303" s="77">
        <v>0</v>
      </c>
      <c r="K303" s="112">
        <v>3.5891232796092957E-6</v>
      </c>
      <c r="L303" s="95">
        <f>ROUND(K303*VLOOKUP($A$10:$A$1114,'Recursos Departamentos'!$A$10:$C$41,3,FALSE),0)-J303</f>
        <v>125654</v>
      </c>
      <c r="M303" s="96">
        <f t="shared" si="9"/>
        <v>125654</v>
      </c>
    </row>
    <row r="304" spans="1:13" x14ac:dyDescent="0.25">
      <c r="A304" s="59" t="s">
        <v>2185</v>
      </c>
      <c r="B304" s="31" t="s">
        <v>569</v>
      </c>
      <c r="C304" s="23" t="s">
        <v>376</v>
      </c>
      <c r="D304" s="23" t="s">
        <v>570</v>
      </c>
      <c r="E304" s="92">
        <v>7956694</v>
      </c>
      <c r="F304" s="92">
        <v>4396641</v>
      </c>
      <c r="G304" s="92">
        <v>0</v>
      </c>
      <c r="H304" s="92">
        <f t="shared" si="8"/>
        <v>12353335</v>
      </c>
      <c r="I304" s="93">
        <v>0</v>
      </c>
      <c r="J304" s="77">
        <v>0</v>
      </c>
      <c r="K304" s="112">
        <v>2.5268201757224682E-3</v>
      </c>
      <c r="L304" s="95">
        <f>ROUND(K304*VLOOKUP($A$10:$A$1114,'Recursos Departamentos'!$A$10:$C$41,3,FALSE),0)-J304</f>
        <v>88462859</v>
      </c>
      <c r="M304" s="96">
        <f t="shared" si="9"/>
        <v>88462859</v>
      </c>
    </row>
    <row r="305" spans="1:13" x14ac:dyDescent="0.25">
      <c r="A305" s="59" t="s">
        <v>2185</v>
      </c>
      <c r="B305" s="31" t="s">
        <v>571</v>
      </c>
      <c r="C305" s="23" t="s">
        <v>376</v>
      </c>
      <c r="D305" s="23" t="s">
        <v>572</v>
      </c>
      <c r="E305" s="92">
        <v>17061290</v>
      </c>
      <c r="F305" s="92">
        <v>0</v>
      </c>
      <c r="G305" s="92">
        <v>0</v>
      </c>
      <c r="H305" s="92">
        <f t="shared" si="8"/>
        <v>17061290</v>
      </c>
      <c r="I305" s="93">
        <v>0</v>
      </c>
      <c r="J305" s="77">
        <v>0</v>
      </c>
      <c r="K305" s="112">
        <v>4.3549706595234269E-3</v>
      </c>
      <c r="L305" s="95">
        <f>ROUND(K305*VLOOKUP($A$10:$A$1114,'Recursos Departamentos'!$A$10:$C$41,3,FALSE),0)-J305</f>
        <v>152465600</v>
      </c>
      <c r="M305" s="96">
        <f t="shared" si="9"/>
        <v>152465600</v>
      </c>
    </row>
    <row r="306" spans="1:13" x14ac:dyDescent="0.25">
      <c r="A306" s="59" t="s">
        <v>2185</v>
      </c>
      <c r="B306" s="31" t="s">
        <v>573</v>
      </c>
      <c r="C306" s="23" t="s">
        <v>376</v>
      </c>
      <c r="D306" s="23" t="s">
        <v>574</v>
      </c>
      <c r="E306" s="92">
        <v>16501793</v>
      </c>
      <c r="F306" s="92">
        <v>0</v>
      </c>
      <c r="G306" s="92">
        <v>0</v>
      </c>
      <c r="H306" s="92">
        <f t="shared" si="8"/>
        <v>16501793</v>
      </c>
      <c r="I306" s="93">
        <v>0</v>
      </c>
      <c r="J306" s="77">
        <v>0</v>
      </c>
      <c r="K306" s="112">
        <v>9.9083325091937659E-3</v>
      </c>
      <c r="L306" s="95">
        <f>ROUND(K306*VLOOKUP($A$10:$A$1114,'Recursos Departamentos'!$A$10:$C$41,3,FALSE),0)-J306</f>
        <v>346886347</v>
      </c>
      <c r="M306" s="96">
        <f t="shared" si="9"/>
        <v>346886347</v>
      </c>
    </row>
    <row r="307" spans="1:13" x14ac:dyDescent="0.25">
      <c r="A307" s="59" t="s">
        <v>2185</v>
      </c>
      <c r="B307" s="31" t="s">
        <v>575</v>
      </c>
      <c r="C307" s="23" t="s">
        <v>376</v>
      </c>
      <c r="D307" s="23" t="s">
        <v>576</v>
      </c>
      <c r="E307" s="92">
        <v>8396387</v>
      </c>
      <c r="F307" s="92">
        <v>0</v>
      </c>
      <c r="G307" s="92">
        <v>14562182</v>
      </c>
      <c r="H307" s="92">
        <f t="shared" si="8"/>
        <v>22958569</v>
      </c>
      <c r="I307" s="93">
        <v>0</v>
      </c>
      <c r="J307" s="77">
        <v>0</v>
      </c>
      <c r="K307" s="112">
        <v>1.4515454033251773E-3</v>
      </c>
      <c r="L307" s="95">
        <f>ROUND(K307*VLOOKUP($A$10:$A$1114,'Recursos Departamentos'!$A$10:$C$41,3,FALSE),0)-J307</f>
        <v>50817964</v>
      </c>
      <c r="M307" s="96">
        <f t="shared" si="9"/>
        <v>50817964</v>
      </c>
    </row>
    <row r="308" spans="1:13" x14ac:dyDescent="0.25">
      <c r="A308" s="59" t="s">
        <v>2185</v>
      </c>
      <c r="B308" s="31" t="s">
        <v>577</v>
      </c>
      <c r="C308" s="23" t="s">
        <v>376</v>
      </c>
      <c r="D308" s="23" t="s">
        <v>578</v>
      </c>
      <c r="E308" s="92">
        <v>13477948</v>
      </c>
      <c r="F308" s="92">
        <v>0</v>
      </c>
      <c r="G308" s="92">
        <v>0</v>
      </c>
      <c r="H308" s="92">
        <f t="shared" si="8"/>
        <v>13477948</v>
      </c>
      <c r="I308" s="93">
        <v>0</v>
      </c>
      <c r="J308" s="77">
        <v>0</v>
      </c>
      <c r="K308" s="112">
        <v>3.3402500529424572E-3</v>
      </c>
      <c r="L308" s="95">
        <f>ROUND(K308*VLOOKUP($A$10:$A$1114,'Recursos Departamentos'!$A$10:$C$41,3,FALSE),0)-J308</f>
        <v>116940680</v>
      </c>
      <c r="M308" s="96">
        <f t="shared" si="9"/>
        <v>116940680</v>
      </c>
    </row>
    <row r="309" spans="1:13" x14ac:dyDescent="0.25">
      <c r="A309" s="59" t="s">
        <v>2185</v>
      </c>
      <c r="B309" s="31" t="s">
        <v>579</v>
      </c>
      <c r="C309" s="23" t="s">
        <v>376</v>
      </c>
      <c r="D309" s="23" t="s">
        <v>580</v>
      </c>
      <c r="E309" s="92">
        <v>11010714</v>
      </c>
      <c r="F309" s="92">
        <v>0</v>
      </c>
      <c r="G309" s="92">
        <v>0</v>
      </c>
      <c r="H309" s="92">
        <f t="shared" si="8"/>
        <v>11010714</v>
      </c>
      <c r="I309" s="93">
        <v>0</v>
      </c>
      <c r="J309" s="77">
        <v>0</v>
      </c>
      <c r="K309" s="112">
        <v>5.7929609890089639E-3</v>
      </c>
      <c r="L309" s="95">
        <f>ROUND(K309*VLOOKUP($A$10:$A$1114,'Recursos Departamentos'!$A$10:$C$41,3,FALSE),0)-J309</f>
        <v>202809007</v>
      </c>
      <c r="M309" s="96">
        <f t="shared" si="9"/>
        <v>202809007</v>
      </c>
    </row>
    <row r="310" spans="1:13" x14ac:dyDescent="0.25">
      <c r="A310" s="59" t="s">
        <v>2185</v>
      </c>
      <c r="B310" s="31" t="s">
        <v>581</v>
      </c>
      <c r="C310" s="23" t="s">
        <v>376</v>
      </c>
      <c r="D310" s="23" t="s">
        <v>582</v>
      </c>
      <c r="E310" s="92">
        <v>14492511</v>
      </c>
      <c r="F310" s="92">
        <v>0</v>
      </c>
      <c r="G310" s="92">
        <v>0</v>
      </c>
      <c r="H310" s="92">
        <f t="shared" si="8"/>
        <v>14492511</v>
      </c>
      <c r="I310" s="93">
        <v>0</v>
      </c>
      <c r="J310" s="77">
        <v>0</v>
      </c>
      <c r="K310" s="112">
        <v>6.4593875159262926E-3</v>
      </c>
      <c r="L310" s="95">
        <f>ROUND(K310*VLOOKUP($A$10:$A$1114,'Recursos Departamentos'!$A$10:$C$41,3,FALSE),0)-J310</f>
        <v>226140305</v>
      </c>
      <c r="M310" s="96">
        <f t="shared" si="9"/>
        <v>226140305</v>
      </c>
    </row>
    <row r="311" spans="1:13" x14ac:dyDescent="0.25">
      <c r="A311" s="59" t="s">
        <v>2185</v>
      </c>
      <c r="B311" s="31" t="s">
        <v>583</v>
      </c>
      <c r="C311" s="23" t="s">
        <v>376</v>
      </c>
      <c r="D311" s="23" t="s">
        <v>584</v>
      </c>
      <c r="E311" s="92">
        <v>10194178</v>
      </c>
      <c r="F311" s="92">
        <v>0</v>
      </c>
      <c r="G311" s="92">
        <v>0</v>
      </c>
      <c r="H311" s="92">
        <f t="shared" si="8"/>
        <v>10194178</v>
      </c>
      <c r="I311" s="93">
        <v>0</v>
      </c>
      <c r="J311" s="77">
        <v>0</v>
      </c>
      <c r="K311" s="112">
        <v>2.0891979323981024E-3</v>
      </c>
      <c r="L311" s="95">
        <f>ROUND(K311*VLOOKUP($A$10:$A$1114,'Recursos Departamentos'!$A$10:$C$41,3,FALSE),0)-J311</f>
        <v>73141897</v>
      </c>
      <c r="M311" s="96">
        <f t="shared" si="9"/>
        <v>73141897</v>
      </c>
    </row>
    <row r="312" spans="1:13" x14ac:dyDescent="0.25">
      <c r="A312" s="59" t="s">
        <v>2185</v>
      </c>
      <c r="B312" s="31" t="s">
        <v>585</v>
      </c>
      <c r="C312" s="23" t="s">
        <v>376</v>
      </c>
      <c r="D312" s="23" t="s">
        <v>586</v>
      </c>
      <c r="E312" s="92">
        <v>23450642</v>
      </c>
      <c r="F312" s="92">
        <v>0</v>
      </c>
      <c r="G312" s="92">
        <v>0</v>
      </c>
      <c r="H312" s="92">
        <f t="shared" si="8"/>
        <v>23450642</v>
      </c>
      <c r="I312" s="93">
        <v>0</v>
      </c>
      <c r="J312" s="77">
        <v>0</v>
      </c>
      <c r="K312" s="112">
        <v>1.4918594189055287E-2</v>
      </c>
      <c r="L312" s="95">
        <f>ROUND(K312*VLOOKUP($A$10:$A$1114,'Recursos Departamentos'!$A$10:$C$41,3,FALSE),0)-J312</f>
        <v>522293397</v>
      </c>
      <c r="M312" s="96">
        <f t="shared" si="9"/>
        <v>522293397</v>
      </c>
    </row>
    <row r="313" spans="1:13" x14ac:dyDescent="0.25">
      <c r="A313" s="59" t="s">
        <v>2185</v>
      </c>
      <c r="B313" s="31" t="s">
        <v>587</v>
      </c>
      <c r="C313" s="23" t="s">
        <v>376</v>
      </c>
      <c r="D313" s="23" t="s">
        <v>588</v>
      </c>
      <c r="E313" s="92">
        <v>16403697</v>
      </c>
      <c r="F313" s="92">
        <v>8174833</v>
      </c>
      <c r="G313" s="92">
        <v>0</v>
      </c>
      <c r="H313" s="92">
        <f t="shared" si="8"/>
        <v>24578530</v>
      </c>
      <c r="I313" s="93">
        <v>0</v>
      </c>
      <c r="J313" s="77">
        <v>0</v>
      </c>
      <c r="K313" s="112">
        <v>1.1401466738023539E-2</v>
      </c>
      <c r="L313" s="95">
        <f>ROUND(K313*VLOOKUP($A$10:$A$1114,'Recursos Departamentos'!$A$10:$C$41,3,FALSE),0)-J313</f>
        <v>399160317</v>
      </c>
      <c r="M313" s="96">
        <f t="shared" si="9"/>
        <v>399160317</v>
      </c>
    </row>
    <row r="314" spans="1:13" x14ac:dyDescent="0.25">
      <c r="A314" s="59" t="s">
        <v>2185</v>
      </c>
      <c r="B314" s="31" t="s">
        <v>589</v>
      </c>
      <c r="C314" s="23" t="s">
        <v>376</v>
      </c>
      <c r="D314" s="23" t="s">
        <v>590</v>
      </c>
      <c r="E314" s="92">
        <v>6600311</v>
      </c>
      <c r="F314" s="92">
        <v>0</v>
      </c>
      <c r="G314" s="92">
        <v>0</v>
      </c>
      <c r="H314" s="92">
        <f t="shared" si="8"/>
        <v>6600311</v>
      </c>
      <c r="I314" s="93">
        <v>0</v>
      </c>
      <c r="J314" s="77">
        <v>0</v>
      </c>
      <c r="K314" s="112">
        <v>1.6579822308480322E-3</v>
      </c>
      <c r="L314" s="95">
        <f>ROUND(K314*VLOOKUP($A$10:$A$1114,'Recursos Departamentos'!$A$10:$C$41,3,FALSE),0)-J314</f>
        <v>58045226</v>
      </c>
      <c r="M314" s="96">
        <f t="shared" si="9"/>
        <v>58045226</v>
      </c>
    </row>
    <row r="315" spans="1:13" x14ac:dyDescent="0.25">
      <c r="A315" s="59" t="s">
        <v>2185</v>
      </c>
      <c r="B315" s="31" t="s">
        <v>591</v>
      </c>
      <c r="C315" s="23" t="s">
        <v>376</v>
      </c>
      <c r="D315" s="23" t="s">
        <v>592</v>
      </c>
      <c r="E315" s="92">
        <v>9710673</v>
      </c>
      <c r="F315" s="92">
        <v>0</v>
      </c>
      <c r="G315" s="92">
        <v>0</v>
      </c>
      <c r="H315" s="92">
        <f t="shared" si="8"/>
        <v>9710673</v>
      </c>
      <c r="I315" s="93">
        <v>0</v>
      </c>
      <c r="J315" s="77">
        <v>0</v>
      </c>
      <c r="K315" s="112">
        <v>5.8430676356743191E-3</v>
      </c>
      <c r="L315" s="95">
        <f>ROUND(K315*VLOOKUP($A$10:$A$1114,'Recursos Departamentos'!$A$10:$C$41,3,FALSE),0)-J315</f>
        <v>204563218</v>
      </c>
      <c r="M315" s="96">
        <f t="shared" si="9"/>
        <v>204563218</v>
      </c>
    </row>
    <row r="316" spans="1:13" x14ac:dyDescent="0.25">
      <c r="A316" s="59" t="s">
        <v>2185</v>
      </c>
      <c r="B316" s="31" t="s">
        <v>593</v>
      </c>
      <c r="C316" s="23" t="s">
        <v>376</v>
      </c>
      <c r="D316" s="23" t="s">
        <v>594</v>
      </c>
      <c r="E316" s="92">
        <v>21175527</v>
      </c>
      <c r="F316" s="92">
        <v>10280322</v>
      </c>
      <c r="G316" s="92">
        <v>0</v>
      </c>
      <c r="H316" s="92">
        <f t="shared" si="8"/>
        <v>31455849</v>
      </c>
      <c r="I316" s="93">
        <v>0</v>
      </c>
      <c r="J316" s="77">
        <v>0</v>
      </c>
      <c r="K316" s="112">
        <v>8.9864465703408166E-3</v>
      </c>
      <c r="L316" s="95">
        <f>ROUND(K316*VLOOKUP($A$10:$A$1114,'Recursos Departamentos'!$A$10:$C$41,3,FALSE),0)-J316</f>
        <v>314611527</v>
      </c>
      <c r="M316" s="96">
        <f t="shared" si="9"/>
        <v>314611527</v>
      </c>
    </row>
    <row r="317" spans="1:13" x14ac:dyDescent="0.25">
      <c r="A317" s="59" t="s">
        <v>2185</v>
      </c>
      <c r="B317" s="31" t="s">
        <v>595</v>
      </c>
      <c r="C317" s="23" t="s">
        <v>376</v>
      </c>
      <c r="D317" s="23" t="s">
        <v>596</v>
      </c>
      <c r="E317" s="92">
        <v>14052946</v>
      </c>
      <c r="F317" s="92">
        <v>0</v>
      </c>
      <c r="G317" s="92">
        <v>0</v>
      </c>
      <c r="H317" s="92">
        <f t="shared" si="8"/>
        <v>14052946</v>
      </c>
      <c r="I317" s="93">
        <v>0</v>
      </c>
      <c r="J317" s="77">
        <v>0</v>
      </c>
      <c r="K317" s="112">
        <v>6.7581327416519716E-3</v>
      </c>
      <c r="L317" s="95">
        <f>ROUND(K317*VLOOKUP($A$10:$A$1114,'Recursos Departamentos'!$A$10:$C$41,3,FALSE),0)-J317</f>
        <v>236599244</v>
      </c>
      <c r="M317" s="96">
        <f t="shared" si="9"/>
        <v>236599244</v>
      </c>
    </row>
    <row r="318" spans="1:13" x14ac:dyDescent="0.25">
      <c r="A318" s="59" t="s">
        <v>2185</v>
      </c>
      <c r="B318" s="31" t="s">
        <v>597</v>
      </c>
      <c r="C318" s="23" t="s">
        <v>376</v>
      </c>
      <c r="D318" s="23" t="s">
        <v>598</v>
      </c>
      <c r="E318" s="92">
        <v>6512904</v>
      </c>
      <c r="F318" s="92">
        <v>0</v>
      </c>
      <c r="G318" s="92">
        <v>0</v>
      </c>
      <c r="H318" s="92">
        <f t="shared" si="8"/>
        <v>6512904</v>
      </c>
      <c r="I318" s="93">
        <v>0</v>
      </c>
      <c r="J318" s="77">
        <v>0</v>
      </c>
      <c r="K318" s="112">
        <v>1.6384948843950124E-3</v>
      </c>
      <c r="L318" s="95">
        <f>ROUND(K318*VLOOKUP($A$10:$A$1114,'Recursos Departamentos'!$A$10:$C$41,3,FALSE),0)-J318</f>
        <v>57362983</v>
      </c>
      <c r="M318" s="96">
        <f t="shared" si="9"/>
        <v>57362983</v>
      </c>
    </row>
    <row r="319" spans="1:13" x14ac:dyDescent="0.25">
      <c r="A319" s="59" t="s">
        <v>2185</v>
      </c>
      <c r="B319" s="31" t="s">
        <v>599</v>
      </c>
      <c r="C319" s="23" t="s">
        <v>376</v>
      </c>
      <c r="D319" s="23" t="s">
        <v>600</v>
      </c>
      <c r="E319" s="92">
        <v>16107775</v>
      </c>
      <c r="F319" s="92">
        <v>0</v>
      </c>
      <c r="G319" s="92">
        <v>0</v>
      </c>
      <c r="H319" s="92">
        <f t="shared" si="8"/>
        <v>16107775</v>
      </c>
      <c r="I319" s="93">
        <v>0</v>
      </c>
      <c r="J319" s="77">
        <v>0</v>
      </c>
      <c r="K319" s="112">
        <v>1.1093489832720141E-2</v>
      </c>
      <c r="L319" s="95">
        <f>ROUND(K319*VLOOKUP($A$10:$A$1114,'Recursos Departamentos'!$A$10:$C$41,3,FALSE),0)-J319</f>
        <v>388378182</v>
      </c>
      <c r="M319" s="96">
        <f t="shared" si="9"/>
        <v>388378182</v>
      </c>
    </row>
    <row r="320" spans="1:13" x14ac:dyDescent="0.25">
      <c r="A320" s="59" t="s">
        <v>2185</v>
      </c>
      <c r="B320" s="31" t="s">
        <v>601</v>
      </c>
      <c r="C320" s="23" t="s">
        <v>376</v>
      </c>
      <c r="D320" s="23" t="s">
        <v>602</v>
      </c>
      <c r="E320" s="92">
        <v>4275919</v>
      </c>
      <c r="F320" s="92">
        <v>0</v>
      </c>
      <c r="G320" s="92">
        <v>0</v>
      </c>
      <c r="H320" s="92">
        <f t="shared" si="8"/>
        <v>4275919</v>
      </c>
      <c r="I320" s="93">
        <v>0</v>
      </c>
      <c r="J320" s="77">
        <v>0</v>
      </c>
      <c r="K320" s="112">
        <v>5.478403098473213E-5</v>
      </c>
      <c r="L320" s="95">
        <f>ROUND(K320*VLOOKUP($A$10:$A$1114,'Recursos Departamentos'!$A$10:$C$41,3,FALSE),0)-J320</f>
        <v>1917965</v>
      </c>
      <c r="M320" s="96">
        <f t="shared" si="9"/>
        <v>1917965</v>
      </c>
    </row>
    <row r="321" spans="1:13" x14ac:dyDescent="0.25">
      <c r="A321" s="59" t="s">
        <v>2185</v>
      </c>
      <c r="B321" s="31" t="s">
        <v>603</v>
      </c>
      <c r="C321" s="23" t="s">
        <v>376</v>
      </c>
      <c r="D321" s="23" t="s">
        <v>604</v>
      </c>
      <c r="E321" s="92">
        <v>17063496</v>
      </c>
      <c r="F321" s="92">
        <v>0</v>
      </c>
      <c r="G321" s="92">
        <v>0</v>
      </c>
      <c r="H321" s="92">
        <f t="shared" si="8"/>
        <v>17063496</v>
      </c>
      <c r="I321" s="93">
        <v>0</v>
      </c>
      <c r="J321" s="77">
        <v>0</v>
      </c>
      <c r="K321" s="112">
        <v>1.0097778427627727E-2</v>
      </c>
      <c r="L321" s="95">
        <f>ROUND(K321*VLOOKUP($A$10:$A$1114,'Recursos Departamentos'!$A$10:$C$41,3,FALSE),0)-J321</f>
        <v>353518765</v>
      </c>
      <c r="M321" s="96">
        <f t="shared" si="9"/>
        <v>353518765</v>
      </c>
    </row>
    <row r="322" spans="1:13" x14ac:dyDescent="0.25">
      <c r="A322" s="59" t="s">
        <v>2185</v>
      </c>
      <c r="B322" s="31" t="s">
        <v>605</v>
      </c>
      <c r="C322" s="23" t="s">
        <v>376</v>
      </c>
      <c r="D322" s="23" t="s">
        <v>606</v>
      </c>
      <c r="E322" s="92">
        <v>19239001</v>
      </c>
      <c r="F322" s="92">
        <v>0</v>
      </c>
      <c r="G322" s="92">
        <v>0</v>
      </c>
      <c r="H322" s="92">
        <f t="shared" si="8"/>
        <v>19239001</v>
      </c>
      <c r="I322" s="93">
        <v>0</v>
      </c>
      <c r="J322" s="77">
        <v>0</v>
      </c>
      <c r="K322" s="112">
        <v>8.1996186583581411E-3</v>
      </c>
      <c r="L322" s="95">
        <f>ROUND(K322*VLOOKUP($A$10:$A$1114,'Recursos Departamentos'!$A$10:$C$41,3,FALSE),0)-J322</f>
        <v>287065029</v>
      </c>
      <c r="M322" s="96">
        <f t="shared" si="9"/>
        <v>287065029</v>
      </c>
    </row>
    <row r="323" spans="1:13" x14ac:dyDescent="0.25">
      <c r="A323" s="59" t="s">
        <v>2185</v>
      </c>
      <c r="B323" s="31" t="s">
        <v>607</v>
      </c>
      <c r="C323" s="23" t="s">
        <v>376</v>
      </c>
      <c r="D323" s="23" t="s">
        <v>608</v>
      </c>
      <c r="E323" s="92">
        <v>6164629</v>
      </c>
      <c r="F323" s="92">
        <v>0</v>
      </c>
      <c r="G323" s="92">
        <v>0</v>
      </c>
      <c r="H323" s="92">
        <f t="shared" si="8"/>
        <v>6164629</v>
      </c>
      <c r="I323" s="93">
        <v>0</v>
      </c>
      <c r="J323" s="77">
        <v>0</v>
      </c>
      <c r="K323" s="112">
        <v>3.9468586552259167E-4</v>
      </c>
      <c r="L323" s="95">
        <f>ROUND(K323*VLOOKUP($A$10:$A$1114,'Recursos Departamentos'!$A$10:$C$41,3,FALSE),0)-J323</f>
        <v>13817778</v>
      </c>
      <c r="M323" s="96">
        <f t="shared" si="9"/>
        <v>13817778</v>
      </c>
    </row>
    <row r="324" spans="1:13" x14ac:dyDescent="0.25">
      <c r="A324" s="59" t="s">
        <v>2185</v>
      </c>
      <c r="B324" s="31" t="s">
        <v>609</v>
      </c>
      <c r="C324" s="23" t="s">
        <v>376</v>
      </c>
      <c r="D324" s="23" t="s">
        <v>610</v>
      </c>
      <c r="E324" s="92">
        <v>21864223</v>
      </c>
      <c r="F324" s="92">
        <v>0</v>
      </c>
      <c r="G324" s="92">
        <v>0</v>
      </c>
      <c r="H324" s="92">
        <f t="shared" si="8"/>
        <v>21864223</v>
      </c>
      <c r="I324" s="93">
        <v>0</v>
      </c>
      <c r="J324" s="77">
        <v>0</v>
      </c>
      <c r="K324" s="112">
        <v>7.6076120167512069E-3</v>
      </c>
      <c r="L324" s="95">
        <f>ROUND(K324*VLOOKUP($A$10:$A$1114,'Recursos Departamentos'!$A$10:$C$41,3,FALSE),0)-J324</f>
        <v>266339138</v>
      </c>
      <c r="M324" s="96">
        <f t="shared" si="9"/>
        <v>266339138</v>
      </c>
    </row>
    <row r="325" spans="1:13" x14ac:dyDescent="0.25">
      <c r="A325" s="59" t="s">
        <v>2185</v>
      </c>
      <c r="B325" s="31" t="s">
        <v>611</v>
      </c>
      <c r="C325" s="23" t="s">
        <v>376</v>
      </c>
      <c r="D325" s="23" t="s">
        <v>612</v>
      </c>
      <c r="E325" s="92">
        <v>37894509</v>
      </c>
      <c r="F325" s="92">
        <v>0</v>
      </c>
      <c r="G325" s="92">
        <v>0</v>
      </c>
      <c r="H325" s="92">
        <f t="shared" si="8"/>
        <v>37894509</v>
      </c>
      <c r="I325" s="93">
        <v>0</v>
      </c>
      <c r="J325" s="77">
        <v>0</v>
      </c>
      <c r="K325" s="112">
        <v>2.3176330230941917E-2</v>
      </c>
      <c r="L325" s="95">
        <f>ROUND(K325*VLOOKUP($A$10:$A$1114,'Recursos Departamentos'!$A$10:$C$41,3,FALSE),0)-J325</f>
        <v>811393090</v>
      </c>
      <c r="M325" s="96">
        <f t="shared" si="9"/>
        <v>811393090</v>
      </c>
    </row>
    <row r="326" spans="1:13" x14ac:dyDescent="0.25">
      <c r="A326" s="59" t="s">
        <v>2185</v>
      </c>
      <c r="B326" s="31" t="s">
        <v>613</v>
      </c>
      <c r="C326" s="23" t="s">
        <v>376</v>
      </c>
      <c r="D326" s="23" t="s">
        <v>614</v>
      </c>
      <c r="E326" s="92">
        <v>8265288</v>
      </c>
      <c r="F326" s="92">
        <v>0</v>
      </c>
      <c r="G326" s="92">
        <v>0</v>
      </c>
      <c r="H326" s="92">
        <f t="shared" si="8"/>
        <v>8265288</v>
      </c>
      <c r="I326" s="93">
        <v>0</v>
      </c>
      <c r="J326" s="77">
        <v>0</v>
      </c>
      <c r="K326" s="112">
        <v>4.7030964001195996E-4</v>
      </c>
      <c r="L326" s="95">
        <f>ROUND(K326*VLOOKUP($A$10:$A$1114,'Recursos Departamentos'!$A$10:$C$41,3,FALSE),0)-J326</f>
        <v>16465333</v>
      </c>
      <c r="M326" s="96">
        <f t="shared" si="9"/>
        <v>16465333</v>
      </c>
    </row>
    <row r="327" spans="1:13" x14ac:dyDescent="0.25">
      <c r="A327" s="59" t="s">
        <v>2185</v>
      </c>
      <c r="B327" s="31" t="s">
        <v>615</v>
      </c>
      <c r="C327" s="23" t="s">
        <v>376</v>
      </c>
      <c r="D327" s="23" t="s">
        <v>616</v>
      </c>
      <c r="E327" s="92">
        <v>13225534</v>
      </c>
      <c r="F327" s="92">
        <v>0</v>
      </c>
      <c r="G327" s="92">
        <v>0</v>
      </c>
      <c r="H327" s="92">
        <f t="shared" si="8"/>
        <v>13225534</v>
      </c>
      <c r="I327" s="93">
        <v>0</v>
      </c>
      <c r="J327" s="77">
        <v>0</v>
      </c>
      <c r="K327" s="112">
        <v>9.8473251004507802E-3</v>
      </c>
      <c r="L327" s="95">
        <f>ROUND(K327*VLOOKUP($A$10:$A$1114,'Recursos Departamentos'!$A$10:$C$41,3,FALSE),0)-J327</f>
        <v>344750505</v>
      </c>
      <c r="M327" s="96">
        <f t="shared" si="9"/>
        <v>344750505</v>
      </c>
    </row>
    <row r="328" spans="1:13" x14ac:dyDescent="0.25">
      <c r="A328" s="59" t="s">
        <v>2186</v>
      </c>
      <c r="B328" s="31" t="s">
        <v>617</v>
      </c>
      <c r="C328" s="23" t="s">
        <v>47</v>
      </c>
      <c r="D328" s="23" t="s">
        <v>618</v>
      </c>
      <c r="E328" s="92">
        <v>1949887359</v>
      </c>
      <c r="F328" s="92">
        <v>0</v>
      </c>
      <c r="G328" s="92">
        <v>0</v>
      </c>
      <c r="H328" s="92">
        <f t="shared" si="8"/>
        <v>1949887359</v>
      </c>
      <c r="I328" s="93">
        <v>1332958481</v>
      </c>
      <c r="J328" s="77">
        <v>82611794</v>
      </c>
      <c r="K328" s="112">
        <v>0.19450615150092848</v>
      </c>
      <c r="L328" s="95">
        <f>ROUND(K328*VLOOKUP($A$10:$A$1114,'Recursos Departamentos'!$A$10:$C$41,3,FALSE),0)-J328</f>
        <v>4327356284</v>
      </c>
      <c r="M328" s="96">
        <f t="shared" si="9"/>
        <v>4327356284</v>
      </c>
    </row>
    <row r="329" spans="1:13" x14ac:dyDescent="0.25">
      <c r="A329" s="59" t="s">
        <v>2186</v>
      </c>
      <c r="B329" s="31" t="s">
        <v>619</v>
      </c>
      <c r="C329" s="23" t="s">
        <v>47</v>
      </c>
      <c r="D329" s="23" t="s">
        <v>620</v>
      </c>
      <c r="E329" s="92">
        <v>218416123</v>
      </c>
      <c r="F329" s="92">
        <v>0</v>
      </c>
      <c r="G329" s="92">
        <v>0</v>
      </c>
      <c r="H329" s="92">
        <f t="shared" si="8"/>
        <v>218416123</v>
      </c>
      <c r="I329" s="93">
        <v>0</v>
      </c>
      <c r="J329" s="77">
        <v>0</v>
      </c>
      <c r="K329" s="112">
        <v>1.6137997354135725E-2</v>
      </c>
      <c r="L329" s="95">
        <f>ROUND(K329*VLOOKUP($A$10:$A$1114,'Recursos Departamentos'!$A$10:$C$41,3,FALSE),0)-J329</f>
        <v>365891015</v>
      </c>
      <c r="M329" s="96">
        <f t="shared" si="9"/>
        <v>365891015</v>
      </c>
    </row>
    <row r="330" spans="1:13" x14ac:dyDescent="0.25">
      <c r="A330" s="59" t="s">
        <v>2186</v>
      </c>
      <c r="B330" s="31" t="s">
        <v>621</v>
      </c>
      <c r="C330" s="23" t="s">
        <v>47</v>
      </c>
      <c r="D330" s="23" t="s">
        <v>622</v>
      </c>
      <c r="E330" s="92">
        <v>250023937</v>
      </c>
      <c r="F330" s="92">
        <v>0</v>
      </c>
      <c r="G330" s="92">
        <v>0</v>
      </c>
      <c r="H330" s="92">
        <f t="shared" si="8"/>
        <v>250023937</v>
      </c>
      <c r="I330" s="93">
        <v>0</v>
      </c>
      <c r="J330" s="77">
        <v>0</v>
      </c>
      <c r="K330" s="112">
        <v>6.0136459589887663E-2</v>
      </c>
      <c r="L330" s="95">
        <f>ROUND(K330*VLOOKUP($A$10:$A$1114,'Recursos Departamentos'!$A$10:$C$41,3,FALSE),0)-J330</f>
        <v>1363452339</v>
      </c>
      <c r="M330" s="96">
        <f t="shared" si="9"/>
        <v>1363452339</v>
      </c>
    </row>
    <row r="331" spans="1:13" x14ac:dyDescent="0.25">
      <c r="A331" s="59" t="s">
        <v>2186</v>
      </c>
      <c r="B331" s="31" t="s">
        <v>623</v>
      </c>
      <c r="C331" s="23" t="s">
        <v>47</v>
      </c>
      <c r="D331" s="23" t="s">
        <v>624</v>
      </c>
      <c r="E331" s="92">
        <v>81856002</v>
      </c>
      <c r="F331" s="92">
        <v>0</v>
      </c>
      <c r="G331" s="92">
        <v>0</v>
      </c>
      <c r="H331" s="92">
        <f t="shared" ref="H331:H394" si="10">+E331+F331+G331</f>
        <v>81856002</v>
      </c>
      <c r="I331" s="93">
        <v>0</v>
      </c>
      <c r="J331" s="77">
        <v>0</v>
      </c>
      <c r="K331" s="112">
        <v>2.4800627940331062E-2</v>
      </c>
      <c r="L331" s="95">
        <f>ROUND(K331*VLOOKUP($A$10:$A$1114,'Recursos Departamentos'!$A$10:$C$41,3,FALSE),0)-J331</f>
        <v>562295725</v>
      </c>
      <c r="M331" s="96">
        <f t="shared" ref="M331:M394" si="11">+L331</f>
        <v>562295725</v>
      </c>
    </row>
    <row r="332" spans="1:13" x14ac:dyDescent="0.25">
      <c r="A332" s="59" t="s">
        <v>2186</v>
      </c>
      <c r="B332" s="31" t="s">
        <v>625</v>
      </c>
      <c r="C332" s="23" t="s">
        <v>47</v>
      </c>
      <c r="D332" s="23" t="s">
        <v>626</v>
      </c>
      <c r="E332" s="92">
        <v>72820658</v>
      </c>
      <c r="F332" s="92">
        <v>0</v>
      </c>
      <c r="G332" s="92">
        <v>0</v>
      </c>
      <c r="H332" s="92">
        <f t="shared" si="10"/>
        <v>72820658</v>
      </c>
      <c r="I332" s="93">
        <v>0</v>
      </c>
      <c r="J332" s="77">
        <v>0</v>
      </c>
      <c r="K332" s="112">
        <v>1.6232260902948235E-2</v>
      </c>
      <c r="L332" s="95">
        <f>ROUND(K332*VLOOKUP($A$10:$A$1114,'Recursos Departamentos'!$A$10:$C$41,3,FALSE),0)-J332</f>
        <v>368028218</v>
      </c>
      <c r="M332" s="96">
        <f t="shared" si="11"/>
        <v>368028218</v>
      </c>
    </row>
    <row r="333" spans="1:13" x14ac:dyDescent="0.25">
      <c r="A333" s="59" t="s">
        <v>2186</v>
      </c>
      <c r="B333" s="31" t="s">
        <v>627</v>
      </c>
      <c r="C333" s="23" t="s">
        <v>47</v>
      </c>
      <c r="D333" s="23" t="s">
        <v>628</v>
      </c>
      <c r="E333" s="92">
        <v>434773031</v>
      </c>
      <c r="F333" s="92">
        <v>0</v>
      </c>
      <c r="G333" s="92">
        <v>0</v>
      </c>
      <c r="H333" s="92">
        <f t="shared" si="10"/>
        <v>434773031</v>
      </c>
      <c r="I333" s="93">
        <v>0</v>
      </c>
      <c r="J333" s="77">
        <v>0</v>
      </c>
      <c r="K333" s="112">
        <v>8.6255358173190882E-2</v>
      </c>
      <c r="L333" s="95">
        <f>ROUND(K333*VLOOKUP($A$10:$A$1114,'Recursos Departamentos'!$A$10:$C$41,3,FALSE),0)-J333</f>
        <v>1955636741</v>
      </c>
      <c r="M333" s="96">
        <f t="shared" si="11"/>
        <v>1955636741</v>
      </c>
    </row>
    <row r="334" spans="1:13" x14ac:dyDescent="0.25">
      <c r="A334" s="59" t="s">
        <v>2186</v>
      </c>
      <c r="B334" s="31" t="s">
        <v>629</v>
      </c>
      <c r="C334" s="23" t="s">
        <v>47</v>
      </c>
      <c r="D334" s="23" t="s">
        <v>630</v>
      </c>
      <c r="E334" s="92">
        <v>63007829</v>
      </c>
      <c r="F334" s="92">
        <v>0</v>
      </c>
      <c r="G334" s="92">
        <v>0</v>
      </c>
      <c r="H334" s="92">
        <f t="shared" si="10"/>
        <v>63007829</v>
      </c>
      <c r="I334" s="93">
        <v>0</v>
      </c>
      <c r="J334" s="77">
        <v>0</v>
      </c>
      <c r="K334" s="112">
        <v>2.1492363421171237E-2</v>
      </c>
      <c r="L334" s="95">
        <f>ROUND(K334*VLOOKUP($A$10:$A$1114,'Recursos Departamentos'!$A$10:$C$41,3,FALSE),0)-J334</f>
        <v>487288633</v>
      </c>
      <c r="M334" s="96">
        <f t="shared" si="11"/>
        <v>487288633</v>
      </c>
    </row>
    <row r="335" spans="1:13" x14ac:dyDescent="0.25">
      <c r="A335" s="59" t="s">
        <v>2186</v>
      </c>
      <c r="B335" s="31" t="s">
        <v>631</v>
      </c>
      <c r="C335" s="23" t="s">
        <v>47</v>
      </c>
      <c r="D335" s="23" t="s">
        <v>632</v>
      </c>
      <c r="E335" s="92">
        <v>456459208</v>
      </c>
      <c r="F335" s="92">
        <v>0</v>
      </c>
      <c r="G335" s="92">
        <v>0</v>
      </c>
      <c r="H335" s="92">
        <f t="shared" si="10"/>
        <v>456459208</v>
      </c>
      <c r="I335" s="93">
        <v>0</v>
      </c>
      <c r="J335" s="77">
        <v>0</v>
      </c>
      <c r="K335" s="112">
        <v>0.13712480085942677</v>
      </c>
      <c r="L335" s="95">
        <f>ROUND(K335*VLOOKUP($A$10:$A$1114,'Recursos Departamentos'!$A$10:$C$41,3,FALSE),0)-J335</f>
        <v>3108981335</v>
      </c>
      <c r="M335" s="96">
        <f t="shared" si="11"/>
        <v>3108981335</v>
      </c>
    </row>
    <row r="336" spans="1:13" x14ac:dyDescent="0.25">
      <c r="A336" s="59" t="s">
        <v>2186</v>
      </c>
      <c r="B336" s="31" t="s">
        <v>633</v>
      </c>
      <c r="C336" s="23" t="s">
        <v>47</v>
      </c>
      <c r="D336" s="23" t="s">
        <v>634</v>
      </c>
      <c r="E336" s="92">
        <v>14464294</v>
      </c>
      <c r="F336" s="92">
        <v>0</v>
      </c>
      <c r="G336" s="92">
        <v>0</v>
      </c>
      <c r="H336" s="92">
        <f t="shared" si="10"/>
        <v>14464294</v>
      </c>
      <c r="I336" s="93">
        <v>0</v>
      </c>
      <c r="J336" s="77">
        <v>0</v>
      </c>
      <c r="K336" s="112">
        <v>4.2719751082197161E-3</v>
      </c>
      <c r="L336" s="95">
        <f>ROUND(K336*VLOOKUP($A$10:$A$1114,'Recursos Departamentos'!$A$10:$C$41,3,FALSE),0)-J336</f>
        <v>96856957</v>
      </c>
      <c r="M336" s="96">
        <f t="shared" si="11"/>
        <v>96856957</v>
      </c>
    </row>
    <row r="337" spans="1:13" x14ac:dyDescent="0.25">
      <c r="A337" s="59" t="s">
        <v>2186</v>
      </c>
      <c r="B337" s="31" t="s">
        <v>635</v>
      </c>
      <c r="C337" s="23" t="s">
        <v>47</v>
      </c>
      <c r="D337" s="23" t="s">
        <v>636</v>
      </c>
      <c r="E337" s="92">
        <v>119985541</v>
      </c>
      <c r="F337" s="92">
        <v>0</v>
      </c>
      <c r="G337" s="92">
        <v>0</v>
      </c>
      <c r="H337" s="92">
        <f t="shared" si="10"/>
        <v>119985541</v>
      </c>
      <c r="I337" s="93">
        <v>0</v>
      </c>
      <c r="J337" s="77">
        <v>0</v>
      </c>
      <c r="K337" s="112">
        <v>3.7875391619211725E-2</v>
      </c>
      <c r="L337" s="95">
        <f>ROUND(K337*VLOOKUP($A$10:$A$1114,'Recursos Departamentos'!$A$10:$C$41,3,FALSE),0)-J337</f>
        <v>858735144</v>
      </c>
      <c r="M337" s="96">
        <f t="shared" si="11"/>
        <v>858735144</v>
      </c>
    </row>
    <row r="338" spans="1:13" x14ac:dyDescent="0.25">
      <c r="A338" s="59" t="s">
        <v>2186</v>
      </c>
      <c r="B338" s="31" t="s">
        <v>637</v>
      </c>
      <c r="C338" s="23" t="s">
        <v>47</v>
      </c>
      <c r="D338" s="23" t="s">
        <v>638</v>
      </c>
      <c r="E338" s="92">
        <v>18625099</v>
      </c>
      <c r="F338" s="92">
        <v>0</v>
      </c>
      <c r="G338" s="92">
        <v>0</v>
      </c>
      <c r="H338" s="92">
        <f t="shared" si="10"/>
        <v>18625099</v>
      </c>
      <c r="I338" s="93">
        <v>0</v>
      </c>
      <c r="J338" s="77">
        <v>0</v>
      </c>
      <c r="K338" s="112">
        <v>8.4078681053009405E-3</v>
      </c>
      <c r="L338" s="95">
        <f>ROUND(K338*VLOOKUP($A$10:$A$1114,'Recursos Departamentos'!$A$10:$C$41,3,FALSE),0)-J338</f>
        <v>190628572</v>
      </c>
      <c r="M338" s="96">
        <f t="shared" si="11"/>
        <v>190628572</v>
      </c>
    </row>
    <row r="339" spans="1:13" x14ac:dyDescent="0.25">
      <c r="A339" s="59" t="s">
        <v>2186</v>
      </c>
      <c r="B339" s="31" t="s">
        <v>639</v>
      </c>
      <c r="C339" s="23" t="s">
        <v>47</v>
      </c>
      <c r="D339" s="23" t="s">
        <v>640</v>
      </c>
      <c r="E339" s="92">
        <v>71213298</v>
      </c>
      <c r="F339" s="92">
        <v>0</v>
      </c>
      <c r="G339" s="92">
        <v>0</v>
      </c>
      <c r="H339" s="92">
        <f t="shared" si="10"/>
        <v>71213298</v>
      </c>
      <c r="I339" s="93">
        <v>0</v>
      </c>
      <c r="J339" s="77">
        <v>0</v>
      </c>
      <c r="K339" s="112">
        <v>2.7297692671614693E-2</v>
      </c>
      <c r="L339" s="95">
        <f>ROUND(K339*VLOOKUP($A$10:$A$1114,'Recursos Departamentos'!$A$10:$C$41,3,FALSE),0)-J339</f>
        <v>618910777</v>
      </c>
      <c r="M339" s="96">
        <f t="shared" si="11"/>
        <v>618910777</v>
      </c>
    </row>
    <row r="340" spans="1:13" x14ac:dyDescent="0.25">
      <c r="A340" s="59" t="s">
        <v>2186</v>
      </c>
      <c r="B340" s="31" t="s">
        <v>641</v>
      </c>
      <c r="C340" s="23" t="s">
        <v>47</v>
      </c>
      <c r="D340" s="23" t="s">
        <v>642</v>
      </c>
      <c r="E340" s="92">
        <v>6119260</v>
      </c>
      <c r="F340" s="92">
        <v>0</v>
      </c>
      <c r="G340" s="92">
        <v>1702044.5</v>
      </c>
      <c r="H340" s="92">
        <f t="shared" si="10"/>
        <v>7821304.5</v>
      </c>
      <c r="I340" s="93">
        <v>0</v>
      </c>
      <c r="J340" s="77">
        <v>0</v>
      </c>
      <c r="K340" s="112">
        <v>3.7672933197445036E-3</v>
      </c>
      <c r="L340" s="95">
        <f>ROUND(K340*VLOOKUP($A$10:$A$1114,'Recursos Departamentos'!$A$10:$C$41,3,FALSE),0)-J340</f>
        <v>85414488</v>
      </c>
      <c r="M340" s="96">
        <f t="shared" si="11"/>
        <v>85414488</v>
      </c>
    </row>
    <row r="341" spans="1:13" x14ac:dyDescent="0.25">
      <c r="A341" s="59" t="s">
        <v>2186</v>
      </c>
      <c r="B341" s="31" t="s">
        <v>643</v>
      </c>
      <c r="C341" s="23" t="s">
        <v>47</v>
      </c>
      <c r="D341" s="23" t="s">
        <v>644</v>
      </c>
      <c r="E341" s="92">
        <v>93655185</v>
      </c>
      <c r="F341" s="92">
        <v>0</v>
      </c>
      <c r="G341" s="92">
        <v>0</v>
      </c>
      <c r="H341" s="92">
        <f t="shared" si="10"/>
        <v>93655185</v>
      </c>
      <c r="I341" s="93">
        <v>0</v>
      </c>
      <c r="J341" s="77">
        <v>0</v>
      </c>
      <c r="K341" s="112">
        <v>3.2913870180445275E-2</v>
      </c>
      <c r="L341" s="95">
        <f>ROUND(K341*VLOOKUP($A$10:$A$1114,'Recursos Departamentos'!$A$10:$C$41,3,FALSE),0)-J341</f>
        <v>746244351</v>
      </c>
      <c r="M341" s="96">
        <f t="shared" si="11"/>
        <v>746244351</v>
      </c>
    </row>
    <row r="342" spans="1:13" x14ac:dyDescent="0.25">
      <c r="A342" s="59" t="s">
        <v>2186</v>
      </c>
      <c r="B342" s="31" t="s">
        <v>645</v>
      </c>
      <c r="C342" s="23" t="s">
        <v>47</v>
      </c>
      <c r="D342" s="23" t="s">
        <v>646</v>
      </c>
      <c r="E342" s="92">
        <v>24245701</v>
      </c>
      <c r="F342" s="92">
        <v>0</v>
      </c>
      <c r="G342" s="92">
        <v>0</v>
      </c>
      <c r="H342" s="92">
        <f t="shared" si="10"/>
        <v>24245701</v>
      </c>
      <c r="I342" s="93">
        <v>0</v>
      </c>
      <c r="J342" s="77">
        <v>0</v>
      </c>
      <c r="K342" s="112">
        <v>8.7548475983613375E-3</v>
      </c>
      <c r="L342" s="95">
        <f>ROUND(K342*VLOOKUP($A$10:$A$1114,'Recursos Departamentos'!$A$10:$C$41,3,FALSE),0)-J342</f>
        <v>198495514</v>
      </c>
      <c r="M342" s="96">
        <f t="shared" si="11"/>
        <v>198495514</v>
      </c>
    </row>
    <row r="343" spans="1:13" x14ac:dyDescent="0.25">
      <c r="A343" s="59" t="s">
        <v>2186</v>
      </c>
      <c r="B343" s="31" t="s">
        <v>647</v>
      </c>
      <c r="C343" s="23" t="s">
        <v>47</v>
      </c>
      <c r="D343" s="23" t="s">
        <v>648</v>
      </c>
      <c r="E343" s="92">
        <v>128211503</v>
      </c>
      <c r="F343" s="92">
        <v>0</v>
      </c>
      <c r="G343" s="92">
        <v>0</v>
      </c>
      <c r="H343" s="92">
        <f t="shared" si="10"/>
        <v>128211503</v>
      </c>
      <c r="I343" s="93">
        <v>0</v>
      </c>
      <c r="J343" s="77">
        <v>0</v>
      </c>
      <c r="K343" s="112">
        <v>2.4810482656473693E-2</v>
      </c>
      <c r="L343" s="95">
        <f>ROUND(K343*VLOOKUP($A$10:$A$1114,'Recursos Departamentos'!$A$10:$C$41,3,FALSE),0)-J343</f>
        <v>562519158</v>
      </c>
      <c r="M343" s="96">
        <f t="shared" si="11"/>
        <v>562519158</v>
      </c>
    </row>
    <row r="344" spans="1:13" x14ac:dyDescent="0.25">
      <c r="A344" s="59" t="s">
        <v>2186</v>
      </c>
      <c r="B344" s="31" t="s">
        <v>649</v>
      </c>
      <c r="C344" s="23" t="s">
        <v>47</v>
      </c>
      <c r="D344" s="23" t="s">
        <v>650</v>
      </c>
      <c r="E344" s="92">
        <v>56778318</v>
      </c>
      <c r="F344" s="92">
        <v>0</v>
      </c>
      <c r="G344" s="92">
        <v>0</v>
      </c>
      <c r="H344" s="92">
        <f t="shared" si="10"/>
        <v>56778318</v>
      </c>
      <c r="I344" s="93">
        <v>0</v>
      </c>
      <c r="J344" s="77">
        <v>0</v>
      </c>
      <c r="K344" s="112">
        <v>2.5827126054168648E-2</v>
      </c>
      <c r="L344" s="95">
        <f>ROUND(K344*VLOOKUP($A$10:$A$1114,'Recursos Departamentos'!$A$10:$C$41,3,FALSE),0)-J344</f>
        <v>585569148</v>
      </c>
      <c r="M344" s="96">
        <f t="shared" si="11"/>
        <v>585569148</v>
      </c>
    </row>
    <row r="345" spans="1:13" x14ac:dyDescent="0.25">
      <c r="A345" s="59" t="s">
        <v>2186</v>
      </c>
      <c r="B345" s="31" t="s">
        <v>651</v>
      </c>
      <c r="C345" s="23" t="s">
        <v>47</v>
      </c>
      <c r="D345" s="23" t="s">
        <v>652</v>
      </c>
      <c r="E345" s="92">
        <v>83395299</v>
      </c>
      <c r="F345" s="92">
        <v>0</v>
      </c>
      <c r="G345" s="92">
        <v>0</v>
      </c>
      <c r="H345" s="92">
        <f t="shared" si="10"/>
        <v>83395299</v>
      </c>
      <c r="I345" s="93">
        <v>0</v>
      </c>
      <c r="J345" s="77">
        <v>0</v>
      </c>
      <c r="K345" s="112">
        <v>4.695698463617215E-2</v>
      </c>
      <c r="L345" s="95">
        <f>ROUND(K345*VLOOKUP($A$10:$A$1114,'Recursos Departamentos'!$A$10:$C$41,3,FALSE),0)-J345</f>
        <v>1064638839</v>
      </c>
      <c r="M345" s="96">
        <f t="shared" si="11"/>
        <v>1064638839</v>
      </c>
    </row>
    <row r="346" spans="1:13" x14ac:dyDescent="0.25">
      <c r="A346" s="59" t="s">
        <v>2186</v>
      </c>
      <c r="B346" s="31" t="s">
        <v>653</v>
      </c>
      <c r="C346" s="23" t="s">
        <v>47</v>
      </c>
      <c r="D346" s="23" t="s">
        <v>654</v>
      </c>
      <c r="E346" s="92">
        <v>246719196</v>
      </c>
      <c r="F346" s="92">
        <v>0</v>
      </c>
      <c r="G346" s="92">
        <v>0</v>
      </c>
      <c r="H346" s="92">
        <f t="shared" si="10"/>
        <v>246719196</v>
      </c>
      <c r="I346" s="93">
        <v>0</v>
      </c>
      <c r="J346" s="77">
        <v>0</v>
      </c>
      <c r="K346" s="112">
        <v>4.7404605364899571E-2</v>
      </c>
      <c r="L346" s="95">
        <f>ROUND(K346*VLOOKUP($A$10:$A$1114,'Recursos Departamentos'!$A$10:$C$41,3,FALSE),0)-J346</f>
        <v>1074787583</v>
      </c>
      <c r="M346" s="96">
        <f t="shared" si="11"/>
        <v>1074787583</v>
      </c>
    </row>
    <row r="347" spans="1:13" x14ac:dyDescent="0.25">
      <c r="A347" s="59" t="s">
        <v>2186</v>
      </c>
      <c r="B347" s="31" t="s">
        <v>655</v>
      </c>
      <c r="C347" s="23" t="s">
        <v>47</v>
      </c>
      <c r="D347" s="23" t="s">
        <v>656</v>
      </c>
      <c r="E347" s="92">
        <v>65979464</v>
      </c>
      <c r="F347" s="92">
        <v>0</v>
      </c>
      <c r="G347" s="92">
        <v>0</v>
      </c>
      <c r="H347" s="92">
        <f t="shared" si="10"/>
        <v>65979464</v>
      </c>
      <c r="I347" s="93">
        <v>0</v>
      </c>
      <c r="J347" s="77">
        <v>0</v>
      </c>
      <c r="K347" s="112">
        <v>1.525247677288784E-2</v>
      </c>
      <c r="L347" s="95">
        <f>ROUND(K347*VLOOKUP($A$10:$A$1114,'Recursos Departamentos'!$A$10:$C$41,3,FALSE),0)-J347</f>
        <v>345813925</v>
      </c>
      <c r="M347" s="96">
        <f t="shared" si="11"/>
        <v>345813925</v>
      </c>
    </row>
    <row r="348" spans="1:13" x14ac:dyDescent="0.25">
      <c r="A348" s="59" t="s">
        <v>2186</v>
      </c>
      <c r="B348" s="31" t="s">
        <v>657</v>
      </c>
      <c r="C348" s="23" t="s">
        <v>47</v>
      </c>
      <c r="D348" s="23" t="s">
        <v>658</v>
      </c>
      <c r="E348" s="92">
        <v>104205104</v>
      </c>
      <c r="F348" s="92">
        <v>0</v>
      </c>
      <c r="G348" s="92">
        <v>9145663.1111111119</v>
      </c>
      <c r="H348" s="92">
        <f t="shared" si="10"/>
        <v>113350767.1111111</v>
      </c>
      <c r="I348" s="93">
        <v>0</v>
      </c>
      <c r="J348" s="77">
        <v>0</v>
      </c>
      <c r="K348" s="112">
        <v>3.9429142673764912E-2</v>
      </c>
      <c r="L348" s="95">
        <f>ROUND(K348*VLOOKUP($A$10:$A$1114,'Recursos Departamentos'!$A$10:$C$41,3,FALSE),0)-J348</f>
        <v>893962783</v>
      </c>
      <c r="M348" s="96">
        <f t="shared" si="11"/>
        <v>893962783</v>
      </c>
    </row>
    <row r="349" spans="1:13" x14ac:dyDescent="0.25">
      <c r="A349" s="59" t="s">
        <v>2186</v>
      </c>
      <c r="B349" s="31" t="s">
        <v>659</v>
      </c>
      <c r="C349" s="23" t="s">
        <v>47</v>
      </c>
      <c r="D349" s="23" t="s">
        <v>660</v>
      </c>
      <c r="E349" s="92">
        <v>105668996</v>
      </c>
      <c r="F349" s="92">
        <v>0</v>
      </c>
      <c r="G349" s="92">
        <v>0</v>
      </c>
      <c r="H349" s="92">
        <f t="shared" si="10"/>
        <v>105668996</v>
      </c>
      <c r="I349" s="93">
        <v>0</v>
      </c>
      <c r="J349" s="77">
        <v>0</v>
      </c>
      <c r="K349" s="112">
        <v>4.1868638859874612E-3</v>
      </c>
      <c r="L349" s="95">
        <f>ROUND(K349*VLOOKUP($A$10:$A$1114,'Recursos Departamentos'!$A$10:$C$41,3,FALSE),0)-J349</f>
        <v>94927260</v>
      </c>
      <c r="M349" s="96">
        <f t="shared" si="11"/>
        <v>94927260</v>
      </c>
    </row>
    <row r="350" spans="1:13" x14ac:dyDescent="0.25">
      <c r="A350" s="59" t="s">
        <v>2186</v>
      </c>
      <c r="B350" s="31" t="s">
        <v>661</v>
      </c>
      <c r="C350" s="23" t="s">
        <v>47</v>
      </c>
      <c r="D350" s="23" t="s">
        <v>662</v>
      </c>
      <c r="E350" s="92">
        <v>11978375</v>
      </c>
      <c r="F350" s="92">
        <v>0</v>
      </c>
      <c r="G350" s="92">
        <v>0</v>
      </c>
      <c r="H350" s="92">
        <f t="shared" si="10"/>
        <v>11978375</v>
      </c>
      <c r="I350" s="93">
        <v>0</v>
      </c>
      <c r="J350" s="77">
        <v>0</v>
      </c>
      <c r="K350" s="112">
        <v>5.598944136963469E-3</v>
      </c>
      <c r="L350" s="95">
        <f>ROUND(K350*VLOOKUP($A$10:$A$1114,'Recursos Departamentos'!$A$10:$C$41,3,FALSE),0)-J350</f>
        <v>126942848</v>
      </c>
      <c r="M350" s="96">
        <f t="shared" si="11"/>
        <v>126942848</v>
      </c>
    </row>
    <row r="351" spans="1:13" x14ac:dyDescent="0.25">
      <c r="A351" s="59" t="s">
        <v>2186</v>
      </c>
      <c r="B351" s="31" t="s">
        <v>663</v>
      </c>
      <c r="C351" s="23" t="s">
        <v>47</v>
      </c>
      <c r="D351" s="23" t="s">
        <v>664</v>
      </c>
      <c r="E351" s="92">
        <v>128939124</v>
      </c>
      <c r="F351" s="92">
        <v>0</v>
      </c>
      <c r="G351" s="92">
        <v>0</v>
      </c>
      <c r="H351" s="92">
        <f t="shared" si="10"/>
        <v>128939124</v>
      </c>
      <c r="I351" s="93">
        <v>0</v>
      </c>
      <c r="J351" s="77">
        <v>0</v>
      </c>
      <c r="K351" s="112">
        <v>4.8737431803137256E-2</v>
      </c>
      <c r="L351" s="95">
        <f>ROUND(K351*VLOOKUP($A$10:$A$1114,'Recursos Departamentos'!$A$10:$C$41,3,FALSE),0)-J351</f>
        <v>1105006278</v>
      </c>
      <c r="M351" s="96">
        <f t="shared" si="11"/>
        <v>1105006278</v>
      </c>
    </row>
    <row r="352" spans="1:13" x14ac:dyDescent="0.25">
      <c r="A352" s="59" t="s">
        <v>2186</v>
      </c>
      <c r="B352" s="31" t="s">
        <v>665</v>
      </c>
      <c r="C352" s="23" t="s">
        <v>47</v>
      </c>
      <c r="D352" s="23" t="s">
        <v>666</v>
      </c>
      <c r="E352" s="92">
        <v>37962830</v>
      </c>
      <c r="F352" s="92">
        <v>0</v>
      </c>
      <c r="G352" s="92">
        <v>3327942</v>
      </c>
      <c r="H352" s="92">
        <f t="shared" si="10"/>
        <v>41290772</v>
      </c>
      <c r="I352" s="93">
        <v>0</v>
      </c>
      <c r="J352" s="77">
        <v>0</v>
      </c>
      <c r="K352" s="112">
        <v>1.211547477753773E-2</v>
      </c>
      <c r="L352" s="95">
        <f>ROUND(K352*VLOOKUP($A$10:$A$1114,'Recursos Departamentos'!$A$10:$C$41,3,FALSE),0)-J352</f>
        <v>274689806</v>
      </c>
      <c r="M352" s="96">
        <f t="shared" si="11"/>
        <v>274689806</v>
      </c>
    </row>
    <row r="353" spans="1:13" x14ac:dyDescent="0.25">
      <c r="A353" s="59" t="s">
        <v>2186</v>
      </c>
      <c r="B353" s="31" t="s">
        <v>667</v>
      </c>
      <c r="C353" s="23" t="s">
        <v>47</v>
      </c>
      <c r="D353" s="23" t="s">
        <v>668</v>
      </c>
      <c r="E353" s="92">
        <v>154286697</v>
      </c>
      <c r="F353" s="92">
        <v>0</v>
      </c>
      <c r="G353" s="92">
        <v>0</v>
      </c>
      <c r="H353" s="92">
        <f t="shared" si="10"/>
        <v>154286697</v>
      </c>
      <c r="I353" s="93">
        <v>0</v>
      </c>
      <c r="J353" s="77">
        <v>0</v>
      </c>
      <c r="K353" s="112">
        <v>3.0778783442137601E-2</v>
      </c>
      <c r="L353" s="95">
        <f>ROUND(K353*VLOOKUP($A$10:$A$1114,'Recursos Departamentos'!$A$10:$C$41,3,FALSE),0)-J353</f>
        <v>697836297</v>
      </c>
      <c r="M353" s="96">
        <f t="shared" si="11"/>
        <v>697836297</v>
      </c>
    </row>
    <row r="354" spans="1:13" x14ac:dyDescent="0.25">
      <c r="A354" s="59" t="s">
        <v>2186</v>
      </c>
      <c r="B354" s="31" t="s">
        <v>669</v>
      </c>
      <c r="C354" s="23" t="s">
        <v>47</v>
      </c>
      <c r="D354" s="23" t="s">
        <v>670</v>
      </c>
      <c r="E354" s="92">
        <v>84831583</v>
      </c>
      <c r="F354" s="92">
        <v>0</v>
      </c>
      <c r="G354" s="92">
        <v>0</v>
      </c>
      <c r="H354" s="92">
        <f t="shared" si="10"/>
        <v>84831583</v>
      </c>
      <c r="I354" s="93">
        <v>0</v>
      </c>
      <c r="J354" s="77">
        <v>0</v>
      </c>
      <c r="K354" s="112">
        <v>1.8926725450951237E-2</v>
      </c>
      <c r="L354" s="95">
        <f>ROUND(K354*VLOOKUP($A$10:$A$1114,'Recursos Departamentos'!$A$10:$C$41,3,FALSE),0)-J354</f>
        <v>429118845</v>
      </c>
      <c r="M354" s="96">
        <f t="shared" si="11"/>
        <v>429118845</v>
      </c>
    </row>
    <row r="355" spans="1:13" x14ac:dyDescent="0.25">
      <c r="A355" s="59" t="s">
        <v>2187</v>
      </c>
      <c r="B355" s="31" t="s">
        <v>671</v>
      </c>
      <c r="C355" s="23" t="s">
        <v>672</v>
      </c>
      <c r="D355" s="23" t="s">
        <v>673</v>
      </c>
      <c r="E355" s="92">
        <v>588761272</v>
      </c>
      <c r="F355" s="92">
        <v>0</v>
      </c>
      <c r="G355" s="92">
        <v>0</v>
      </c>
      <c r="H355" s="92">
        <f t="shared" si="10"/>
        <v>588761272</v>
      </c>
      <c r="I355" s="93">
        <v>0</v>
      </c>
      <c r="J355" s="77">
        <v>70450358</v>
      </c>
      <c r="K355" s="112">
        <v>0.19000000017285376</v>
      </c>
      <c r="L355" s="95">
        <f>ROUND(K355*VLOOKUP($A$10:$A$1114,'Recursos Departamentos'!$A$10:$C$41,3,FALSE),0)-J355</f>
        <v>896611355</v>
      </c>
      <c r="M355" s="96">
        <f t="shared" si="11"/>
        <v>896611355</v>
      </c>
    </row>
    <row r="356" spans="1:13" x14ac:dyDescent="0.25">
      <c r="A356" s="59" t="s">
        <v>2187</v>
      </c>
      <c r="B356" s="31" t="s">
        <v>674</v>
      </c>
      <c r="C356" s="23" t="s">
        <v>672</v>
      </c>
      <c r="D356" s="23" t="s">
        <v>675</v>
      </c>
      <c r="E356" s="92">
        <v>16114267</v>
      </c>
      <c r="F356" s="92">
        <v>0</v>
      </c>
      <c r="G356" s="92">
        <v>0</v>
      </c>
      <c r="H356" s="92">
        <f t="shared" si="10"/>
        <v>16114267</v>
      </c>
      <c r="I356" s="93">
        <v>0</v>
      </c>
      <c r="J356" s="77">
        <v>0</v>
      </c>
      <c r="K356" s="112">
        <v>5.5000000043805418E-2</v>
      </c>
      <c r="L356" s="95">
        <f>ROUND(K356*VLOOKUP($A$10:$A$1114,'Recursos Departamentos'!$A$10:$C$41,3,FALSE),0)-J356</f>
        <v>279938917</v>
      </c>
      <c r="M356" s="96">
        <f t="shared" si="11"/>
        <v>279938917</v>
      </c>
    </row>
    <row r="357" spans="1:13" x14ac:dyDescent="0.25">
      <c r="A357" s="59" t="s">
        <v>2187</v>
      </c>
      <c r="B357" s="31" t="s">
        <v>676</v>
      </c>
      <c r="C357" s="23" t="s">
        <v>672</v>
      </c>
      <c r="D357" s="23" t="s">
        <v>2134</v>
      </c>
      <c r="E357" s="92">
        <v>33218499</v>
      </c>
      <c r="F357" s="92">
        <v>0</v>
      </c>
      <c r="G357" s="92">
        <v>0</v>
      </c>
      <c r="H357" s="92">
        <f t="shared" si="10"/>
        <v>33218499</v>
      </c>
      <c r="I357" s="93">
        <v>0</v>
      </c>
      <c r="J357" s="77">
        <v>0</v>
      </c>
      <c r="K357" s="112">
        <v>9.9999999218606354E-3</v>
      </c>
      <c r="L357" s="95">
        <f>ROUND(K357*VLOOKUP($A$10:$A$1114,'Recursos Departamentos'!$A$10:$C$41,3,FALSE),0)-J357</f>
        <v>50897984</v>
      </c>
      <c r="M357" s="96">
        <f t="shared" si="11"/>
        <v>50897984</v>
      </c>
    </row>
    <row r="358" spans="1:13" x14ac:dyDescent="0.25">
      <c r="A358" s="59" t="s">
        <v>2187</v>
      </c>
      <c r="B358" s="31" t="s">
        <v>677</v>
      </c>
      <c r="C358" s="23" t="s">
        <v>672</v>
      </c>
      <c r="D358" s="23" t="s">
        <v>2160</v>
      </c>
      <c r="E358" s="92">
        <v>82433479</v>
      </c>
      <c r="F358" s="92">
        <v>46918757</v>
      </c>
      <c r="G358" s="92">
        <v>0</v>
      </c>
      <c r="H358" s="92">
        <f t="shared" si="10"/>
        <v>129352236</v>
      </c>
      <c r="I358" s="93">
        <v>0</v>
      </c>
      <c r="J358" s="77">
        <v>0</v>
      </c>
      <c r="K358" s="112">
        <v>0.1603251148658798</v>
      </c>
      <c r="L358" s="95">
        <f>ROUND(K358*VLOOKUP($A$10:$A$1114,'Recursos Departamentos'!$A$10:$C$41,3,FALSE),0)-J358</f>
        <v>816022527</v>
      </c>
      <c r="M358" s="96">
        <f t="shared" si="11"/>
        <v>816022527</v>
      </c>
    </row>
    <row r="359" spans="1:13" x14ac:dyDescent="0.25">
      <c r="A359" s="59" t="s">
        <v>2187</v>
      </c>
      <c r="B359" s="31" t="s">
        <v>678</v>
      </c>
      <c r="C359" s="23" t="s">
        <v>672</v>
      </c>
      <c r="D359" s="23" t="s">
        <v>679</v>
      </c>
      <c r="E359" s="92">
        <v>32672967</v>
      </c>
      <c r="F359" s="92">
        <v>0</v>
      </c>
      <c r="G359" s="92">
        <v>0</v>
      </c>
      <c r="H359" s="92">
        <f t="shared" si="10"/>
        <v>32672967</v>
      </c>
      <c r="I359" s="93">
        <v>0</v>
      </c>
      <c r="J359" s="77">
        <v>0</v>
      </c>
      <c r="K359" s="112">
        <v>3.3999999829040548E-2</v>
      </c>
      <c r="L359" s="95">
        <f>ROUND(K359*VLOOKUP($A$10:$A$1114,'Recursos Departamentos'!$A$10:$C$41,3,FALSE),0)-J359</f>
        <v>173053148</v>
      </c>
      <c r="M359" s="96">
        <f t="shared" si="11"/>
        <v>173053148</v>
      </c>
    </row>
    <row r="360" spans="1:13" x14ac:dyDescent="0.25">
      <c r="A360" s="59" t="s">
        <v>2187</v>
      </c>
      <c r="B360" s="31" t="s">
        <v>680</v>
      </c>
      <c r="C360" s="23" t="s">
        <v>672</v>
      </c>
      <c r="D360" s="23" t="s">
        <v>681</v>
      </c>
      <c r="E360" s="92">
        <v>126681293</v>
      </c>
      <c r="F360" s="92">
        <v>47045852</v>
      </c>
      <c r="G360" s="92">
        <v>0</v>
      </c>
      <c r="H360" s="92">
        <f t="shared" si="10"/>
        <v>173727145</v>
      </c>
      <c r="I360" s="93">
        <v>0</v>
      </c>
      <c r="J360" s="77">
        <v>0</v>
      </c>
      <c r="K360" s="112">
        <v>3.0000000002367862E-2</v>
      </c>
      <c r="L360" s="95">
        <f>ROUND(K360*VLOOKUP($A$10:$A$1114,'Recursos Departamentos'!$A$10:$C$41,3,FALSE),0)-J360</f>
        <v>152693955</v>
      </c>
      <c r="M360" s="96">
        <f t="shared" si="11"/>
        <v>152693955</v>
      </c>
    </row>
    <row r="361" spans="1:13" x14ac:dyDescent="0.25">
      <c r="A361" s="59" t="s">
        <v>2187</v>
      </c>
      <c r="B361" s="31" t="s">
        <v>682</v>
      </c>
      <c r="C361" s="23" t="s">
        <v>672</v>
      </c>
      <c r="D361" s="23" t="s">
        <v>683</v>
      </c>
      <c r="E361" s="92">
        <v>75420741</v>
      </c>
      <c r="F361" s="92">
        <v>0</v>
      </c>
      <c r="G361" s="92">
        <v>0</v>
      </c>
      <c r="H361" s="92">
        <f t="shared" si="10"/>
        <v>75420741</v>
      </c>
      <c r="I361" s="93">
        <v>0</v>
      </c>
      <c r="J361" s="77">
        <v>0</v>
      </c>
      <c r="K361" s="112">
        <v>1.7674885353384052E-2</v>
      </c>
      <c r="L361" s="95">
        <f>ROUND(K361*VLOOKUP($A$10:$A$1114,'Recursos Departamentos'!$A$10:$C$41,3,FALSE),0)-J361</f>
        <v>89961605</v>
      </c>
      <c r="M361" s="96">
        <f t="shared" si="11"/>
        <v>89961605</v>
      </c>
    </row>
    <row r="362" spans="1:13" x14ac:dyDescent="0.25">
      <c r="A362" s="59" t="s">
        <v>2187</v>
      </c>
      <c r="B362" s="31" t="s">
        <v>684</v>
      </c>
      <c r="C362" s="23" t="s">
        <v>672</v>
      </c>
      <c r="D362" s="23" t="s">
        <v>685</v>
      </c>
      <c r="E362" s="92">
        <v>50300323</v>
      </c>
      <c r="F362" s="92">
        <v>0</v>
      </c>
      <c r="G362" s="92">
        <v>0</v>
      </c>
      <c r="H362" s="92">
        <f t="shared" si="10"/>
        <v>50300323</v>
      </c>
      <c r="I362" s="93">
        <v>0</v>
      </c>
      <c r="J362" s="77">
        <v>0</v>
      </c>
      <c r="K362" s="112">
        <v>0.10399999999242286</v>
      </c>
      <c r="L362" s="95">
        <f>ROUND(K362*VLOOKUP($A$10:$A$1114,'Recursos Departamentos'!$A$10:$C$41,3,FALSE),0)-J362</f>
        <v>529339043</v>
      </c>
      <c r="M362" s="96">
        <f t="shared" si="11"/>
        <v>529339043</v>
      </c>
    </row>
    <row r="363" spans="1:13" x14ac:dyDescent="0.25">
      <c r="A363" s="59" t="s">
        <v>2187</v>
      </c>
      <c r="B363" s="31" t="s">
        <v>686</v>
      </c>
      <c r="C363" s="23" t="s">
        <v>672</v>
      </c>
      <c r="D363" s="23" t="s">
        <v>687</v>
      </c>
      <c r="E363" s="92">
        <v>31080342</v>
      </c>
      <c r="F363" s="92">
        <v>18178273</v>
      </c>
      <c r="G363" s="92">
        <v>12318975.444444444</v>
      </c>
      <c r="H363" s="92">
        <f t="shared" si="10"/>
        <v>61577590.444444448</v>
      </c>
      <c r="I363" s="93">
        <v>0</v>
      </c>
      <c r="J363" s="77">
        <v>0</v>
      </c>
      <c r="K363" s="112">
        <v>6.4999999965666036E-2</v>
      </c>
      <c r="L363" s="95">
        <f>ROUND(K363*VLOOKUP($A$10:$A$1114,'Recursos Departamentos'!$A$10:$C$41,3,FALSE),0)-J363</f>
        <v>330836901</v>
      </c>
      <c r="M363" s="96">
        <f t="shared" si="11"/>
        <v>330836901</v>
      </c>
    </row>
    <row r="364" spans="1:13" x14ac:dyDescent="0.25">
      <c r="A364" s="59" t="s">
        <v>2187</v>
      </c>
      <c r="B364" s="31" t="s">
        <v>688</v>
      </c>
      <c r="C364" s="23" t="s">
        <v>672</v>
      </c>
      <c r="D364" s="23" t="s">
        <v>689</v>
      </c>
      <c r="E364" s="92">
        <v>12363558</v>
      </c>
      <c r="F364" s="92">
        <v>0</v>
      </c>
      <c r="G364" s="92">
        <v>0</v>
      </c>
      <c r="H364" s="92">
        <f t="shared" si="10"/>
        <v>12363558</v>
      </c>
      <c r="I364" s="93">
        <v>0</v>
      </c>
      <c r="J364" s="77">
        <v>0</v>
      </c>
      <c r="K364" s="112">
        <v>3.9999999924228501E-2</v>
      </c>
      <c r="L364" s="95">
        <f>ROUND(K364*VLOOKUP($A$10:$A$1114,'Recursos Departamentos'!$A$10:$C$41,3,FALSE),0)-J364</f>
        <v>203591939</v>
      </c>
      <c r="M364" s="96">
        <f t="shared" si="11"/>
        <v>203591939</v>
      </c>
    </row>
    <row r="365" spans="1:13" x14ac:dyDescent="0.25">
      <c r="A365" s="59" t="s">
        <v>2187</v>
      </c>
      <c r="B365" s="31" t="s">
        <v>690</v>
      </c>
      <c r="C365" s="23" t="s">
        <v>672</v>
      </c>
      <c r="D365" s="23" t="s">
        <v>691</v>
      </c>
      <c r="E365" s="92">
        <v>105874858</v>
      </c>
      <c r="F365" s="92">
        <v>0</v>
      </c>
      <c r="G365" s="92">
        <v>0</v>
      </c>
      <c r="H365" s="92">
        <f t="shared" si="10"/>
        <v>105874858</v>
      </c>
      <c r="I365" s="93">
        <v>0</v>
      </c>
      <c r="J365" s="77">
        <v>0</v>
      </c>
      <c r="K365" s="112">
        <v>5.5999999941277093E-2</v>
      </c>
      <c r="L365" s="95">
        <f>ROUND(K365*VLOOKUP($A$10:$A$1114,'Recursos Departamentos'!$A$10:$C$41,3,FALSE),0)-J365</f>
        <v>285028715</v>
      </c>
      <c r="M365" s="96">
        <f t="shared" si="11"/>
        <v>285028715</v>
      </c>
    </row>
    <row r="366" spans="1:13" x14ac:dyDescent="0.25">
      <c r="A366" s="59" t="s">
        <v>2187</v>
      </c>
      <c r="B366" s="31" t="s">
        <v>692</v>
      </c>
      <c r="C366" s="23" t="s">
        <v>672</v>
      </c>
      <c r="D366" s="23" t="s">
        <v>693</v>
      </c>
      <c r="E366" s="92">
        <v>37217807</v>
      </c>
      <c r="F366" s="92">
        <v>0</v>
      </c>
      <c r="G366" s="92">
        <v>0</v>
      </c>
      <c r="H366" s="92">
        <f t="shared" si="10"/>
        <v>37217807</v>
      </c>
      <c r="I366" s="93">
        <v>0</v>
      </c>
      <c r="J366" s="77">
        <v>0</v>
      </c>
      <c r="K366" s="112">
        <v>3.0000000002367862E-2</v>
      </c>
      <c r="L366" s="95">
        <f>ROUND(K366*VLOOKUP($A$10:$A$1114,'Recursos Departamentos'!$A$10:$C$41,3,FALSE),0)-J366</f>
        <v>152693955</v>
      </c>
      <c r="M366" s="96">
        <f t="shared" si="11"/>
        <v>152693955</v>
      </c>
    </row>
    <row r="367" spans="1:13" x14ac:dyDescent="0.25">
      <c r="A367" s="59" t="s">
        <v>2187</v>
      </c>
      <c r="B367" s="31" t="s">
        <v>694</v>
      </c>
      <c r="C367" s="23" t="s">
        <v>672</v>
      </c>
      <c r="D367" s="23" t="s">
        <v>695</v>
      </c>
      <c r="E367" s="92">
        <v>251818185</v>
      </c>
      <c r="F367" s="92">
        <v>0</v>
      </c>
      <c r="G367" s="92">
        <v>6351544.5</v>
      </c>
      <c r="H367" s="92">
        <f t="shared" si="10"/>
        <v>258169729.5</v>
      </c>
      <c r="I367" s="93">
        <v>0</v>
      </c>
      <c r="J367" s="77">
        <v>0</v>
      </c>
      <c r="K367" s="112">
        <v>0.15000000024862528</v>
      </c>
      <c r="L367" s="95">
        <f>ROUND(K367*VLOOKUP($A$10:$A$1114,'Recursos Departamentos'!$A$10:$C$41,3,FALSE),0)-J367</f>
        <v>763469774</v>
      </c>
      <c r="M367" s="96">
        <f t="shared" si="11"/>
        <v>763469774</v>
      </c>
    </row>
    <row r="368" spans="1:13" x14ac:dyDescent="0.25">
      <c r="A368" s="59" t="s">
        <v>2187</v>
      </c>
      <c r="B368" s="31" t="s">
        <v>696</v>
      </c>
      <c r="C368" s="23" t="s">
        <v>672</v>
      </c>
      <c r="D368" s="23" t="s">
        <v>697</v>
      </c>
      <c r="E368" s="92">
        <v>56292950</v>
      </c>
      <c r="F368" s="92">
        <v>0</v>
      </c>
      <c r="G368" s="92">
        <v>0</v>
      </c>
      <c r="H368" s="92">
        <f t="shared" si="10"/>
        <v>56292950</v>
      </c>
      <c r="I368" s="93">
        <v>0</v>
      </c>
      <c r="J368" s="77">
        <v>0</v>
      </c>
      <c r="K368" s="112">
        <v>1.9999999843721271E-2</v>
      </c>
      <c r="L368" s="95">
        <f>ROUND(K368*VLOOKUP($A$10:$A$1114,'Recursos Departamentos'!$A$10:$C$41,3,FALSE),0)-J368</f>
        <v>101795969</v>
      </c>
      <c r="M368" s="96">
        <f t="shared" si="11"/>
        <v>101795969</v>
      </c>
    </row>
    <row r="369" spans="1:13" x14ac:dyDescent="0.25">
      <c r="A369" s="59" t="s">
        <v>2187</v>
      </c>
      <c r="B369" s="31" t="s">
        <v>698</v>
      </c>
      <c r="C369" s="23" t="s">
        <v>672</v>
      </c>
      <c r="D369" s="23" t="s">
        <v>699</v>
      </c>
      <c r="E369" s="92">
        <v>25715814</v>
      </c>
      <c r="F369" s="92">
        <v>0</v>
      </c>
      <c r="G369" s="92">
        <v>0</v>
      </c>
      <c r="H369" s="92">
        <f t="shared" si="10"/>
        <v>25715814</v>
      </c>
      <c r="I369" s="93">
        <v>0</v>
      </c>
      <c r="J369" s="77">
        <v>0</v>
      </c>
      <c r="K369" s="112">
        <v>1.3999999985319273E-2</v>
      </c>
      <c r="L369" s="95">
        <f>ROUND(K369*VLOOKUP($A$10:$A$1114,'Recursos Departamentos'!$A$10:$C$41,3,FALSE),0)-J369</f>
        <v>71257179</v>
      </c>
      <c r="M369" s="96">
        <f t="shared" si="11"/>
        <v>71257179</v>
      </c>
    </row>
    <row r="370" spans="1:13" x14ac:dyDescent="0.25">
      <c r="A370" s="59" t="s">
        <v>2187</v>
      </c>
      <c r="B370" s="31" t="s">
        <v>700</v>
      </c>
      <c r="C370" s="23" t="s">
        <v>672</v>
      </c>
      <c r="D370" s="23" t="s">
        <v>2135</v>
      </c>
      <c r="E370" s="92">
        <v>27534799</v>
      </c>
      <c r="F370" s="92">
        <v>0</v>
      </c>
      <c r="G370" s="92">
        <v>0</v>
      </c>
      <c r="H370" s="92">
        <f t="shared" si="10"/>
        <v>27534799</v>
      </c>
      <c r="I370" s="93">
        <v>0</v>
      </c>
      <c r="J370" s="77">
        <v>0</v>
      </c>
      <c r="K370" s="112">
        <v>2.3999999907179902E-2</v>
      </c>
      <c r="L370" s="95">
        <f>ROUND(K370*VLOOKUP($A$10:$A$1114,'Recursos Departamentos'!$A$10:$C$41,3,FALSE),0)-J370</f>
        <v>122155163</v>
      </c>
      <c r="M370" s="96">
        <f t="shared" si="11"/>
        <v>122155163</v>
      </c>
    </row>
    <row r="371" spans="1:13" x14ac:dyDescent="0.25">
      <c r="A371" s="59" t="s">
        <v>2188</v>
      </c>
      <c r="B371" s="31" t="s">
        <v>701</v>
      </c>
      <c r="C371" s="23" t="s">
        <v>702</v>
      </c>
      <c r="D371" s="23" t="s">
        <v>2123</v>
      </c>
      <c r="E371" s="92">
        <v>801189498</v>
      </c>
      <c r="F371" s="92">
        <v>0</v>
      </c>
      <c r="G371" s="92">
        <v>0</v>
      </c>
      <c r="H371" s="92">
        <f t="shared" si="10"/>
        <v>801189498</v>
      </c>
      <c r="I371" s="93">
        <v>0</v>
      </c>
      <c r="J371" s="77">
        <v>104475054</v>
      </c>
      <c r="K371" s="112">
        <v>0.22869838410469828</v>
      </c>
      <c r="L371" s="95">
        <f>ROUND(K371*VLOOKUP($A$10:$A$1114,'Recursos Departamentos'!$A$10:$C$41,3,FALSE),0)-J371</f>
        <v>3968321649</v>
      </c>
      <c r="M371" s="96">
        <f t="shared" si="11"/>
        <v>3968321649</v>
      </c>
    </row>
    <row r="372" spans="1:13" x14ac:dyDescent="0.25">
      <c r="A372" s="59" t="s">
        <v>2188</v>
      </c>
      <c r="B372" s="31" t="s">
        <v>703</v>
      </c>
      <c r="C372" s="23" t="s">
        <v>702</v>
      </c>
      <c r="D372" s="23" t="s">
        <v>704</v>
      </c>
      <c r="E372" s="92">
        <v>54690248</v>
      </c>
      <c r="F372" s="92">
        <v>0</v>
      </c>
      <c r="G372" s="92">
        <v>0</v>
      </c>
      <c r="H372" s="92">
        <f t="shared" si="10"/>
        <v>54690248</v>
      </c>
      <c r="I372" s="93">
        <v>0</v>
      </c>
      <c r="J372" s="77">
        <v>0</v>
      </c>
      <c r="K372" s="112">
        <v>3.1147198676931176E-3</v>
      </c>
      <c r="L372" s="95">
        <f>ROUND(K372*VLOOKUP($A$10:$A$1114,'Recursos Departamentos'!$A$10:$C$41,3,FALSE),0)-J372</f>
        <v>55468782</v>
      </c>
      <c r="M372" s="96">
        <f t="shared" si="11"/>
        <v>55468782</v>
      </c>
    </row>
    <row r="373" spans="1:13" x14ac:dyDescent="0.25">
      <c r="A373" s="59" t="s">
        <v>2188</v>
      </c>
      <c r="B373" s="31" t="s">
        <v>705</v>
      </c>
      <c r="C373" s="23" t="s">
        <v>702</v>
      </c>
      <c r="D373" s="23" t="s">
        <v>23</v>
      </c>
      <c r="E373" s="92">
        <v>85312177</v>
      </c>
      <c r="F373" s="92">
        <v>0</v>
      </c>
      <c r="G373" s="92">
        <v>0</v>
      </c>
      <c r="H373" s="92">
        <f t="shared" si="10"/>
        <v>85312177</v>
      </c>
      <c r="I373" s="93">
        <v>0</v>
      </c>
      <c r="J373" s="77">
        <v>0</v>
      </c>
      <c r="K373" s="112">
        <v>6.9997161931205296E-2</v>
      </c>
      <c r="L373" s="95">
        <f>ROUND(K373*VLOOKUP($A$10:$A$1114,'Recursos Departamentos'!$A$10:$C$41,3,FALSE),0)-J373</f>
        <v>1246551048</v>
      </c>
      <c r="M373" s="96">
        <f t="shared" si="11"/>
        <v>1246551048</v>
      </c>
    </row>
    <row r="374" spans="1:13" x14ac:dyDescent="0.25">
      <c r="A374" s="59" t="s">
        <v>2188</v>
      </c>
      <c r="B374" s="31" t="s">
        <v>706</v>
      </c>
      <c r="C374" s="23" t="s">
        <v>702</v>
      </c>
      <c r="D374" s="23" t="s">
        <v>707</v>
      </c>
      <c r="E374" s="92">
        <v>71309615</v>
      </c>
      <c r="F374" s="92">
        <v>0</v>
      </c>
      <c r="G374" s="92">
        <v>0</v>
      </c>
      <c r="H374" s="92">
        <f t="shared" si="10"/>
        <v>71309615</v>
      </c>
      <c r="I374" s="93">
        <v>0</v>
      </c>
      <c r="J374" s="77">
        <v>0</v>
      </c>
      <c r="K374" s="112">
        <v>7.0459842786989232E-3</v>
      </c>
      <c r="L374" s="95">
        <f>ROUND(K374*VLOOKUP($A$10:$A$1114,'Recursos Departamentos'!$A$10:$C$41,3,FALSE),0)-J374</f>
        <v>125479074</v>
      </c>
      <c r="M374" s="96">
        <f t="shared" si="11"/>
        <v>125479074</v>
      </c>
    </row>
    <row r="375" spans="1:13" x14ac:dyDescent="0.25">
      <c r="A375" s="59" t="s">
        <v>2188</v>
      </c>
      <c r="B375" s="31" t="s">
        <v>708</v>
      </c>
      <c r="C375" s="23" t="s">
        <v>702</v>
      </c>
      <c r="D375" s="23" t="s">
        <v>709</v>
      </c>
      <c r="E375" s="92">
        <v>131135004</v>
      </c>
      <c r="F375" s="92">
        <v>0</v>
      </c>
      <c r="G375" s="92">
        <v>0</v>
      </c>
      <c r="H375" s="92">
        <f t="shared" si="10"/>
        <v>131135004</v>
      </c>
      <c r="I375" s="93">
        <v>0</v>
      </c>
      <c r="J375" s="77">
        <v>0</v>
      </c>
      <c r="K375" s="112">
        <v>3.198399152244969E-3</v>
      </c>
      <c r="L375" s="95">
        <f>ROUND(K375*VLOOKUP($A$10:$A$1114,'Recursos Departamentos'!$A$10:$C$41,3,FALSE),0)-J375</f>
        <v>56958992</v>
      </c>
      <c r="M375" s="96">
        <f t="shared" si="11"/>
        <v>56958992</v>
      </c>
    </row>
    <row r="376" spans="1:13" x14ac:dyDescent="0.25">
      <c r="A376" s="59" t="s">
        <v>2188</v>
      </c>
      <c r="B376" s="31" t="s">
        <v>710</v>
      </c>
      <c r="C376" s="23" t="s">
        <v>702</v>
      </c>
      <c r="D376" s="23" t="s">
        <v>711</v>
      </c>
      <c r="E376" s="92">
        <v>63312071</v>
      </c>
      <c r="F376" s="92">
        <v>0</v>
      </c>
      <c r="G376" s="92">
        <v>0</v>
      </c>
      <c r="H376" s="92">
        <f t="shared" si="10"/>
        <v>63312071</v>
      </c>
      <c r="I376" s="93">
        <v>0</v>
      </c>
      <c r="J376" s="77">
        <v>0</v>
      </c>
      <c r="K376" s="112">
        <v>2.8492989618125863E-3</v>
      </c>
      <c r="L376" s="95">
        <f>ROUND(K376*VLOOKUP($A$10:$A$1114,'Recursos Departamentos'!$A$10:$C$41,3,FALSE),0)-J376</f>
        <v>50742009</v>
      </c>
      <c r="M376" s="96">
        <f t="shared" si="11"/>
        <v>50742009</v>
      </c>
    </row>
    <row r="377" spans="1:13" x14ac:dyDescent="0.25">
      <c r="A377" s="59" t="s">
        <v>2188</v>
      </c>
      <c r="B377" s="31" t="s">
        <v>712</v>
      </c>
      <c r="C377" s="23" t="s">
        <v>702</v>
      </c>
      <c r="D377" s="23" t="s">
        <v>713</v>
      </c>
      <c r="E377" s="92">
        <v>112061619</v>
      </c>
      <c r="F377" s="92">
        <v>0</v>
      </c>
      <c r="G377" s="92">
        <v>0</v>
      </c>
      <c r="H377" s="92">
        <f t="shared" si="10"/>
        <v>112061619</v>
      </c>
      <c r="I377" s="93">
        <v>0</v>
      </c>
      <c r="J377" s="77">
        <v>0</v>
      </c>
      <c r="K377" s="112">
        <v>2.9660464578052683E-2</v>
      </c>
      <c r="L377" s="95">
        <f>ROUND(K377*VLOOKUP($A$10:$A$1114,'Recursos Departamentos'!$A$10:$C$41,3,FALSE),0)-J377</f>
        <v>528211176</v>
      </c>
      <c r="M377" s="96">
        <f t="shared" si="11"/>
        <v>528211176</v>
      </c>
    </row>
    <row r="378" spans="1:13" x14ac:dyDescent="0.25">
      <c r="A378" s="59" t="s">
        <v>2188</v>
      </c>
      <c r="B378" s="31" t="s">
        <v>714</v>
      </c>
      <c r="C378" s="23" t="s">
        <v>702</v>
      </c>
      <c r="D378" s="23" t="s">
        <v>715</v>
      </c>
      <c r="E378" s="92">
        <v>45841662</v>
      </c>
      <c r="F378" s="92">
        <v>0</v>
      </c>
      <c r="G378" s="92">
        <v>4000000</v>
      </c>
      <c r="H378" s="92">
        <f t="shared" si="10"/>
        <v>49841662</v>
      </c>
      <c r="I378" s="93">
        <v>0</v>
      </c>
      <c r="J378" s="77">
        <v>0</v>
      </c>
      <c r="K378" s="112">
        <v>2.8493942356300583E-3</v>
      </c>
      <c r="L378" s="95">
        <f>ROUND(K378*VLOOKUP($A$10:$A$1114,'Recursos Departamentos'!$A$10:$C$41,3,FALSE),0)-J378</f>
        <v>50743705</v>
      </c>
      <c r="M378" s="96">
        <f t="shared" si="11"/>
        <v>50743705</v>
      </c>
    </row>
    <row r="379" spans="1:13" x14ac:dyDescent="0.25">
      <c r="A379" s="59" t="s">
        <v>2188</v>
      </c>
      <c r="B379" s="31" t="s">
        <v>716</v>
      </c>
      <c r="C379" s="23" t="s">
        <v>702</v>
      </c>
      <c r="D379" s="23" t="s">
        <v>717</v>
      </c>
      <c r="E379" s="92">
        <v>36423440</v>
      </c>
      <c r="F379" s="92">
        <v>0</v>
      </c>
      <c r="G379" s="92">
        <v>33726217.555555552</v>
      </c>
      <c r="H379" s="92">
        <f t="shared" si="10"/>
        <v>70149657.555555552</v>
      </c>
      <c r="I379" s="93">
        <v>0</v>
      </c>
      <c r="J379" s="77">
        <v>0</v>
      </c>
      <c r="K379" s="112">
        <v>1.2553614329103811E-2</v>
      </c>
      <c r="L379" s="95">
        <f>ROUND(K379*VLOOKUP($A$10:$A$1114,'Recursos Departamentos'!$A$10:$C$41,3,FALSE),0)-J379</f>
        <v>223562223</v>
      </c>
      <c r="M379" s="96">
        <f t="shared" si="11"/>
        <v>223562223</v>
      </c>
    </row>
    <row r="380" spans="1:13" x14ac:dyDescent="0.25">
      <c r="A380" s="66" t="s">
        <v>2188</v>
      </c>
      <c r="B380" s="67" t="s">
        <v>718</v>
      </c>
      <c r="C380" s="68" t="s">
        <v>702</v>
      </c>
      <c r="D380" s="68" t="s">
        <v>719</v>
      </c>
      <c r="E380" s="92">
        <v>65996297</v>
      </c>
      <c r="F380" s="92">
        <v>0</v>
      </c>
      <c r="G380" s="92">
        <v>0</v>
      </c>
      <c r="H380" s="92">
        <f t="shared" si="10"/>
        <v>65996297</v>
      </c>
      <c r="I380" s="93">
        <v>0</v>
      </c>
      <c r="J380" s="78">
        <v>0</v>
      </c>
      <c r="K380" s="113">
        <v>1.5939601233302403E-2</v>
      </c>
      <c r="L380" s="95">
        <f>ROUND(K380*VLOOKUP($A$10:$A$1114,'Recursos Departamentos'!$A$10:$C$41,3,FALSE),0)-J380</f>
        <v>283861889</v>
      </c>
      <c r="M380" s="96">
        <f t="shared" si="11"/>
        <v>283861889</v>
      </c>
    </row>
    <row r="381" spans="1:13" x14ac:dyDescent="0.25">
      <c r="A381" s="59" t="s">
        <v>2188</v>
      </c>
      <c r="B381" s="31" t="s">
        <v>720</v>
      </c>
      <c r="C381" s="23" t="s">
        <v>702</v>
      </c>
      <c r="D381" s="23" t="s">
        <v>721</v>
      </c>
      <c r="E381" s="92">
        <v>144059459</v>
      </c>
      <c r="F381" s="92">
        <v>0</v>
      </c>
      <c r="G381" s="92">
        <v>0</v>
      </c>
      <c r="H381" s="92">
        <f t="shared" si="10"/>
        <v>144059459</v>
      </c>
      <c r="I381" s="93">
        <v>0</v>
      </c>
      <c r="J381" s="77">
        <v>0</v>
      </c>
      <c r="K381" s="112">
        <v>1.8373532187902976E-2</v>
      </c>
      <c r="L381" s="95">
        <f>ROUND(K381*VLOOKUP($A$10:$A$1114,'Recursos Departamentos'!$A$10:$C$41,3,FALSE),0)-J381</f>
        <v>327206778</v>
      </c>
      <c r="M381" s="96">
        <f t="shared" si="11"/>
        <v>327206778</v>
      </c>
    </row>
    <row r="382" spans="1:13" x14ac:dyDescent="0.25">
      <c r="A382" s="59" t="s">
        <v>2188</v>
      </c>
      <c r="B382" s="31" t="s">
        <v>722</v>
      </c>
      <c r="C382" s="23" t="s">
        <v>702</v>
      </c>
      <c r="D382" s="23" t="s">
        <v>673</v>
      </c>
      <c r="E382" s="92">
        <v>19970714</v>
      </c>
      <c r="F382" s="92">
        <v>0</v>
      </c>
      <c r="G382" s="92">
        <v>0</v>
      </c>
      <c r="H382" s="92">
        <f t="shared" si="10"/>
        <v>19970714</v>
      </c>
      <c r="I382" s="93">
        <v>0</v>
      </c>
      <c r="J382" s="77">
        <v>0</v>
      </c>
      <c r="K382" s="112">
        <v>1.3625239759331071E-3</v>
      </c>
      <c r="L382" s="95">
        <f>ROUND(K382*VLOOKUP($A$10:$A$1114,'Recursos Departamentos'!$A$10:$C$41,3,FALSE),0)-J382</f>
        <v>24264636</v>
      </c>
      <c r="M382" s="96">
        <f t="shared" si="11"/>
        <v>24264636</v>
      </c>
    </row>
    <row r="383" spans="1:13" x14ac:dyDescent="0.25">
      <c r="A383" s="59" t="s">
        <v>2188</v>
      </c>
      <c r="B383" s="31" t="s">
        <v>723</v>
      </c>
      <c r="C383" s="23" t="s">
        <v>702</v>
      </c>
      <c r="D383" s="23" t="s">
        <v>724</v>
      </c>
      <c r="E383" s="92">
        <v>31047346</v>
      </c>
      <c r="F383" s="92">
        <v>0</v>
      </c>
      <c r="G383" s="92">
        <v>0</v>
      </c>
      <c r="H383" s="92">
        <f t="shared" si="10"/>
        <v>31047346</v>
      </c>
      <c r="I383" s="93">
        <v>0</v>
      </c>
      <c r="J383" s="77">
        <v>0</v>
      </c>
      <c r="K383" s="112">
        <v>2.5611129747269081E-3</v>
      </c>
      <c r="L383" s="95">
        <f>ROUND(K383*VLOOKUP($A$10:$A$1114,'Recursos Departamentos'!$A$10:$C$41,3,FALSE),0)-J383</f>
        <v>45609822</v>
      </c>
      <c r="M383" s="96">
        <f t="shared" si="11"/>
        <v>45609822</v>
      </c>
    </row>
    <row r="384" spans="1:13" x14ac:dyDescent="0.25">
      <c r="A384" s="59" t="s">
        <v>2188</v>
      </c>
      <c r="B384" s="31" t="s">
        <v>725</v>
      </c>
      <c r="C384" s="23" t="s">
        <v>702</v>
      </c>
      <c r="D384" s="23" t="s">
        <v>726</v>
      </c>
      <c r="E384" s="92">
        <v>67738631</v>
      </c>
      <c r="F384" s="92">
        <v>0</v>
      </c>
      <c r="G384" s="92">
        <v>0</v>
      </c>
      <c r="H384" s="92">
        <f t="shared" si="10"/>
        <v>67738631</v>
      </c>
      <c r="I384" s="93">
        <v>0</v>
      </c>
      <c r="J384" s="77">
        <v>0</v>
      </c>
      <c r="K384" s="112">
        <v>3.4824765447667269E-3</v>
      </c>
      <c r="L384" s="95">
        <f>ROUND(K384*VLOOKUP($A$10:$A$1114,'Recursos Departamentos'!$A$10:$C$41,3,FALSE),0)-J384</f>
        <v>62018011</v>
      </c>
      <c r="M384" s="96">
        <f t="shared" si="11"/>
        <v>62018011</v>
      </c>
    </row>
    <row r="385" spans="1:13" x14ac:dyDescent="0.25">
      <c r="A385" s="59" t="s">
        <v>2188</v>
      </c>
      <c r="B385" s="31" t="s">
        <v>727</v>
      </c>
      <c r="C385" s="23" t="s">
        <v>702</v>
      </c>
      <c r="D385" s="23" t="s">
        <v>728</v>
      </c>
      <c r="E385" s="92">
        <v>51006756</v>
      </c>
      <c r="F385" s="92">
        <v>0</v>
      </c>
      <c r="G385" s="92">
        <v>0</v>
      </c>
      <c r="H385" s="92">
        <f t="shared" si="10"/>
        <v>51006756</v>
      </c>
      <c r="I385" s="93">
        <v>0</v>
      </c>
      <c r="J385" s="77">
        <v>0</v>
      </c>
      <c r="K385" s="112">
        <v>4.2282523230074129E-2</v>
      </c>
      <c r="L385" s="95">
        <f>ROUND(K385*VLOOKUP($A$10:$A$1114,'Recursos Departamentos'!$A$10:$C$41,3,FALSE),0)-J385</f>
        <v>752992295</v>
      </c>
      <c r="M385" s="96">
        <f t="shared" si="11"/>
        <v>752992295</v>
      </c>
    </row>
    <row r="386" spans="1:13" x14ac:dyDescent="0.25">
      <c r="A386" s="59" t="s">
        <v>2188</v>
      </c>
      <c r="B386" s="31" t="s">
        <v>729</v>
      </c>
      <c r="C386" s="23" t="s">
        <v>702</v>
      </c>
      <c r="D386" s="23" t="s">
        <v>730</v>
      </c>
      <c r="E386" s="92">
        <v>56045601</v>
      </c>
      <c r="F386" s="92">
        <v>0</v>
      </c>
      <c r="G386" s="92">
        <v>0</v>
      </c>
      <c r="H386" s="92">
        <f t="shared" si="10"/>
        <v>56045601</v>
      </c>
      <c r="I386" s="93">
        <v>0</v>
      </c>
      <c r="J386" s="77">
        <v>0</v>
      </c>
      <c r="K386" s="112">
        <v>1.0425571430652534E-2</v>
      </c>
      <c r="L386" s="95">
        <f>ROUND(K386*VLOOKUP($A$10:$A$1114,'Recursos Departamentos'!$A$10:$C$41,3,FALSE),0)-J386</f>
        <v>185664770</v>
      </c>
      <c r="M386" s="96">
        <f t="shared" si="11"/>
        <v>185664770</v>
      </c>
    </row>
    <row r="387" spans="1:13" x14ac:dyDescent="0.25">
      <c r="A387" s="59" t="s">
        <v>2188</v>
      </c>
      <c r="B387" s="31" t="s">
        <v>731</v>
      </c>
      <c r="C387" s="23" t="s">
        <v>702</v>
      </c>
      <c r="D387" s="23" t="s">
        <v>732</v>
      </c>
      <c r="E387" s="92">
        <v>33970461</v>
      </c>
      <c r="F387" s="92">
        <v>0</v>
      </c>
      <c r="G387" s="92">
        <v>3324201.8</v>
      </c>
      <c r="H387" s="92">
        <f t="shared" si="10"/>
        <v>37294662.799999997</v>
      </c>
      <c r="I387" s="93">
        <v>0</v>
      </c>
      <c r="J387" s="77">
        <v>0</v>
      </c>
      <c r="K387" s="112">
        <v>7.9835428474909944E-4</v>
      </c>
      <c r="L387" s="95">
        <f>ROUND(K387*VLOOKUP($A$10:$A$1114,'Recursos Departamentos'!$A$10:$C$41,3,FALSE),0)-J387</f>
        <v>14217567</v>
      </c>
      <c r="M387" s="96">
        <f t="shared" si="11"/>
        <v>14217567</v>
      </c>
    </row>
    <row r="388" spans="1:13" x14ac:dyDescent="0.25">
      <c r="A388" s="59" t="s">
        <v>2188</v>
      </c>
      <c r="B388" s="31" t="s">
        <v>733</v>
      </c>
      <c r="C388" s="23" t="s">
        <v>702</v>
      </c>
      <c r="D388" s="23" t="s">
        <v>734</v>
      </c>
      <c r="E388" s="92">
        <v>50816433</v>
      </c>
      <c r="F388" s="92">
        <v>0</v>
      </c>
      <c r="G388" s="92">
        <v>45585467</v>
      </c>
      <c r="H388" s="92">
        <f t="shared" si="10"/>
        <v>96401900</v>
      </c>
      <c r="I388" s="93">
        <v>0</v>
      </c>
      <c r="J388" s="77">
        <v>0</v>
      </c>
      <c r="K388" s="112">
        <v>1.6434388784242762E-2</v>
      </c>
      <c r="L388" s="95">
        <f>ROUND(K388*VLOOKUP($A$10:$A$1114,'Recursos Departamentos'!$A$10:$C$41,3,FALSE),0)-J388</f>
        <v>292673360</v>
      </c>
      <c r="M388" s="96">
        <f t="shared" si="11"/>
        <v>292673360</v>
      </c>
    </row>
    <row r="389" spans="1:13" x14ac:dyDescent="0.25">
      <c r="A389" s="59" t="s">
        <v>2188</v>
      </c>
      <c r="B389" s="31" t="s">
        <v>735</v>
      </c>
      <c r="C389" s="23" t="s">
        <v>702</v>
      </c>
      <c r="D389" s="23" t="s">
        <v>736</v>
      </c>
      <c r="E389" s="92">
        <v>48736474</v>
      </c>
      <c r="F389" s="92">
        <v>0</v>
      </c>
      <c r="G389" s="92">
        <v>0</v>
      </c>
      <c r="H389" s="92">
        <f t="shared" si="10"/>
        <v>48736474</v>
      </c>
      <c r="I389" s="93">
        <v>0</v>
      </c>
      <c r="J389" s="77">
        <v>0</v>
      </c>
      <c r="K389" s="112">
        <v>2.7833239166296195E-2</v>
      </c>
      <c r="L389" s="95">
        <f>ROUND(K389*VLOOKUP($A$10:$A$1114,'Recursos Departamentos'!$A$10:$C$41,3,FALSE),0)-J389</f>
        <v>495670860</v>
      </c>
      <c r="M389" s="96">
        <f t="shared" si="11"/>
        <v>495670860</v>
      </c>
    </row>
    <row r="390" spans="1:13" x14ac:dyDescent="0.25">
      <c r="A390" s="59" t="s">
        <v>2188</v>
      </c>
      <c r="B390" s="31" t="s">
        <v>737</v>
      </c>
      <c r="C390" s="23" t="s">
        <v>702</v>
      </c>
      <c r="D390" s="23" t="s">
        <v>738</v>
      </c>
      <c r="E390" s="92">
        <v>57263032</v>
      </c>
      <c r="F390" s="92">
        <v>0</v>
      </c>
      <c r="G390" s="92">
        <v>0</v>
      </c>
      <c r="H390" s="92">
        <f t="shared" si="10"/>
        <v>57263032</v>
      </c>
      <c r="I390" s="93">
        <v>0</v>
      </c>
      <c r="J390" s="77">
        <v>0</v>
      </c>
      <c r="K390" s="112">
        <v>4.3687649458673651E-3</v>
      </c>
      <c r="L390" s="95">
        <f>ROUND(K390*VLOOKUP($A$10:$A$1114,'Recursos Departamentos'!$A$10:$C$41,3,FALSE),0)-J390</f>
        <v>77801562</v>
      </c>
      <c r="M390" s="96">
        <f t="shared" si="11"/>
        <v>77801562</v>
      </c>
    </row>
    <row r="391" spans="1:13" x14ac:dyDescent="0.25">
      <c r="A391" s="59" t="s">
        <v>2188</v>
      </c>
      <c r="B391" s="31" t="s">
        <v>739</v>
      </c>
      <c r="C391" s="23" t="s">
        <v>702</v>
      </c>
      <c r="D391" s="23" t="s">
        <v>740</v>
      </c>
      <c r="E391" s="92">
        <v>51569309</v>
      </c>
      <c r="F391" s="92">
        <v>0</v>
      </c>
      <c r="G391" s="92">
        <v>0</v>
      </c>
      <c r="H391" s="92">
        <f t="shared" si="10"/>
        <v>51569309</v>
      </c>
      <c r="I391" s="93">
        <v>0</v>
      </c>
      <c r="J391" s="77">
        <v>0</v>
      </c>
      <c r="K391" s="112">
        <v>1.4451727530382106E-2</v>
      </c>
      <c r="L391" s="95">
        <f>ROUND(K391*VLOOKUP($A$10:$A$1114,'Recursos Departamentos'!$A$10:$C$41,3,FALSE),0)-J391</f>
        <v>257364950</v>
      </c>
      <c r="M391" s="96">
        <f t="shared" si="11"/>
        <v>257364950</v>
      </c>
    </row>
    <row r="392" spans="1:13" x14ac:dyDescent="0.25">
      <c r="A392" s="59" t="s">
        <v>2188</v>
      </c>
      <c r="B392" s="31" t="s">
        <v>741</v>
      </c>
      <c r="C392" s="23" t="s">
        <v>702</v>
      </c>
      <c r="D392" s="23" t="s">
        <v>328</v>
      </c>
      <c r="E392" s="92">
        <v>56021011</v>
      </c>
      <c r="F392" s="92">
        <v>0</v>
      </c>
      <c r="G392" s="92">
        <v>0</v>
      </c>
      <c r="H392" s="92">
        <f t="shared" si="10"/>
        <v>56021011</v>
      </c>
      <c r="I392" s="93">
        <v>0</v>
      </c>
      <c r="J392" s="77">
        <v>0</v>
      </c>
      <c r="K392" s="112">
        <v>4.7610132078220423E-2</v>
      </c>
      <c r="L392" s="95">
        <f>ROUND(K392*VLOOKUP($A$10:$A$1114,'Recursos Departamentos'!$A$10:$C$41,3,FALSE),0)-J392</f>
        <v>847869519</v>
      </c>
      <c r="M392" s="96">
        <f t="shared" si="11"/>
        <v>847869519</v>
      </c>
    </row>
    <row r="393" spans="1:13" x14ac:dyDescent="0.25">
      <c r="A393" s="59" t="s">
        <v>2188</v>
      </c>
      <c r="B393" s="31" t="s">
        <v>742</v>
      </c>
      <c r="C393" s="23" t="s">
        <v>702</v>
      </c>
      <c r="D393" s="23" t="s">
        <v>743</v>
      </c>
      <c r="E393" s="92">
        <v>19749559</v>
      </c>
      <c r="F393" s="92">
        <v>0</v>
      </c>
      <c r="G393" s="92">
        <v>0</v>
      </c>
      <c r="H393" s="92">
        <f t="shared" si="10"/>
        <v>19749559</v>
      </c>
      <c r="I393" s="93">
        <v>0</v>
      </c>
      <c r="J393" s="77">
        <v>0</v>
      </c>
      <c r="K393" s="112">
        <v>1.3715489513890329E-2</v>
      </c>
      <c r="L393" s="95">
        <f>ROUND(K393*VLOOKUP($A$10:$A$1114,'Recursos Departamentos'!$A$10:$C$41,3,FALSE),0)-J393</f>
        <v>244253586</v>
      </c>
      <c r="M393" s="96">
        <f t="shared" si="11"/>
        <v>244253586</v>
      </c>
    </row>
    <row r="394" spans="1:13" x14ac:dyDescent="0.25">
      <c r="A394" s="59" t="s">
        <v>2188</v>
      </c>
      <c r="B394" s="31" t="s">
        <v>744</v>
      </c>
      <c r="C394" s="23" t="s">
        <v>702</v>
      </c>
      <c r="D394" s="23" t="s">
        <v>745</v>
      </c>
      <c r="E394" s="92">
        <v>51443588</v>
      </c>
      <c r="F394" s="92">
        <v>0</v>
      </c>
      <c r="G394" s="92">
        <v>0</v>
      </c>
      <c r="H394" s="92">
        <f t="shared" si="10"/>
        <v>51443588</v>
      </c>
      <c r="I394" s="93">
        <v>0</v>
      </c>
      <c r="J394" s="77">
        <v>0</v>
      </c>
      <c r="K394" s="112">
        <v>2.3867405861728391E-2</v>
      </c>
      <c r="L394" s="95">
        <f>ROUND(K394*VLOOKUP($A$10:$A$1114,'Recursos Departamentos'!$A$10:$C$41,3,FALSE),0)-J394</f>
        <v>425044944</v>
      </c>
      <c r="M394" s="96">
        <f t="shared" si="11"/>
        <v>425044944</v>
      </c>
    </row>
    <row r="395" spans="1:13" x14ac:dyDescent="0.25">
      <c r="A395" s="59" t="s">
        <v>2188</v>
      </c>
      <c r="B395" s="31" t="s">
        <v>746</v>
      </c>
      <c r="C395" s="23" t="s">
        <v>702</v>
      </c>
      <c r="D395" s="23" t="s">
        <v>747</v>
      </c>
      <c r="E395" s="92">
        <v>100397125</v>
      </c>
      <c r="F395" s="92">
        <v>0</v>
      </c>
      <c r="G395" s="92">
        <v>0</v>
      </c>
      <c r="H395" s="92">
        <f t="shared" ref="H395:H458" si="12">+E395+F395+G395</f>
        <v>100397125</v>
      </c>
      <c r="I395" s="93">
        <v>0</v>
      </c>
      <c r="J395" s="77">
        <v>0</v>
      </c>
      <c r="K395" s="112">
        <v>1.6765945157037162E-2</v>
      </c>
      <c r="L395" s="95">
        <f>ROUND(K395*VLOOKUP($A$10:$A$1114,'Recursos Departamentos'!$A$10:$C$41,3,FALSE),0)-J395</f>
        <v>298577913</v>
      </c>
      <c r="M395" s="96">
        <f t="shared" ref="M395:M458" si="13">+L395</f>
        <v>298577913</v>
      </c>
    </row>
    <row r="396" spans="1:13" x14ac:dyDescent="0.25">
      <c r="A396" s="59" t="s">
        <v>2188</v>
      </c>
      <c r="B396" s="31" t="s">
        <v>748</v>
      </c>
      <c r="C396" s="23" t="s">
        <v>702</v>
      </c>
      <c r="D396" s="23" t="s">
        <v>749</v>
      </c>
      <c r="E396" s="92">
        <v>24179158</v>
      </c>
      <c r="F396" s="92">
        <v>14747847</v>
      </c>
      <c r="G396" s="92">
        <v>35234057.25</v>
      </c>
      <c r="H396" s="92">
        <f t="shared" si="12"/>
        <v>74161062.25</v>
      </c>
      <c r="I396" s="93">
        <v>0</v>
      </c>
      <c r="J396" s="77">
        <v>0</v>
      </c>
      <c r="K396" s="112">
        <v>1.5290409058221228E-3</v>
      </c>
      <c r="L396" s="95">
        <f>ROUND(K396*VLOOKUP($A$10:$A$1114,'Recursos Departamentos'!$A$10:$C$41,3,FALSE),0)-J396</f>
        <v>27230069</v>
      </c>
      <c r="M396" s="96">
        <f t="shared" si="13"/>
        <v>27230069</v>
      </c>
    </row>
    <row r="397" spans="1:13" x14ac:dyDescent="0.25">
      <c r="A397" s="59" t="s">
        <v>2188</v>
      </c>
      <c r="B397" s="31" t="s">
        <v>750</v>
      </c>
      <c r="C397" s="23" t="s">
        <v>702</v>
      </c>
      <c r="D397" s="23" t="s">
        <v>751</v>
      </c>
      <c r="E397" s="92">
        <v>132160576</v>
      </c>
      <c r="F397" s="92">
        <v>0</v>
      </c>
      <c r="G397" s="92">
        <v>0</v>
      </c>
      <c r="H397" s="92">
        <f t="shared" si="12"/>
        <v>132160576</v>
      </c>
      <c r="I397" s="93">
        <v>0</v>
      </c>
      <c r="J397" s="77">
        <v>0</v>
      </c>
      <c r="K397" s="112">
        <v>3.835665325490982E-2</v>
      </c>
      <c r="L397" s="95">
        <f>ROUND(K397*VLOOKUP($A$10:$A$1114,'Recursos Departamentos'!$A$10:$C$41,3,FALSE),0)-J397</f>
        <v>683078070</v>
      </c>
      <c r="M397" s="96">
        <f t="shared" si="13"/>
        <v>683078070</v>
      </c>
    </row>
    <row r="398" spans="1:13" x14ac:dyDescent="0.25">
      <c r="A398" s="59" t="s">
        <v>2188</v>
      </c>
      <c r="B398" s="31" t="s">
        <v>752</v>
      </c>
      <c r="C398" s="23" t="s">
        <v>702</v>
      </c>
      <c r="D398" s="23" t="s">
        <v>753</v>
      </c>
      <c r="E398" s="92">
        <v>78974985</v>
      </c>
      <c r="F398" s="92">
        <v>0</v>
      </c>
      <c r="G398" s="92">
        <v>0</v>
      </c>
      <c r="H398" s="92">
        <f t="shared" si="12"/>
        <v>78974985</v>
      </c>
      <c r="I398" s="93">
        <v>0</v>
      </c>
      <c r="J398" s="77">
        <v>0</v>
      </c>
      <c r="K398" s="112">
        <v>4.2533299613619086E-3</v>
      </c>
      <c r="L398" s="95">
        <f>ROUND(K398*VLOOKUP($A$10:$A$1114,'Recursos Departamentos'!$A$10:$C$41,3,FALSE),0)-J398</f>
        <v>75745827</v>
      </c>
      <c r="M398" s="96">
        <f t="shared" si="13"/>
        <v>75745827</v>
      </c>
    </row>
    <row r="399" spans="1:13" x14ac:dyDescent="0.25">
      <c r="A399" s="59" t="s">
        <v>2188</v>
      </c>
      <c r="B399" s="31" t="s">
        <v>754</v>
      </c>
      <c r="C399" s="23" t="s">
        <v>702</v>
      </c>
      <c r="D399" s="23" t="s">
        <v>755</v>
      </c>
      <c r="E399" s="92">
        <v>20648152</v>
      </c>
      <c r="F399" s="92">
        <v>0</v>
      </c>
      <c r="G399" s="92">
        <v>0</v>
      </c>
      <c r="H399" s="92">
        <f t="shared" si="12"/>
        <v>20648152</v>
      </c>
      <c r="I399" s="93">
        <v>0</v>
      </c>
      <c r="J399" s="77">
        <v>0</v>
      </c>
      <c r="K399" s="112">
        <v>4.1326971603372523E-2</v>
      </c>
      <c r="L399" s="95">
        <f>ROUND(K399*VLOOKUP($A$10:$A$1114,'Recursos Departamentos'!$A$10:$C$41,3,FALSE),0)-J399</f>
        <v>735975264</v>
      </c>
      <c r="M399" s="96">
        <f t="shared" si="13"/>
        <v>735975264</v>
      </c>
    </row>
    <row r="400" spans="1:13" x14ac:dyDescent="0.25">
      <c r="A400" s="66" t="s">
        <v>2188</v>
      </c>
      <c r="B400" s="67" t="s">
        <v>756</v>
      </c>
      <c r="C400" s="68" t="s">
        <v>702</v>
      </c>
      <c r="D400" s="68" t="s">
        <v>757</v>
      </c>
      <c r="E400" s="92">
        <v>30863102</v>
      </c>
      <c r="F400" s="92">
        <v>0</v>
      </c>
      <c r="G400" s="92">
        <v>30812705.777777776</v>
      </c>
      <c r="H400" s="92">
        <f t="shared" si="12"/>
        <v>61675807.777777776</v>
      </c>
      <c r="I400" s="93">
        <v>0</v>
      </c>
      <c r="J400" s="78">
        <v>0</v>
      </c>
      <c r="K400" s="113">
        <v>2.4407187005857527E-2</v>
      </c>
      <c r="L400" s="95">
        <f>ROUND(K400*VLOOKUP($A$10:$A$1114,'Recursos Departamentos'!$A$10:$C$41,3,FALSE),0)-J400</f>
        <v>434657687</v>
      </c>
      <c r="M400" s="96">
        <f t="shared" si="13"/>
        <v>434657687</v>
      </c>
    </row>
    <row r="401" spans="1:13" x14ac:dyDescent="0.25">
      <c r="A401" s="59" t="s">
        <v>2188</v>
      </c>
      <c r="B401" s="31" t="s">
        <v>758</v>
      </c>
      <c r="C401" s="23" t="s">
        <v>702</v>
      </c>
      <c r="D401" s="23" t="s">
        <v>759</v>
      </c>
      <c r="E401" s="92">
        <v>26789630</v>
      </c>
      <c r="F401" s="92">
        <v>0</v>
      </c>
      <c r="G401" s="92">
        <v>0</v>
      </c>
      <c r="H401" s="92">
        <f t="shared" si="12"/>
        <v>26789630</v>
      </c>
      <c r="I401" s="93">
        <v>0</v>
      </c>
      <c r="J401" s="77">
        <v>0</v>
      </c>
      <c r="K401" s="112">
        <v>1.252590327721969E-3</v>
      </c>
      <c r="L401" s="95">
        <f>ROUND(K401*VLOOKUP($A$10:$A$1114,'Recursos Departamentos'!$A$10:$C$41,3,FALSE),0)-J401</f>
        <v>22306873</v>
      </c>
      <c r="M401" s="96">
        <f t="shared" si="13"/>
        <v>22306873</v>
      </c>
    </row>
    <row r="402" spans="1:13" x14ac:dyDescent="0.25">
      <c r="A402" s="59" t="s">
        <v>2188</v>
      </c>
      <c r="B402" s="31" t="s">
        <v>760</v>
      </c>
      <c r="C402" s="23" t="s">
        <v>702</v>
      </c>
      <c r="D402" s="23" t="s">
        <v>761</v>
      </c>
      <c r="E402" s="92">
        <v>297469789</v>
      </c>
      <c r="F402" s="92">
        <v>0</v>
      </c>
      <c r="G402" s="92">
        <v>0</v>
      </c>
      <c r="H402" s="92">
        <f t="shared" si="12"/>
        <v>297469789</v>
      </c>
      <c r="I402" s="93">
        <v>0</v>
      </c>
      <c r="J402" s="77">
        <v>0</v>
      </c>
      <c r="K402" s="112">
        <v>2.435022966948339E-2</v>
      </c>
      <c r="L402" s="95">
        <f>ROUND(K402*VLOOKUP($A$10:$A$1114,'Recursos Departamentos'!$A$10:$C$41,3,FALSE),0)-J402</f>
        <v>433643357</v>
      </c>
      <c r="M402" s="96">
        <f t="shared" si="13"/>
        <v>433643357</v>
      </c>
    </row>
    <row r="403" spans="1:13" x14ac:dyDescent="0.25">
      <c r="A403" s="59" t="s">
        <v>2188</v>
      </c>
      <c r="B403" s="31" t="s">
        <v>762</v>
      </c>
      <c r="C403" s="23" t="s">
        <v>702</v>
      </c>
      <c r="D403" s="23" t="s">
        <v>356</v>
      </c>
      <c r="E403" s="92">
        <v>16561765</v>
      </c>
      <c r="F403" s="92">
        <v>0</v>
      </c>
      <c r="G403" s="92">
        <v>1446044.5</v>
      </c>
      <c r="H403" s="92">
        <f t="shared" si="12"/>
        <v>18007809.5</v>
      </c>
      <c r="I403" s="93">
        <v>0</v>
      </c>
      <c r="J403" s="77">
        <v>0</v>
      </c>
      <c r="K403" s="112">
        <v>1.5650157825603344E-2</v>
      </c>
      <c r="L403" s="95">
        <f>ROUND(K403*VLOOKUP($A$10:$A$1114,'Recursos Departamentos'!$A$10:$C$41,3,FALSE),0)-J403</f>
        <v>278707309</v>
      </c>
      <c r="M403" s="96">
        <f t="shared" si="13"/>
        <v>278707309</v>
      </c>
    </row>
    <row r="404" spans="1:13" x14ac:dyDescent="0.25">
      <c r="A404" s="59" t="s">
        <v>2188</v>
      </c>
      <c r="B404" s="31" t="s">
        <v>763</v>
      </c>
      <c r="C404" s="23" t="s">
        <v>702</v>
      </c>
      <c r="D404" s="23" t="s">
        <v>764</v>
      </c>
      <c r="E404" s="92">
        <v>40245876</v>
      </c>
      <c r="F404" s="92">
        <v>0</v>
      </c>
      <c r="G404" s="92">
        <v>0</v>
      </c>
      <c r="H404" s="92">
        <f t="shared" si="12"/>
        <v>40245876</v>
      </c>
      <c r="I404" s="93">
        <v>0</v>
      </c>
      <c r="J404" s="77">
        <v>0</v>
      </c>
      <c r="K404" s="112">
        <v>9.2384288737410517E-2</v>
      </c>
      <c r="L404" s="95">
        <f>ROUND(K404*VLOOKUP($A$10:$A$1114,'Recursos Departamentos'!$A$10:$C$41,3,FALSE),0)-J404</f>
        <v>1645234303</v>
      </c>
      <c r="M404" s="96">
        <f t="shared" si="13"/>
        <v>1645234303</v>
      </c>
    </row>
    <row r="405" spans="1:13" x14ac:dyDescent="0.25">
      <c r="A405" s="59" t="s">
        <v>2188</v>
      </c>
      <c r="B405" s="31" t="s">
        <v>765</v>
      </c>
      <c r="C405" s="23" t="s">
        <v>702</v>
      </c>
      <c r="D405" s="23" t="s">
        <v>766</v>
      </c>
      <c r="E405" s="92">
        <v>26758716</v>
      </c>
      <c r="F405" s="92">
        <v>0</v>
      </c>
      <c r="G405" s="92">
        <v>4190967.3333333335</v>
      </c>
      <c r="H405" s="92">
        <f t="shared" si="12"/>
        <v>30949683.333333332</v>
      </c>
      <c r="I405" s="93">
        <v>0</v>
      </c>
      <c r="J405" s="77">
        <v>0</v>
      </c>
      <c r="K405" s="112">
        <v>1.4330261616342019E-2</v>
      </c>
      <c r="L405" s="95">
        <f>ROUND(K405*VLOOKUP($A$10:$A$1114,'Recursos Departamentos'!$A$10:$C$41,3,FALSE),0)-J405</f>
        <v>255201813</v>
      </c>
      <c r="M405" s="96">
        <f t="shared" si="13"/>
        <v>255201813</v>
      </c>
    </row>
    <row r="406" spans="1:13" x14ac:dyDescent="0.25">
      <c r="A406" s="59" t="s">
        <v>2188</v>
      </c>
      <c r="B406" s="31" t="s">
        <v>767</v>
      </c>
      <c r="C406" s="23" t="s">
        <v>702</v>
      </c>
      <c r="D406" s="23" t="s">
        <v>768</v>
      </c>
      <c r="E406" s="92">
        <v>48219153</v>
      </c>
      <c r="F406" s="92">
        <v>0</v>
      </c>
      <c r="G406" s="92">
        <v>51556936</v>
      </c>
      <c r="H406" s="92">
        <f t="shared" si="12"/>
        <v>99776089</v>
      </c>
      <c r="I406" s="93">
        <v>0</v>
      </c>
      <c r="J406" s="77">
        <v>0</v>
      </c>
      <c r="K406" s="112">
        <v>2.8487590983777159E-3</v>
      </c>
      <c r="L406" s="95">
        <f>ROUND(K406*VLOOKUP($A$10:$A$1114,'Recursos Departamentos'!$A$10:$C$41,3,FALSE),0)-J406</f>
        <v>50732395</v>
      </c>
      <c r="M406" s="96">
        <f t="shared" si="13"/>
        <v>50732395</v>
      </c>
    </row>
    <row r="407" spans="1:13" x14ac:dyDescent="0.25">
      <c r="A407" s="59" t="s">
        <v>2188</v>
      </c>
      <c r="B407" s="31" t="s">
        <v>769</v>
      </c>
      <c r="C407" s="23" t="s">
        <v>702</v>
      </c>
      <c r="D407" s="23" t="s">
        <v>770</v>
      </c>
      <c r="E407" s="92">
        <v>25521863</v>
      </c>
      <c r="F407" s="92">
        <v>0</v>
      </c>
      <c r="G407" s="92">
        <v>0</v>
      </c>
      <c r="H407" s="92">
        <f t="shared" si="12"/>
        <v>25521863</v>
      </c>
      <c r="I407" s="93">
        <v>0</v>
      </c>
      <c r="J407" s="77">
        <v>0</v>
      </c>
      <c r="K407" s="112">
        <v>9.5183193017173724E-3</v>
      </c>
      <c r="L407" s="95">
        <f>ROUND(K407*VLOOKUP($A$10:$A$1114,'Recursos Departamentos'!$A$10:$C$41,3,FALSE),0)-J407</f>
        <v>169507885</v>
      </c>
      <c r="M407" s="96">
        <f t="shared" si="13"/>
        <v>169507885</v>
      </c>
    </row>
    <row r="408" spans="1:13" x14ac:dyDescent="0.25">
      <c r="A408" s="59" t="s">
        <v>2188</v>
      </c>
      <c r="B408" s="31" t="s">
        <v>771</v>
      </c>
      <c r="C408" s="23" t="s">
        <v>702</v>
      </c>
      <c r="D408" s="23" t="s">
        <v>772</v>
      </c>
      <c r="E408" s="92">
        <v>158253635</v>
      </c>
      <c r="F408" s="92">
        <v>0</v>
      </c>
      <c r="G408" s="92">
        <v>0</v>
      </c>
      <c r="H408" s="92">
        <f t="shared" si="12"/>
        <v>158253635</v>
      </c>
      <c r="I408" s="93">
        <v>0</v>
      </c>
      <c r="J408" s="77">
        <v>0</v>
      </c>
      <c r="K408" s="112">
        <v>1.5815557629612235E-2</v>
      </c>
      <c r="L408" s="95">
        <f>ROUND(K408*VLOOKUP($A$10:$A$1114,'Recursos Departamentos'!$A$10:$C$41,3,FALSE),0)-J408</f>
        <v>281652847</v>
      </c>
      <c r="M408" s="96">
        <f t="shared" si="13"/>
        <v>281652847</v>
      </c>
    </row>
    <row r="409" spans="1:13" x14ac:dyDescent="0.25">
      <c r="A409" s="59" t="s">
        <v>2188</v>
      </c>
      <c r="B409" s="31" t="s">
        <v>773</v>
      </c>
      <c r="C409" s="23" t="s">
        <v>702</v>
      </c>
      <c r="D409" s="23" t="s">
        <v>774</v>
      </c>
      <c r="E409" s="92">
        <v>63230063</v>
      </c>
      <c r="F409" s="92">
        <v>0</v>
      </c>
      <c r="G409" s="92">
        <v>19085018</v>
      </c>
      <c r="H409" s="92">
        <f t="shared" si="12"/>
        <v>82315081</v>
      </c>
      <c r="I409" s="93">
        <v>0</v>
      </c>
      <c r="J409" s="77">
        <v>0</v>
      </c>
      <c r="K409" s="112">
        <v>4.4595465931570342E-2</v>
      </c>
      <c r="L409" s="95">
        <f>ROUND(K409*VLOOKUP($A$10:$A$1114,'Recursos Departamentos'!$A$10:$C$41,3,FALSE),0)-J409</f>
        <v>794182553</v>
      </c>
      <c r="M409" s="96">
        <f t="shared" si="13"/>
        <v>794182553</v>
      </c>
    </row>
    <row r="410" spans="1:13" x14ac:dyDescent="0.25">
      <c r="A410" s="59" t="s">
        <v>2188</v>
      </c>
      <c r="B410" s="31" t="s">
        <v>775</v>
      </c>
      <c r="C410" s="23" t="s">
        <v>702</v>
      </c>
      <c r="D410" s="23" t="s">
        <v>776</v>
      </c>
      <c r="E410" s="92">
        <v>26454299</v>
      </c>
      <c r="F410" s="92">
        <v>0</v>
      </c>
      <c r="G410" s="92">
        <v>0</v>
      </c>
      <c r="H410" s="92">
        <f t="shared" si="12"/>
        <v>26454299</v>
      </c>
      <c r="I410" s="93">
        <v>0</v>
      </c>
      <c r="J410" s="77">
        <v>0</v>
      </c>
      <c r="K410" s="112">
        <v>3.121604075996269E-2</v>
      </c>
      <c r="L410" s="95">
        <f>ROUND(K410*VLOOKUP($A$10:$A$1114,'Recursos Departamentos'!$A$10:$C$41,3,FALSE),0)-J410</f>
        <v>555913800</v>
      </c>
      <c r="M410" s="96">
        <f t="shared" si="13"/>
        <v>555913800</v>
      </c>
    </row>
    <row r="411" spans="1:13" x14ac:dyDescent="0.25">
      <c r="A411" s="59" t="s">
        <v>2188</v>
      </c>
      <c r="B411" s="31" t="s">
        <v>777</v>
      </c>
      <c r="C411" s="23" t="s">
        <v>702</v>
      </c>
      <c r="D411" s="23" t="s">
        <v>778</v>
      </c>
      <c r="E411" s="92">
        <v>24581513</v>
      </c>
      <c r="F411" s="92">
        <v>0</v>
      </c>
      <c r="G411" s="92">
        <v>0</v>
      </c>
      <c r="H411" s="92">
        <f t="shared" si="12"/>
        <v>24581513</v>
      </c>
      <c r="I411" s="93">
        <v>0</v>
      </c>
      <c r="J411" s="77">
        <v>0</v>
      </c>
      <c r="K411" s="112">
        <v>1.7839803999323219E-2</v>
      </c>
      <c r="L411" s="95">
        <f>ROUND(K411*VLOOKUP($A$10:$A$1114,'Recursos Departamentos'!$A$10:$C$41,3,FALSE),0)-J411</f>
        <v>317701829</v>
      </c>
      <c r="M411" s="96">
        <f t="shared" si="13"/>
        <v>317701829</v>
      </c>
    </row>
    <row r="412" spans="1:13" x14ac:dyDescent="0.25">
      <c r="A412" s="59" t="s">
        <v>2188</v>
      </c>
      <c r="B412" s="31" t="s">
        <v>779</v>
      </c>
      <c r="C412" s="23" t="s">
        <v>702</v>
      </c>
      <c r="D412" s="23" t="s">
        <v>780</v>
      </c>
      <c r="E412" s="92">
        <v>28946751</v>
      </c>
      <c r="F412" s="92">
        <v>0</v>
      </c>
      <c r="G412" s="92">
        <v>0</v>
      </c>
      <c r="H412" s="92">
        <f t="shared" si="12"/>
        <v>28946751</v>
      </c>
      <c r="I412" s="93">
        <v>0</v>
      </c>
      <c r="J412" s="77">
        <v>0</v>
      </c>
      <c r="K412" s="112">
        <v>8.5132032639154004E-5</v>
      </c>
      <c r="L412" s="95">
        <f>ROUND(K412*VLOOKUP($A$10:$A$1114,'Recursos Departamentos'!$A$10:$C$41,3,FALSE),0)-J412</f>
        <v>1516082</v>
      </c>
      <c r="M412" s="96">
        <f t="shared" si="13"/>
        <v>1516082</v>
      </c>
    </row>
    <row r="413" spans="1:13" x14ac:dyDescent="0.25">
      <c r="A413" s="59" t="s">
        <v>2189</v>
      </c>
      <c r="B413" s="31" t="s">
        <v>781</v>
      </c>
      <c r="C413" s="23" t="s">
        <v>782</v>
      </c>
      <c r="D413" s="23" t="s">
        <v>783</v>
      </c>
      <c r="E413" s="92">
        <v>1352323844</v>
      </c>
      <c r="F413" s="92">
        <v>0</v>
      </c>
      <c r="G413" s="92">
        <v>0</v>
      </c>
      <c r="H413" s="92">
        <f t="shared" si="12"/>
        <v>1352323844</v>
      </c>
      <c r="I413" s="93">
        <v>0</v>
      </c>
      <c r="J413" s="77">
        <v>105459201</v>
      </c>
      <c r="K413" s="112">
        <v>0.3926845088691957</v>
      </c>
      <c r="L413" s="95">
        <f>ROUND(K413*VLOOKUP($A$10:$A$1114,'Recursos Departamentos'!$A$10:$C$41,3,FALSE),0)-J413</f>
        <v>5048678313</v>
      </c>
      <c r="M413" s="96">
        <f t="shared" si="13"/>
        <v>5048678313</v>
      </c>
    </row>
    <row r="414" spans="1:13" x14ac:dyDescent="0.25">
      <c r="A414" s="59" t="s">
        <v>2189</v>
      </c>
      <c r="B414" s="31" t="s">
        <v>784</v>
      </c>
      <c r="C414" s="23" t="s">
        <v>782</v>
      </c>
      <c r="D414" s="23" t="s">
        <v>785</v>
      </c>
      <c r="E414" s="92">
        <v>318775213</v>
      </c>
      <c r="F414" s="92">
        <v>0</v>
      </c>
      <c r="G414" s="92">
        <v>0</v>
      </c>
      <c r="H414" s="92">
        <f t="shared" si="12"/>
        <v>318775213</v>
      </c>
      <c r="I414" s="93">
        <v>0</v>
      </c>
      <c r="J414" s="77">
        <v>0</v>
      </c>
      <c r="K414" s="112">
        <v>0.12091077580459653</v>
      </c>
      <c r="L414" s="95">
        <f>ROUND(K414*VLOOKUP($A$10:$A$1114,'Recursos Departamentos'!$A$10:$C$41,3,FALSE),0)-J414</f>
        <v>1587001146</v>
      </c>
      <c r="M414" s="96">
        <f t="shared" si="13"/>
        <v>1587001146</v>
      </c>
    </row>
    <row r="415" spans="1:13" x14ac:dyDescent="0.25">
      <c r="A415" s="59" t="s">
        <v>2189</v>
      </c>
      <c r="B415" s="31" t="s">
        <v>786</v>
      </c>
      <c r="C415" s="23" t="s">
        <v>782</v>
      </c>
      <c r="D415" s="23" t="s">
        <v>787</v>
      </c>
      <c r="E415" s="92">
        <v>141659507</v>
      </c>
      <c r="F415" s="92">
        <v>0</v>
      </c>
      <c r="G415" s="92">
        <v>0</v>
      </c>
      <c r="H415" s="92">
        <f t="shared" si="12"/>
        <v>141659507</v>
      </c>
      <c r="I415" s="93">
        <v>0</v>
      </c>
      <c r="J415" s="77">
        <v>0</v>
      </c>
      <c r="K415" s="112">
        <v>7.0865283942558255E-2</v>
      </c>
      <c r="L415" s="95">
        <f>ROUND(K415*VLOOKUP($A$10:$A$1114,'Recursos Departamentos'!$A$10:$C$41,3,FALSE),0)-J415</f>
        <v>930134523</v>
      </c>
      <c r="M415" s="96">
        <f t="shared" si="13"/>
        <v>930134523</v>
      </c>
    </row>
    <row r="416" spans="1:13" x14ac:dyDescent="0.25">
      <c r="A416" s="59" t="s">
        <v>2189</v>
      </c>
      <c r="B416" s="31" t="s">
        <v>788</v>
      </c>
      <c r="C416" s="23" t="s">
        <v>782</v>
      </c>
      <c r="D416" s="23" t="s">
        <v>789</v>
      </c>
      <c r="E416" s="92">
        <v>63034977</v>
      </c>
      <c r="F416" s="92">
        <v>0</v>
      </c>
      <c r="G416" s="92">
        <v>0</v>
      </c>
      <c r="H416" s="92">
        <f t="shared" si="12"/>
        <v>63034977</v>
      </c>
      <c r="I416" s="93">
        <v>0</v>
      </c>
      <c r="J416" s="77">
        <v>0</v>
      </c>
      <c r="K416" s="112">
        <v>1.1833659636207045E-2</v>
      </c>
      <c r="L416" s="95">
        <f>ROUND(K416*VLOOKUP($A$10:$A$1114,'Recursos Departamentos'!$A$10:$C$41,3,FALSE),0)-J416</f>
        <v>155321404</v>
      </c>
      <c r="M416" s="96">
        <f t="shared" si="13"/>
        <v>155321404</v>
      </c>
    </row>
    <row r="417" spans="1:13" x14ac:dyDescent="0.25">
      <c r="A417" s="59" t="s">
        <v>2189</v>
      </c>
      <c r="B417" s="31" t="s">
        <v>790</v>
      </c>
      <c r="C417" s="23" t="s">
        <v>782</v>
      </c>
      <c r="D417" s="23" t="s">
        <v>791</v>
      </c>
      <c r="E417" s="92">
        <v>42871402</v>
      </c>
      <c r="F417" s="92">
        <v>0</v>
      </c>
      <c r="G417" s="92">
        <v>0</v>
      </c>
      <c r="H417" s="92">
        <f t="shared" si="12"/>
        <v>42871402</v>
      </c>
      <c r="I417" s="93">
        <v>0</v>
      </c>
      <c r="J417" s="77">
        <v>0</v>
      </c>
      <c r="K417" s="112">
        <v>1.275374412227054E-2</v>
      </c>
      <c r="L417" s="95">
        <f>ROUND(K417*VLOOKUP($A$10:$A$1114,'Recursos Departamentos'!$A$10:$C$41,3,FALSE),0)-J417</f>
        <v>167397872</v>
      </c>
      <c r="M417" s="96">
        <f t="shared" si="13"/>
        <v>167397872</v>
      </c>
    </row>
    <row r="418" spans="1:13" x14ac:dyDescent="0.25">
      <c r="A418" s="59" t="s">
        <v>2189</v>
      </c>
      <c r="B418" s="31" t="s">
        <v>792</v>
      </c>
      <c r="C418" s="23" t="s">
        <v>782</v>
      </c>
      <c r="D418" s="23" t="s">
        <v>793</v>
      </c>
      <c r="E418" s="92">
        <v>124789280</v>
      </c>
      <c r="F418" s="92">
        <v>0</v>
      </c>
      <c r="G418" s="92">
        <v>0</v>
      </c>
      <c r="H418" s="92">
        <f t="shared" si="12"/>
        <v>124789280</v>
      </c>
      <c r="I418" s="93">
        <v>0</v>
      </c>
      <c r="J418" s="77">
        <v>0</v>
      </c>
      <c r="K418" s="112">
        <v>2.284272844611418E-2</v>
      </c>
      <c r="L418" s="95">
        <f>ROUND(K418*VLOOKUP($A$10:$A$1114,'Recursos Departamentos'!$A$10:$C$41,3,FALSE),0)-J418</f>
        <v>299819730</v>
      </c>
      <c r="M418" s="96">
        <f t="shared" si="13"/>
        <v>299819730</v>
      </c>
    </row>
    <row r="419" spans="1:13" x14ac:dyDescent="0.25">
      <c r="A419" s="59" t="s">
        <v>2189</v>
      </c>
      <c r="B419" s="31" t="s">
        <v>794</v>
      </c>
      <c r="C419" s="23" t="s">
        <v>782</v>
      </c>
      <c r="D419" s="23" t="s">
        <v>795</v>
      </c>
      <c r="E419" s="92">
        <v>101614977</v>
      </c>
      <c r="F419" s="92">
        <v>0</v>
      </c>
      <c r="G419" s="92">
        <v>99657421.333333328</v>
      </c>
      <c r="H419" s="92">
        <f t="shared" si="12"/>
        <v>201272398.33333331</v>
      </c>
      <c r="I419" s="93">
        <v>0</v>
      </c>
      <c r="J419" s="77">
        <v>0</v>
      </c>
      <c r="K419" s="112">
        <v>3.7311105969526061E-2</v>
      </c>
      <c r="L419" s="95">
        <f>ROUND(K419*VLOOKUP($A$10:$A$1114,'Recursos Departamentos'!$A$10:$C$41,3,FALSE),0)-J419</f>
        <v>489722835</v>
      </c>
      <c r="M419" s="96">
        <f t="shared" si="13"/>
        <v>489722835</v>
      </c>
    </row>
    <row r="420" spans="1:13" x14ac:dyDescent="0.25">
      <c r="A420" s="59" t="s">
        <v>2189</v>
      </c>
      <c r="B420" s="31" t="s">
        <v>796</v>
      </c>
      <c r="C420" s="23" t="s">
        <v>782</v>
      </c>
      <c r="D420" s="23" t="s">
        <v>797</v>
      </c>
      <c r="E420" s="92">
        <v>73015667</v>
      </c>
      <c r="F420" s="92">
        <v>0</v>
      </c>
      <c r="G420" s="92">
        <v>0</v>
      </c>
      <c r="H420" s="92">
        <f t="shared" si="12"/>
        <v>73015667</v>
      </c>
      <c r="I420" s="93">
        <v>0</v>
      </c>
      <c r="J420" s="77">
        <v>0</v>
      </c>
      <c r="K420" s="112">
        <v>2.7766659958378192E-2</v>
      </c>
      <c r="L420" s="95">
        <f>ROUND(K420*VLOOKUP($A$10:$A$1114,'Recursos Departamentos'!$A$10:$C$41,3,FALSE),0)-J420</f>
        <v>364448254</v>
      </c>
      <c r="M420" s="96">
        <f t="shared" si="13"/>
        <v>364448254</v>
      </c>
    </row>
    <row r="421" spans="1:13" x14ac:dyDescent="0.25">
      <c r="A421" s="59" t="s">
        <v>2189</v>
      </c>
      <c r="B421" s="31" t="s">
        <v>798</v>
      </c>
      <c r="C421" s="23" t="s">
        <v>782</v>
      </c>
      <c r="D421" s="23" t="s">
        <v>799</v>
      </c>
      <c r="E421" s="92">
        <v>98876095</v>
      </c>
      <c r="F421" s="92">
        <v>0</v>
      </c>
      <c r="G421" s="92">
        <v>0</v>
      </c>
      <c r="H421" s="92">
        <f t="shared" si="12"/>
        <v>98876095</v>
      </c>
      <c r="I421" s="93">
        <v>0</v>
      </c>
      <c r="J421" s="77">
        <v>0</v>
      </c>
      <c r="K421" s="112">
        <v>2.7473788064537184E-2</v>
      </c>
      <c r="L421" s="95">
        <f>ROUND(K421*VLOOKUP($A$10:$A$1114,'Recursos Departamentos'!$A$10:$C$41,3,FALSE),0)-J421</f>
        <v>360604196</v>
      </c>
      <c r="M421" s="96">
        <f t="shared" si="13"/>
        <v>360604196</v>
      </c>
    </row>
    <row r="422" spans="1:13" x14ac:dyDescent="0.25">
      <c r="A422" s="59" t="s">
        <v>2189</v>
      </c>
      <c r="B422" s="31" t="s">
        <v>800</v>
      </c>
      <c r="C422" s="23" t="s">
        <v>782</v>
      </c>
      <c r="D422" s="23" t="s">
        <v>801</v>
      </c>
      <c r="E422" s="92">
        <v>75709185</v>
      </c>
      <c r="F422" s="92">
        <v>0</v>
      </c>
      <c r="G422" s="92">
        <v>0</v>
      </c>
      <c r="H422" s="92">
        <f t="shared" si="12"/>
        <v>75709185</v>
      </c>
      <c r="I422" s="93">
        <v>0</v>
      </c>
      <c r="J422" s="77">
        <v>0</v>
      </c>
      <c r="K422" s="112">
        <v>3.2606028345377576E-2</v>
      </c>
      <c r="L422" s="95">
        <f>ROUND(K422*VLOOKUP($A$10:$A$1114,'Recursos Departamentos'!$A$10:$C$41,3,FALSE),0)-J422</f>
        <v>427966854</v>
      </c>
      <c r="M422" s="96">
        <f t="shared" si="13"/>
        <v>427966854</v>
      </c>
    </row>
    <row r="423" spans="1:13" x14ac:dyDescent="0.25">
      <c r="A423" s="59" t="s">
        <v>2189</v>
      </c>
      <c r="B423" s="31" t="s">
        <v>802</v>
      </c>
      <c r="C423" s="23" t="s">
        <v>782</v>
      </c>
      <c r="D423" s="23" t="s">
        <v>803</v>
      </c>
      <c r="E423" s="92">
        <v>75536246</v>
      </c>
      <c r="F423" s="92">
        <v>0</v>
      </c>
      <c r="G423" s="92">
        <v>0</v>
      </c>
      <c r="H423" s="92">
        <f t="shared" si="12"/>
        <v>75536246</v>
      </c>
      <c r="I423" s="93">
        <v>0</v>
      </c>
      <c r="J423" s="77">
        <v>0</v>
      </c>
      <c r="K423" s="112">
        <v>8.819667520040592E-3</v>
      </c>
      <c r="L423" s="95">
        <f>ROUND(K423*VLOOKUP($A$10:$A$1114,'Recursos Departamentos'!$A$10:$C$41,3,FALSE),0)-J423</f>
        <v>115761580</v>
      </c>
      <c r="M423" s="96">
        <f t="shared" si="13"/>
        <v>115761580</v>
      </c>
    </row>
    <row r="424" spans="1:13" x14ac:dyDescent="0.25">
      <c r="A424" s="59" t="s">
        <v>2189</v>
      </c>
      <c r="B424" s="31" t="s">
        <v>804</v>
      </c>
      <c r="C424" s="23" t="s">
        <v>782</v>
      </c>
      <c r="D424" s="23" t="s">
        <v>805</v>
      </c>
      <c r="E424" s="92">
        <v>36187226</v>
      </c>
      <c r="F424" s="92">
        <v>0</v>
      </c>
      <c r="G424" s="92">
        <v>12762952</v>
      </c>
      <c r="H424" s="92">
        <f t="shared" si="12"/>
        <v>48950178</v>
      </c>
      <c r="I424" s="93">
        <v>0</v>
      </c>
      <c r="J424" s="77">
        <v>0</v>
      </c>
      <c r="K424" s="112">
        <v>2.0926646521201006E-2</v>
      </c>
      <c r="L424" s="95">
        <f>ROUND(K424*VLOOKUP($A$10:$A$1114,'Recursos Departamentos'!$A$10:$C$41,3,FALSE),0)-J424</f>
        <v>274670407</v>
      </c>
      <c r="M424" s="96">
        <f t="shared" si="13"/>
        <v>274670407</v>
      </c>
    </row>
    <row r="425" spans="1:13" x14ac:dyDescent="0.25">
      <c r="A425" s="59" t="s">
        <v>2189</v>
      </c>
      <c r="B425" s="31" t="s">
        <v>806</v>
      </c>
      <c r="C425" s="23" t="s">
        <v>782</v>
      </c>
      <c r="D425" s="23" t="s">
        <v>807</v>
      </c>
      <c r="E425" s="92">
        <v>12331558</v>
      </c>
      <c r="F425" s="92">
        <v>0</v>
      </c>
      <c r="G425" s="92">
        <v>0</v>
      </c>
      <c r="H425" s="92">
        <f t="shared" si="12"/>
        <v>12331558</v>
      </c>
      <c r="I425" s="93">
        <v>0</v>
      </c>
      <c r="J425" s="77">
        <v>0</v>
      </c>
      <c r="K425" s="112">
        <v>3.5492936156721739E-4</v>
      </c>
      <c r="L425" s="95">
        <f>ROUND(K425*VLOOKUP($A$10:$A$1114,'Recursos Departamentos'!$A$10:$C$41,3,FALSE),0)-J425</f>
        <v>4658586</v>
      </c>
      <c r="M425" s="96">
        <f t="shared" si="13"/>
        <v>4658586</v>
      </c>
    </row>
    <row r="426" spans="1:13" x14ac:dyDescent="0.25">
      <c r="A426" s="59" t="s">
        <v>2189</v>
      </c>
      <c r="B426" s="31" t="s">
        <v>808</v>
      </c>
      <c r="C426" s="23" t="s">
        <v>782</v>
      </c>
      <c r="D426" s="23" t="s">
        <v>809</v>
      </c>
      <c r="E426" s="92">
        <v>38270397</v>
      </c>
      <c r="F426" s="92">
        <v>0</v>
      </c>
      <c r="G426" s="92">
        <v>0</v>
      </c>
      <c r="H426" s="92">
        <f t="shared" si="12"/>
        <v>38270397</v>
      </c>
      <c r="I426" s="93">
        <v>0</v>
      </c>
      <c r="J426" s="77">
        <v>0</v>
      </c>
      <c r="K426" s="112">
        <v>6.1560502311480969E-3</v>
      </c>
      <c r="L426" s="95">
        <f>ROUND(K426*VLOOKUP($A$10:$A$1114,'Recursos Departamentos'!$A$10:$C$41,3,FALSE),0)-J426</f>
        <v>80800563</v>
      </c>
      <c r="M426" s="96">
        <f t="shared" si="13"/>
        <v>80800563</v>
      </c>
    </row>
    <row r="427" spans="1:13" x14ac:dyDescent="0.25">
      <c r="A427" s="59" t="s">
        <v>2189</v>
      </c>
      <c r="B427" s="31" t="s">
        <v>810</v>
      </c>
      <c r="C427" s="23" t="s">
        <v>782</v>
      </c>
      <c r="D427" s="23" t="s">
        <v>811</v>
      </c>
      <c r="E427" s="92">
        <v>73398684</v>
      </c>
      <c r="F427" s="92">
        <v>0</v>
      </c>
      <c r="G427" s="92">
        <v>0</v>
      </c>
      <c r="H427" s="92">
        <f t="shared" si="12"/>
        <v>73398684</v>
      </c>
      <c r="I427" s="93">
        <v>0</v>
      </c>
      <c r="J427" s="77">
        <v>0</v>
      </c>
      <c r="K427" s="112">
        <v>1.5289738922511517E-3</v>
      </c>
      <c r="L427" s="95">
        <f>ROUND(K427*VLOOKUP($A$10:$A$1114,'Recursos Departamentos'!$A$10:$C$41,3,FALSE),0)-J427</f>
        <v>20068379</v>
      </c>
      <c r="M427" s="96">
        <f t="shared" si="13"/>
        <v>20068379</v>
      </c>
    </row>
    <row r="428" spans="1:13" x14ac:dyDescent="0.25">
      <c r="A428" s="59" t="s">
        <v>2189</v>
      </c>
      <c r="B428" s="31" t="s">
        <v>812</v>
      </c>
      <c r="C428" s="23" t="s">
        <v>782</v>
      </c>
      <c r="D428" s="23" t="s">
        <v>813</v>
      </c>
      <c r="E428" s="92">
        <v>27956750</v>
      </c>
      <c r="F428" s="92">
        <v>0</v>
      </c>
      <c r="G428" s="92">
        <v>0</v>
      </c>
      <c r="H428" s="92">
        <f t="shared" si="12"/>
        <v>27956750</v>
      </c>
      <c r="I428" s="93">
        <v>0</v>
      </c>
      <c r="J428" s="77">
        <v>0</v>
      </c>
      <c r="K428" s="112">
        <v>1.2400712478413017E-2</v>
      </c>
      <c r="L428" s="95">
        <f>ROUND(K428*VLOOKUP($A$10:$A$1114,'Recursos Departamentos'!$A$10:$C$41,3,FALSE),0)-J428</f>
        <v>162764193</v>
      </c>
      <c r="M428" s="96">
        <f t="shared" si="13"/>
        <v>162764193</v>
      </c>
    </row>
    <row r="429" spans="1:13" x14ac:dyDescent="0.25">
      <c r="A429" s="59" t="s">
        <v>2189</v>
      </c>
      <c r="B429" s="31" t="s">
        <v>814</v>
      </c>
      <c r="C429" s="23" t="s">
        <v>782</v>
      </c>
      <c r="D429" s="23" t="s">
        <v>815</v>
      </c>
      <c r="E429" s="92">
        <v>59677518</v>
      </c>
      <c r="F429" s="92">
        <v>0</v>
      </c>
      <c r="G429" s="92">
        <v>0</v>
      </c>
      <c r="H429" s="92">
        <f t="shared" si="12"/>
        <v>59677518</v>
      </c>
      <c r="I429" s="93">
        <v>0</v>
      </c>
      <c r="J429" s="77">
        <v>0</v>
      </c>
      <c r="K429" s="112">
        <v>3.6177180966798395E-2</v>
      </c>
      <c r="L429" s="95">
        <f>ROUND(K429*VLOOKUP($A$10:$A$1114,'Recursos Departamentos'!$A$10:$C$41,3,FALSE),0)-J429</f>
        <v>474839627</v>
      </c>
      <c r="M429" s="96">
        <f t="shared" si="13"/>
        <v>474839627</v>
      </c>
    </row>
    <row r="430" spans="1:13" x14ac:dyDescent="0.25">
      <c r="A430" s="59" t="s">
        <v>2189</v>
      </c>
      <c r="B430" s="31" t="s">
        <v>816</v>
      </c>
      <c r="C430" s="23" t="s">
        <v>782</v>
      </c>
      <c r="D430" s="23" t="s">
        <v>817</v>
      </c>
      <c r="E430" s="92">
        <v>55189815</v>
      </c>
      <c r="F430" s="92">
        <v>0</v>
      </c>
      <c r="G430" s="92">
        <v>0</v>
      </c>
      <c r="H430" s="92">
        <f t="shared" si="12"/>
        <v>55189815</v>
      </c>
      <c r="I430" s="93">
        <v>0</v>
      </c>
      <c r="J430" s="77">
        <v>0</v>
      </c>
      <c r="K430" s="112">
        <v>1.6083949169962555E-2</v>
      </c>
      <c r="L430" s="95">
        <f>ROUND(K430*VLOOKUP($A$10:$A$1114,'Recursos Departamentos'!$A$10:$C$41,3,FALSE),0)-J430</f>
        <v>211108113</v>
      </c>
      <c r="M430" s="96">
        <f t="shared" si="13"/>
        <v>211108113</v>
      </c>
    </row>
    <row r="431" spans="1:13" x14ac:dyDescent="0.25">
      <c r="A431" s="59" t="s">
        <v>2189</v>
      </c>
      <c r="B431" s="31" t="s">
        <v>818</v>
      </c>
      <c r="C431" s="23" t="s">
        <v>782</v>
      </c>
      <c r="D431" s="23" t="s">
        <v>819</v>
      </c>
      <c r="E431" s="92">
        <v>49270038</v>
      </c>
      <c r="F431" s="92">
        <v>0</v>
      </c>
      <c r="G431" s="92">
        <v>0</v>
      </c>
      <c r="H431" s="92">
        <f t="shared" si="12"/>
        <v>49270038</v>
      </c>
      <c r="I431" s="93">
        <v>0</v>
      </c>
      <c r="J431" s="77">
        <v>0</v>
      </c>
      <c r="K431" s="112">
        <v>1.0252388329429407E-2</v>
      </c>
      <c r="L431" s="95">
        <f>ROUND(K431*VLOOKUP($A$10:$A$1114,'Recursos Departamentos'!$A$10:$C$41,3,FALSE),0)-J431</f>
        <v>134566600</v>
      </c>
      <c r="M431" s="96">
        <f t="shared" si="13"/>
        <v>134566600</v>
      </c>
    </row>
    <row r="432" spans="1:13" x14ac:dyDescent="0.25">
      <c r="A432" s="59" t="s">
        <v>2189</v>
      </c>
      <c r="B432" s="31" t="s">
        <v>820</v>
      </c>
      <c r="C432" s="23" t="s">
        <v>782</v>
      </c>
      <c r="D432" s="23" t="s">
        <v>821</v>
      </c>
      <c r="E432" s="92">
        <v>37027856</v>
      </c>
      <c r="F432" s="92">
        <v>0</v>
      </c>
      <c r="G432" s="92">
        <v>0</v>
      </c>
      <c r="H432" s="92">
        <f t="shared" si="12"/>
        <v>37027856</v>
      </c>
      <c r="I432" s="93">
        <v>0</v>
      </c>
      <c r="J432" s="77">
        <v>0</v>
      </c>
      <c r="K432" s="112">
        <v>1.115072257245469E-2</v>
      </c>
      <c r="L432" s="95">
        <f>ROUND(K432*VLOOKUP($A$10:$A$1114,'Recursos Departamentos'!$A$10:$C$41,3,FALSE),0)-J432</f>
        <v>146357588</v>
      </c>
      <c r="M432" s="96">
        <f t="shared" si="13"/>
        <v>146357588</v>
      </c>
    </row>
    <row r="433" spans="1:13" x14ac:dyDescent="0.25">
      <c r="A433" s="59" t="s">
        <v>2189</v>
      </c>
      <c r="B433" s="31" t="s">
        <v>822</v>
      </c>
      <c r="C433" s="23" t="s">
        <v>782</v>
      </c>
      <c r="D433" s="23" t="s">
        <v>823</v>
      </c>
      <c r="E433" s="92">
        <v>60809521</v>
      </c>
      <c r="F433" s="92">
        <v>0</v>
      </c>
      <c r="G433" s="92">
        <v>0</v>
      </c>
      <c r="H433" s="92">
        <f t="shared" si="12"/>
        <v>60809521</v>
      </c>
      <c r="I433" s="93">
        <v>0</v>
      </c>
      <c r="J433" s="77">
        <v>0</v>
      </c>
      <c r="K433" s="112">
        <v>2.0078861413188157E-2</v>
      </c>
      <c r="L433" s="95">
        <f>ROUND(K433*VLOOKUP($A$10:$A$1114,'Recursos Departamentos'!$A$10:$C$41,3,FALSE),0)-J433</f>
        <v>263542896</v>
      </c>
      <c r="M433" s="96">
        <f t="shared" si="13"/>
        <v>263542896</v>
      </c>
    </row>
    <row r="434" spans="1:13" x14ac:dyDescent="0.25">
      <c r="A434" s="59" t="s">
        <v>2189</v>
      </c>
      <c r="B434" s="31" t="s">
        <v>824</v>
      </c>
      <c r="C434" s="23" t="s">
        <v>782</v>
      </c>
      <c r="D434" s="23" t="s">
        <v>825</v>
      </c>
      <c r="E434" s="92">
        <v>105520274</v>
      </c>
      <c r="F434" s="92">
        <v>0</v>
      </c>
      <c r="G434" s="92">
        <v>0</v>
      </c>
      <c r="H434" s="92">
        <f t="shared" si="12"/>
        <v>105520274</v>
      </c>
      <c r="I434" s="93">
        <v>0</v>
      </c>
      <c r="J434" s="77">
        <v>0</v>
      </c>
      <c r="K434" s="112">
        <v>4.2296701959484227E-2</v>
      </c>
      <c r="L434" s="95">
        <f>ROUND(K434*VLOOKUP($A$10:$A$1114,'Recursos Departamentos'!$A$10:$C$41,3,FALSE),0)-J434</f>
        <v>555160729</v>
      </c>
      <c r="M434" s="96">
        <f t="shared" si="13"/>
        <v>555160729</v>
      </c>
    </row>
    <row r="435" spans="1:13" x14ac:dyDescent="0.25">
      <c r="A435" s="59" t="s">
        <v>2189</v>
      </c>
      <c r="B435" s="31" t="s">
        <v>826</v>
      </c>
      <c r="C435" s="23" t="s">
        <v>782</v>
      </c>
      <c r="D435" s="23" t="s">
        <v>827</v>
      </c>
      <c r="E435" s="92">
        <v>47618011</v>
      </c>
      <c r="F435" s="92">
        <v>0</v>
      </c>
      <c r="G435" s="92">
        <v>0</v>
      </c>
      <c r="H435" s="92">
        <f t="shared" si="12"/>
        <v>47618011</v>
      </c>
      <c r="I435" s="93">
        <v>0</v>
      </c>
      <c r="J435" s="77">
        <v>0</v>
      </c>
      <c r="K435" s="112">
        <v>2.1836745706196717E-2</v>
      </c>
      <c r="L435" s="95">
        <f>ROUND(K435*VLOOKUP($A$10:$A$1114,'Recursos Departamentos'!$A$10:$C$41,3,FALSE),0)-J435</f>
        <v>286615814</v>
      </c>
      <c r="M435" s="96">
        <f t="shared" si="13"/>
        <v>286615814</v>
      </c>
    </row>
    <row r="436" spans="1:13" x14ac:dyDescent="0.25">
      <c r="A436" s="59" t="s">
        <v>2189</v>
      </c>
      <c r="B436" s="31" t="s">
        <v>828</v>
      </c>
      <c r="C436" s="23" t="s">
        <v>782</v>
      </c>
      <c r="D436" s="23" t="s">
        <v>829</v>
      </c>
      <c r="E436" s="92">
        <v>69088290</v>
      </c>
      <c r="F436" s="92">
        <v>0</v>
      </c>
      <c r="G436" s="92">
        <v>0</v>
      </c>
      <c r="H436" s="92">
        <f t="shared" si="12"/>
        <v>69088290</v>
      </c>
      <c r="I436" s="93">
        <v>0</v>
      </c>
      <c r="J436" s="77">
        <v>0</v>
      </c>
      <c r="K436" s="112">
        <v>2.3390076049513053E-2</v>
      </c>
      <c r="L436" s="95">
        <f>ROUND(K436*VLOOKUP($A$10:$A$1114,'Recursos Departamentos'!$A$10:$C$41,3,FALSE),0)-J436</f>
        <v>307003881</v>
      </c>
      <c r="M436" s="96">
        <f t="shared" si="13"/>
        <v>307003881</v>
      </c>
    </row>
    <row r="437" spans="1:13" x14ac:dyDescent="0.25">
      <c r="A437" s="59" t="s">
        <v>2189</v>
      </c>
      <c r="B437" s="31" t="s">
        <v>830</v>
      </c>
      <c r="C437" s="23" t="s">
        <v>782</v>
      </c>
      <c r="D437" s="23" t="s">
        <v>831</v>
      </c>
      <c r="E437" s="92">
        <v>42561483</v>
      </c>
      <c r="F437" s="92">
        <v>0</v>
      </c>
      <c r="G437" s="92">
        <v>33520950</v>
      </c>
      <c r="H437" s="92">
        <f t="shared" si="12"/>
        <v>76082433</v>
      </c>
      <c r="I437" s="93">
        <v>0</v>
      </c>
      <c r="J437" s="77">
        <v>0</v>
      </c>
      <c r="K437" s="112">
        <v>1.1498110669590091E-2</v>
      </c>
      <c r="L437" s="95">
        <f>ROUND(K437*VLOOKUP($A$10:$A$1114,'Recursos Departamentos'!$A$10:$C$41,3,FALSE),0)-J437</f>
        <v>150917192</v>
      </c>
      <c r="M437" s="96">
        <f t="shared" si="13"/>
        <v>150917192</v>
      </c>
    </row>
    <row r="438" spans="1:13" x14ac:dyDescent="0.25">
      <c r="A438" s="59" t="s">
        <v>2190</v>
      </c>
      <c r="B438" s="31" t="s">
        <v>832</v>
      </c>
      <c r="C438" s="23" t="s">
        <v>833</v>
      </c>
      <c r="D438" s="23" t="s">
        <v>2110</v>
      </c>
      <c r="E438" s="92">
        <v>1719546262</v>
      </c>
      <c r="F438" s="92">
        <v>0</v>
      </c>
      <c r="G438" s="92">
        <v>0</v>
      </c>
      <c r="H438" s="92">
        <f t="shared" si="12"/>
        <v>1719546262</v>
      </c>
      <c r="I438" s="93">
        <v>0</v>
      </c>
      <c r="J438" s="77">
        <v>140701941</v>
      </c>
      <c r="K438" s="112">
        <v>0.22922122032113226</v>
      </c>
      <c r="L438" s="95">
        <f>ROUND(K438*VLOOKUP($A$10:$A$1114,'Recursos Departamentos'!$A$10:$C$41,3,FALSE),0)-J438</f>
        <v>4171139027</v>
      </c>
      <c r="M438" s="96">
        <f t="shared" si="13"/>
        <v>4171139027</v>
      </c>
    </row>
    <row r="439" spans="1:13" x14ac:dyDescent="0.25">
      <c r="A439" s="59" t="s">
        <v>2190</v>
      </c>
      <c r="B439" s="31" t="s">
        <v>834</v>
      </c>
      <c r="C439" s="23" t="s">
        <v>833</v>
      </c>
      <c r="D439" s="23" t="s">
        <v>835</v>
      </c>
      <c r="E439" s="92">
        <v>121352026</v>
      </c>
      <c r="F439" s="92">
        <v>0</v>
      </c>
      <c r="G439" s="92">
        <v>0</v>
      </c>
      <c r="H439" s="92">
        <f t="shared" si="12"/>
        <v>121352026</v>
      </c>
      <c r="I439" s="93">
        <v>0</v>
      </c>
      <c r="J439" s="77">
        <v>0</v>
      </c>
      <c r="K439" s="112">
        <v>2.1631711385095266E-2</v>
      </c>
      <c r="L439" s="95">
        <f>ROUND(K439*VLOOKUP($A$10:$A$1114,'Recursos Departamentos'!$A$10:$C$41,3,FALSE),0)-J439</f>
        <v>406910404</v>
      </c>
      <c r="M439" s="96">
        <f t="shared" si="13"/>
        <v>406910404</v>
      </c>
    </row>
    <row r="440" spans="1:13" x14ac:dyDescent="0.25">
      <c r="A440" s="59" t="s">
        <v>2190</v>
      </c>
      <c r="B440" s="31" t="s">
        <v>836</v>
      </c>
      <c r="C440" s="23" t="s">
        <v>833</v>
      </c>
      <c r="D440" s="23" t="s">
        <v>396</v>
      </c>
      <c r="E440" s="92">
        <v>57521763</v>
      </c>
      <c r="F440" s="92">
        <v>32151181</v>
      </c>
      <c r="G440" s="92">
        <v>0</v>
      </c>
      <c r="H440" s="92">
        <f t="shared" si="12"/>
        <v>89672944</v>
      </c>
      <c r="I440" s="93">
        <v>0</v>
      </c>
      <c r="J440" s="77">
        <v>0</v>
      </c>
      <c r="K440" s="112">
        <v>8.6315584823342967E-3</v>
      </c>
      <c r="L440" s="95">
        <f>ROUND(K440*VLOOKUP($A$10:$A$1114,'Recursos Departamentos'!$A$10:$C$41,3,FALSE),0)-J440</f>
        <v>162366763</v>
      </c>
      <c r="M440" s="96">
        <f t="shared" si="13"/>
        <v>162366763</v>
      </c>
    </row>
    <row r="441" spans="1:13" x14ac:dyDescent="0.25">
      <c r="A441" s="59" t="s">
        <v>2190</v>
      </c>
      <c r="B441" s="31" t="s">
        <v>837</v>
      </c>
      <c r="C441" s="23" t="s">
        <v>833</v>
      </c>
      <c r="D441" s="23" t="s">
        <v>838</v>
      </c>
      <c r="E441" s="92">
        <v>62481629</v>
      </c>
      <c r="F441" s="92">
        <v>0</v>
      </c>
      <c r="G441" s="92">
        <v>0</v>
      </c>
      <c r="H441" s="92">
        <f t="shared" si="12"/>
        <v>62481629</v>
      </c>
      <c r="I441" s="93">
        <v>0</v>
      </c>
      <c r="J441" s="77">
        <v>0</v>
      </c>
      <c r="K441" s="112">
        <v>1.3529240617836946E-2</v>
      </c>
      <c r="L441" s="95">
        <f>ROUND(K441*VLOOKUP($A$10:$A$1114,'Recursos Departamentos'!$A$10:$C$41,3,FALSE),0)-J441</f>
        <v>254496219</v>
      </c>
      <c r="M441" s="96">
        <f t="shared" si="13"/>
        <v>254496219</v>
      </c>
    </row>
    <row r="442" spans="1:13" x14ac:dyDescent="0.25">
      <c r="A442" s="59" t="s">
        <v>2190</v>
      </c>
      <c r="B442" s="31" t="s">
        <v>839</v>
      </c>
      <c r="C442" s="23" t="s">
        <v>833</v>
      </c>
      <c r="D442" s="23" t="s">
        <v>2139</v>
      </c>
      <c r="E442" s="92">
        <v>302737033</v>
      </c>
      <c r="F442" s="92">
        <v>0</v>
      </c>
      <c r="G442" s="92">
        <v>0</v>
      </c>
      <c r="H442" s="92">
        <f t="shared" si="12"/>
        <v>302737033</v>
      </c>
      <c r="I442" s="93">
        <v>0</v>
      </c>
      <c r="J442" s="77">
        <v>0</v>
      </c>
      <c r="K442" s="112">
        <v>3.0598390054165817E-2</v>
      </c>
      <c r="L442" s="95">
        <f>ROUND(K442*VLOOKUP($A$10:$A$1114,'Recursos Departamentos'!$A$10:$C$41,3,FALSE),0)-J442</f>
        <v>575581055</v>
      </c>
      <c r="M442" s="96">
        <f t="shared" si="13"/>
        <v>575581055</v>
      </c>
    </row>
    <row r="443" spans="1:13" x14ac:dyDescent="0.25">
      <c r="A443" s="59" t="s">
        <v>2190</v>
      </c>
      <c r="B443" s="31" t="s">
        <v>840</v>
      </c>
      <c r="C443" s="23" t="s">
        <v>833</v>
      </c>
      <c r="D443" s="23" t="s">
        <v>841</v>
      </c>
      <c r="E443" s="92">
        <v>46397726</v>
      </c>
      <c r="F443" s="92">
        <v>0</v>
      </c>
      <c r="G443" s="92">
        <v>0</v>
      </c>
      <c r="H443" s="92">
        <f t="shared" si="12"/>
        <v>46397726</v>
      </c>
      <c r="I443" s="93">
        <v>0</v>
      </c>
      <c r="J443" s="77">
        <v>0</v>
      </c>
      <c r="K443" s="112">
        <v>9.9408398657073703E-3</v>
      </c>
      <c r="L443" s="95">
        <f>ROUND(K443*VLOOKUP($A$10:$A$1114,'Recursos Departamentos'!$A$10:$C$41,3,FALSE),0)-J443</f>
        <v>186995430</v>
      </c>
      <c r="M443" s="96">
        <f t="shared" si="13"/>
        <v>186995430</v>
      </c>
    </row>
    <row r="444" spans="1:13" x14ac:dyDescent="0.25">
      <c r="A444" s="59" t="s">
        <v>2190</v>
      </c>
      <c r="B444" s="31" t="s">
        <v>842</v>
      </c>
      <c r="C444" s="23" t="s">
        <v>833</v>
      </c>
      <c r="D444" s="23" t="s">
        <v>843</v>
      </c>
      <c r="E444" s="92">
        <v>120841453</v>
      </c>
      <c r="F444" s="92">
        <v>0</v>
      </c>
      <c r="G444" s="92">
        <v>87661151.444444448</v>
      </c>
      <c r="H444" s="92">
        <f t="shared" si="12"/>
        <v>208502604.44444445</v>
      </c>
      <c r="I444" s="93">
        <v>0</v>
      </c>
      <c r="J444" s="77">
        <v>0</v>
      </c>
      <c r="K444" s="112">
        <v>7.3028804217379104E-2</v>
      </c>
      <c r="L444" s="95">
        <f>ROUND(K444*VLOOKUP($A$10:$A$1114,'Recursos Departamentos'!$A$10:$C$41,3,FALSE),0)-J444</f>
        <v>1373732281</v>
      </c>
      <c r="M444" s="96">
        <f t="shared" si="13"/>
        <v>1373732281</v>
      </c>
    </row>
    <row r="445" spans="1:13" x14ac:dyDescent="0.25">
      <c r="A445" s="59" t="s">
        <v>2190</v>
      </c>
      <c r="B445" s="31" t="s">
        <v>844</v>
      </c>
      <c r="C445" s="23" t="s">
        <v>833</v>
      </c>
      <c r="D445" s="23" t="s">
        <v>845</v>
      </c>
      <c r="E445" s="92">
        <v>156131684</v>
      </c>
      <c r="F445" s="92">
        <v>0</v>
      </c>
      <c r="G445" s="92">
        <v>0</v>
      </c>
      <c r="H445" s="92">
        <f t="shared" si="12"/>
        <v>156131684</v>
      </c>
      <c r="I445" s="93">
        <v>0</v>
      </c>
      <c r="J445" s="77">
        <v>0</v>
      </c>
      <c r="K445" s="112">
        <v>1.9008825544569657E-2</v>
      </c>
      <c r="L445" s="95">
        <f>ROUND(K445*VLOOKUP($A$10:$A$1114,'Recursos Departamentos'!$A$10:$C$41,3,FALSE),0)-J445</f>
        <v>357571749</v>
      </c>
      <c r="M445" s="96">
        <f t="shared" si="13"/>
        <v>357571749</v>
      </c>
    </row>
    <row r="446" spans="1:13" x14ac:dyDescent="0.25">
      <c r="A446" s="59" t="s">
        <v>2190</v>
      </c>
      <c r="B446" s="31" t="s">
        <v>846</v>
      </c>
      <c r="C446" s="23" t="s">
        <v>833</v>
      </c>
      <c r="D446" s="23" t="s">
        <v>847</v>
      </c>
      <c r="E446" s="92">
        <v>54302585</v>
      </c>
      <c r="F446" s="92">
        <v>0</v>
      </c>
      <c r="G446" s="92">
        <v>0</v>
      </c>
      <c r="H446" s="92">
        <f t="shared" si="12"/>
        <v>54302585</v>
      </c>
      <c r="I446" s="93">
        <v>0</v>
      </c>
      <c r="J446" s="77">
        <v>0</v>
      </c>
      <c r="K446" s="112">
        <v>4.6102275472625444E-2</v>
      </c>
      <c r="L446" s="95">
        <f>ROUND(K446*VLOOKUP($A$10:$A$1114,'Recursos Departamentos'!$A$10:$C$41,3,FALSE),0)-J446</f>
        <v>867221978</v>
      </c>
      <c r="M446" s="96">
        <f t="shared" si="13"/>
        <v>867221978</v>
      </c>
    </row>
    <row r="447" spans="1:13" x14ac:dyDescent="0.25">
      <c r="A447" s="59" t="s">
        <v>2190</v>
      </c>
      <c r="B447" s="31" t="s">
        <v>848</v>
      </c>
      <c r="C447" s="23" t="s">
        <v>833</v>
      </c>
      <c r="D447" s="23" t="s">
        <v>849</v>
      </c>
      <c r="E447" s="92">
        <v>38316334</v>
      </c>
      <c r="F447" s="92">
        <v>0</v>
      </c>
      <c r="G447" s="92">
        <v>0</v>
      </c>
      <c r="H447" s="92">
        <f t="shared" si="12"/>
        <v>38316334</v>
      </c>
      <c r="I447" s="93">
        <v>0</v>
      </c>
      <c r="J447" s="77">
        <v>0</v>
      </c>
      <c r="K447" s="112">
        <v>1.5711376188055105E-2</v>
      </c>
      <c r="L447" s="95">
        <f>ROUND(K447*VLOOKUP($A$10:$A$1114,'Recursos Departamentos'!$A$10:$C$41,3,FALSE),0)-J447</f>
        <v>295543996</v>
      </c>
      <c r="M447" s="96">
        <f t="shared" si="13"/>
        <v>295543996</v>
      </c>
    </row>
    <row r="448" spans="1:13" x14ac:dyDescent="0.25">
      <c r="A448" s="59" t="s">
        <v>2190</v>
      </c>
      <c r="B448" s="31" t="s">
        <v>850</v>
      </c>
      <c r="C448" s="23" t="s">
        <v>833</v>
      </c>
      <c r="D448" s="23" t="s">
        <v>851</v>
      </c>
      <c r="E448" s="92">
        <v>356389252</v>
      </c>
      <c r="F448" s="92">
        <v>0</v>
      </c>
      <c r="G448" s="92">
        <v>0</v>
      </c>
      <c r="H448" s="92">
        <f t="shared" si="12"/>
        <v>356389252</v>
      </c>
      <c r="I448" s="93">
        <v>0</v>
      </c>
      <c r="J448" s="77">
        <v>0</v>
      </c>
      <c r="K448" s="112">
        <v>5.6735525169356968E-2</v>
      </c>
      <c r="L448" s="95">
        <f>ROUND(K448*VLOOKUP($A$10:$A$1114,'Recursos Departamentos'!$A$10:$C$41,3,FALSE),0)-J448</f>
        <v>1067242210</v>
      </c>
      <c r="M448" s="96">
        <f t="shared" si="13"/>
        <v>1067242210</v>
      </c>
    </row>
    <row r="449" spans="1:13" x14ac:dyDescent="0.25">
      <c r="A449" s="59" t="s">
        <v>2190</v>
      </c>
      <c r="B449" s="31" t="s">
        <v>852</v>
      </c>
      <c r="C449" s="23" t="s">
        <v>833</v>
      </c>
      <c r="D449" s="23" t="s">
        <v>853</v>
      </c>
      <c r="E449" s="92">
        <v>50754163</v>
      </c>
      <c r="F449" s="92">
        <v>0</v>
      </c>
      <c r="G449" s="92">
        <v>0</v>
      </c>
      <c r="H449" s="92">
        <f t="shared" si="12"/>
        <v>50754163</v>
      </c>
      <c r="I449" s="93">
        <v>0</v>
      </c>
      <c r="J449" s="77">
        <v>0</v>
      </c>
      <c r="K449" s="112">
        <v>1.144408884615713E-2</v>
      </c>
      <c r="L449" s="95">
        <f>ROUND(K449*VLOOKUP($A$10:$A$1114,'Recursos Departamentos'!$A$10:$C$41,3,FALSE),0)-J449</f>
        <v>215272788</v>
      </c>
      <c r="M449" s="96">
        <f t="shared" si="13"/>
        <v>215272788</v>
      </c>
    </row>
    <row r="450" spans="1:13" x14ac:dyDescent="0.25">
      <c r="A450" s="59" t="s">
        <v>2190</v>
      </c>
      <c r="B450" s="31" t="s">
        <v>854</v>
      </c>
      <c r="C450" s="23" t="s">
        <v>833</v>
      </c>
      <c r="D450" s="23" t="s">
        <v>855</v>
      </c>
      <c r="E450" s="92">
        <v>51517450</v>
      </c>
      <c r="F450" s="92">
        <v>0</v>
      </c>
      <c r="G450" s="92">
        <v>0</v>
      </c>
      <c r="H450" s="92">
        <f t="shared" si="12"/>
        <v>51517450</v>
      </c>
      <c r="I450" s="93">
        <v>0</v>
      </c>
      <c r="J450" s="77">
        <v>0</v>
      </c>
      <c r="K450" s="112">
        <v>6.9343419048078512E-3</v>
      </c>
      <c r="L450" s="95">
        <f>ROUND(K450*VLOOKUP($A$10:$A$1114,'Recursos Departamentos'!$A$10:$C$41,3,FALSE),0)-J450</f>
        <v>130440713</v>
      </c>
      <c r="M450" s="96">
        <f t="shared" si="13"/>
        <v>130440713</v>
      </c>
    </row>
    <row r="451" spans="1:13" x14ac:dyDescent="0.25">
      <c r="A451" s="59" t="s">
        <v>2190</v>
      </c>
      <c r="B451" s="31" t="s">
        <v>856</v>
      </c>
      <c r="C451" s="23" t="s">
        <v>833</v>
      </c>
      <c r="D451" s="23" t="s">
        <v>2146</v>
      </c>
      <c r="E451" s="92">
        <v>207975159</v>
      </c>
      <c r="F451" s="92">
        <v>0</v>
      </c>
      <c r="G451" s="92">
        <v>0</v>
      </c>
      <c r="H451" s="92">
        <f t="shared" si="12"/>
        <v>207975159</v>
      </c>
      <c r="I451" s="93">
        <v>0</v>
      </c>
      <c r="J451" s="77">
        <v>0</v>
      </c>
      <c r="K451" s="112">
        <v>3.8308602484754345E-2</v>
      </c>
      <c r="L451" s="95">
        <f>ROUND(K451*VLOOKUP($A$10:$A$1114,'Recursos Departamentos'!$A$10:$C$41,3,FALSE),0)-J451</f>
        <v>720616535</v>
      </c>
      <c r="M451" s="96">
        <f t="shared" si="13"/>
        <v>720616535</v>
      </c>
    </row>
    <row r="452" spans="1:13" x14ac:dyDescent="0.25">
      <c r="A452" s="59" t="s">
        <v>2190</v>
      </c>
      <c r="B452" s="31" t="s">
        <v>857</v>
      </c>
      <c r="C452" s="23" t="s">
        <v>833</v>
      </c>
      <c r="D452" s="23" t="s">
        <v>858</v>
      </c>
      <c r="E452" s="92">
        <v>76530898</v>
      </c>
      <c r="F452" s="92">
        <v>0</v>
      </c>
      <c r="G452" s="92">
        <v>0</v>
      </c>
      <c r="H452" s="92">
        <f t="shared" si="12"/>
        <v>76530898</v>
      </c>
      <c r="I452" s="93">
        <v>0</v>
      </c>
      <c r="J452" s="77">
        <v>0</v>
      </c>
      <c r="K452" s="112">
        <v>2.2500242429423924E-2</v>
      </c>
      <c r="L452" s="95">
        <f>ROUND(K452*VLOOKUP($A$10:$A$1114,'Recursos Departamentos'!$A$10:$C$41,3,FALSE),0)-J452</f>
        <v>423248192</v>
      </c>
      <c r="M452" s="96">
        <f t="shared" si="13"/>
        <v>423248192</v>
      </c>
    </row>
    <row r="453" spans="1:13" x14ac:dyDescent="0.25">
      <c r="A453" s="59" t="s">
        <v>2190</v>
      </c>
      <c r="B453" s="31" t="s">
        <v>859</v>
      </c>
      <c r="C453" s="23" t="s">
        <v>833</v>
      </c>
      <c r="D453" s="23" t="s">
        <v>860</v>
      </c>
      <c r="E453" s="92">
        <v>215723964</v>
      </c>
      <c r="F453" s="92">
        <v>0</v>
      </c>
      <c r="G453" s="92">
        <v>0</v>
      </c>
      <c r="H453" s="92">
        <f t="shared" si="12"/>
        <v>215723964</v>
      </c>
      <c r="I453" s="93">
        <v>0</v>
      </c>
      <c r="J453" s="77">
        <v>0</v>
      </c>
      <c r="K453" s="112">
        <v>3.2538066162406599E-2</v>
      </c>
      <c r="L453" s="95">
        <f>ROUND(K453*VLOOKUP($A$10:$A$1114,'Recursos Departamentos'!$A$10:$C$41,3,FALSE),0)-J453</f>
        <v>612067969</v>
      </c>
      <c r="M453" s="96">
        <f t="shared" si="13"/>
        <v>612067969</v>
      </c>
    </row>
    <row r="454" spans="1:13" x14ac:dyDescent="0.25">
      <c r="A454" s="59" t="s">
        <v>2190</v>
      </c>
      <c r="B454" s="31" t="s">
        <v>861</v>
      </c>
      <c r="C454" s="23" t="s">
        <v>833</v>
      </c>
      <c r="D454" s="23" t="s">
        <v>862</v>
      </c>
      <c r="E454" s="92">
        <v>100518698</v>
      </c>
      <c r="F454" s="92">
        <v>0</v>
      </c>
      <c r="G454" s="92">
        <v>0</v>
      </c>
      <c r="H454" s="92">
        <f t="shared" si="12"/>
        <v>100518698</v>
      </c>
      <c r="I454" s="93">
        <v>0</v>
      </c>
      <c r="J454" s="77">
        <v>0</v>
      </c>
      <c r="K454" s="112">
        <v>1.8281446952426637E-2</v>
      </c>
      <c r="L454" s="95">
        <f>ROUND(K454*VLOOKUP($A$10:$A$1114,'Recursos Departamentos'!$A$10:$C$41,3,FALSE),0)-J454</f>
        <v>343889156</v>
      </c>
      <c r="M454" s="96">
        <f t="shared" si="13"/>
        <v>343889156</v>
      </c>
    </row>
    <row r="455" spans="1:13" x14ac:dyDescent="0.25">
      <c r="A455" s="66" t="s">
        <v>2190</v>
      </c>
      <c r="B455" s="67" t="s">
        <v>863</v>
      </c>
      <c r="C455" s="68" t="s">
        <v>833</v>
      </c>
      <c r="D455" s="68" t="s">
        <v>864</v>
      </c>
      <c r="E455" s="92">
        <v>75407373</v>
      </c>
      <c r="F455" s="92">
        <v>0</v>
      </c>
      <c r="G455" s="92">
        <v>0</v>
      </c>
      <c r="H455" s="92">
        <f t="shared" si="12"/>
        <v>75407373</v>
      </c>
      <c r="I455" s="93">
        <v>0</v>
      </c>
      <c r="J455" s="78">
        <v>0</v>
      </c>
      <c r="K455" s="113">
        <v>2.9296477548115398E-2</v>
      </c>
      <c r="L455" s="95">
        <f>ROUND(K455*VLOOKUP($A$10:$A$1114,'Recursos Departamentos'!$A$10:$C$41,3,FALSE),0)-J455</f>
        <v>551091003</v>
      </c>
      <c r="M455" s="96">
        <f t="shared" si="13"/>
        <v>551091003</v>
      </c>
    </row>
    <row r="456" spans="1:13" x14ac:dyDescent="0.25">
      <c r="A456" s="59" t="s">
        <v>2190</v>
      </c>
      <c r="B456" s="31" t="s">
        <v>865</v>
      </c>
      <c r="C456" s="23" t="s">
        <v>833</v>
      </c>
      <c r="D456" s="23" t="s">
        <v>866</v>
      </c>
      <c r="E456" s="92">
        <v>124920156</v>
      </c>
      <c r="F456" s="92">
        <v>0</v>
      </c>
      <c r="G456" s="92">
        <v>0</v>
      </c>
      <c r="H456" s="92">
        <f t="shared" si="12"/>
        <v>124920156</v>
      </c>
      <c r="I456" s="93">
        <v>0</v>
      </c>
      <c r="J456" s="77">
        <v>0</v>
      </c>
      <c r="K456" s="112">
        <v>1.2995829691507579E-2</v>
      </c>
      <c r="L456" s="95">
        <f>ROUND(K456*VLOOKUP($A$10:$A$1114,'Recursos Departamentos'!$A$10:$C$41,3,FALSE),0)-J456</f>
        <v>244462318</v>
      </c>
      <c r="M456" s="96">
        <f t="shared" si="13"/>
        <v>244462318</v>
      </c>
    </row>
    <row r="457" spans="1:13" x14ac:dyDescent="0.25">
      <c r="A457" s="59" t="s">
        <v>2190</v>
      </c>
      <c r="B457" s="31" t="s">
        <v>867</v>
      </c>
      <c r="C457" s="23" t="s">
        <v>833</v>
      </c>
      <c r="D457" s="23" t="s">
        <v>868</v>
      </c>
      <c r="E457" s="92">
        <v>48236819</v>
      </c>
      <c r="F457" s="92">
        <v>0</v>
      </c>
      <c r="G457" s="92">
        <v>0</v>
      </c>
      <c r="H457" s="92">
        <f t="shared" si="12"/>
        <v>48236819</v>
      </c>
      <c r="I457" s="93">
        <v>0</v>
      </c>
      <c r="J457" s="77">
        <v>0</v>
      </c>
      <c r="K457" s="112">
        <v>9.0679856101253207E-3</v>
      </c>
      <c r="L457" s="95">
        <f>ROUND(K457*VLOOKUP($A$10:$A$1114,'Recursos Departamentos'!$A$10:$C$41,3,FALSE),0)-J457</f>
        <v>170576318</v>
      </c>
      <c r="M457" s="96">
        <f t="shared" si="13"/>
        <v>170576318</v>
      </c>
    </row>
    <row r="458" spans="1:13" x14ac:dyDescent="0.25">
      <c r="A458" s="59" t="s">
        <v>2190</v>
      </c>
      <c r="B458" s="31" t="s">
        <v>869</v>
      </c>
      <c r="C458" s="23" t="s">
        <v>833</v>
      </c>
      <c r="D458" s="23" t="s">
        <v>870</v>
      </c>
      <c r="E458" s="92">
        <v>252838654</v>
      </c>
      <c r="F458" s="92">
        <v>0</v>
      </c>
      <c r="G458" s="92">
        <v>0</v>
      </c>
      <c r="H458" s="92">
        <f t="shared" si="12"/>
        <v>252838654</v>
      </c>
      <c r="I458" s="93">
        <v>0</v>
      </c>
      <c r="J458" s="77">
        <v>0</v>
      </c>
      <c r="K458" s="112">
        <v>0.10358053349058698</v>
      </c>
      <c r="L458" s="95">
        <f>ROUND(K458*VLOOKUP($A$10:$A$1114,'Recursos Departamentos'!$A$10:$C$41,3,FALSE),0)-J458</f>
        <v>1948435608</v>
      </c>
      <c r="M458" s="96">
        <f t="shared" si="13"/>
        <v>1948435608</v>
      </c>
    </row>
    <row r="459" spans="1:13" x14ac:dyDescent="0.25">
      <c r="A459" s="59" t="s">
        <v>2190</v>
      </c>
      <c r="B459" s="31" t="s">
        <v>871</v>
      </c>
      <c r="C459" s="23" t="s">
        <v>833</v>
      </c>
      <c r="D459" s="23" t="s">
        <v>872</v>
      </c>
      <c r="E459" s="92">
        <v>159047939</v>
      </c>
      <c r="F459" s="92">
        <v>0</v>
      </c>
      <c r="G459" s="92">
        <v>0</v>
      </c>
      <c r="H459" s="92">
        <f t="shared" ref="H459:H522" si="14">+E459+F459+G459</f>
        <v>159047939</v>
      </c>
      <c r="I459" s="93">
        <v>0</v>
      </c>
      <c r="J459" s="77">
        <v>0</v>
      </c>
      <c r="K459" s="112">
        <v>3.1956163302439583E-2</v>
      </c>
      <c r="L459" s="95">
        <f>ROUND(K459*VLOOKUP($A$10:$A$1114,'Recursos Departamentos'!$A$10:$C$41,3,FALSE),0)-J459</f>
        <v>601121894</v>
      </c>
      <c r="M459" s="96">
        <f t="shared" ref="M459:M522" si="15">+L459</f>
        <v>601121894</v>
      </c>
    </row>
    <row r="460" spans="1:13" x14ac:dyDescent="0.25">
      <c r="A460" s="59" t="s">
        <v>2190</v>
      </c>
      <c r="B460" s="31" t="s">
        <v>873</v>
      </c>
      <c r="C460" s="23" t="s">
        <v>833</v>
      </c>
      <c r="D460" s="23" t="s">
        <v>874</v>
      </c>
      <c r="E460" s="92">
        <v>79422640</v>
      </c>
      <c r="F460" s="92">
        <v>0</v>
      </c>
      <c r="G460" s="92">
        <v>0</v>
      </c>
      <c r="H460" s="92">
        <f t="shared" si="14"/>
        <v>79422640</v>
      </c>
      <c r="I460" s="93">
        <v>0</v>
      </c>
      <c r="J460" s="77">
        <v>0</v>
      </c>
      <c r="K460" s="112">
        <v>6.4979148457537895E-3</v>
      </c>
      <c r="L460" s="95">
        <f>ROUND(K460*VLOOKUP($A$10:$A$1114,'Recursos Departamentos'!$A$10:$C$41,3,FALSE),0)-J460</f>
        <v>122231159</v>
      </c>
      <c r="M460" s="96">
        <f t="shared" si="15"/>
        <v>122231159</v>
      </c>
    </row>
    <row r="461" spans="1:13" x14ac:dyDescent="0.25">
      <c r="A461" s="59" t="s">
        <v>2190</v>
      </c>
      <c r="B461" s="31" t="s">
        <v>875</v>
      </c>
      <c r="C461" s="23" t="s">
        <v>833</v>
      </c>
      <c r="D461" s="23" t="s">
        <v>876</v>
      </c>
      <c r="E461" s="92">
        <v>90264059</v>
      </c>
      <c r="F461" s="92">
        <v>0</v>
      </c>
      <c r="G461" s="92">
        <v>0</v>
      </c>
      <c r="H461" s="92">
        <f t="shared" si="14"/>
        <v>90264059</v>
      </c>
      <c r="I461" s="93">
        <v>0</v>
      </c>
      <c r="J461" s="77">
        <v>0</v>
      </c>
      <c r="K461" s="112">
        <v>1.9687712134338054E-2</v>
      </c>
      <c r="L461" s="95">
        <f>ROUND(K461*VLOOKUP($A$10:$A$1114,'Recursos Departamentos'!$A$10:$C$41,3,FALSE),0)-J461</f>
        <v>370342168</v>
      </c>
      <c r="M461" s="96">
        <f t="shared" si="15"/>
        <v>370342168</v>
      </c>
    </row>
    <row r="462" spans="1:13" x14ac:dyDescent="0.25">
      <c r="A462" s="59" t="s">
        <v>2190</v>
      </c>
      <c r="B462" s="31" t="s">
        <v>877</v>
      </c>
      <c r="C462" s="23" t="s">
        <v>833</v>
      </c>
      <c r="D462" s="23" t="s">
        <v>167</v>
      </c>
      <c r="E462" s="92">
        <v>71941632</v>
      </c>
      <c r="F462" s="92">
        <v>0</v>
      </c>
      <c r="G462" s="92">
        <v>0</v>
      </c>
      <c r="H462" s="92">
        <f t="shared" si="14"/>
        <v>71941632</v>
      </c>
      <c r="I462" s="93">
        <v>0</v>
      </c>
      <c r="J462" s="77">
        <v>0</v>
      </c>
      <c r="K462" s="112">
        <v>2.327611288646763E-2</v>
      </c>
      <c r="L462" s="95">
        <f>ROUND(K462*VLOOKUP($A$10:$A$1114,'Recursos Departamentos'!$A$10:$C$41,3,FALSE),0)-J462</f>
        <v>437842958</v>
      </c>
      <c r="M462" s="96">
        <f t="shared" si="15"/>
        <v>437842958</v>
      </c>
    </row>
    <row r="463" spans="1:13" x14ac:dyDescent="0.25">
      <c r="A463" s="59" t="s">
        <v>2190</v>
      </c>
      <c r="B463" s="31" t="s">
        <v>878</v>
      </c>
      <c r="C463" s="23" t="s">
        <v>833</v>
      </c>
      <c r="D463" s="23" t="s">
        <v>2156</v>
      </c>
      <c r="E463" s="92">
        <v>29024480</v>
      </c>
      <c r="F463" s="92">
        <v>0</v>
      </c>
      <c r="G463" s="92">
        <v>0</v>
      </c>
      <c r="H463" s="92">
        <f t="shared" si="14"/>
        <v>29024480</v>
      </c>
      <c r="I463" s="93">
        <v>0</v>
      </c>
      <c r="J463" s="77">
        <v>0</v>
      </c>
      <c r="K463" s="112">
        <v>0</v>
      </c>
      <c r="L463" s="95">
        <f>ROUND(K463*VLOOKUP($A$10:$A$1114,'Recursos Departamentos'!$A$10:$C$41,3,FALSE),0)-J463</f>
        <v>0</v>
      </c>
      <c r="M463" s="96">
        <f t="shared" si="15"/>
        <v>0</v>
      </c>
    </row>
    <row r="464" spans="1:13" x14ac:dyDescent="0.25">
      <c r="A464" s="59" t="s">
        <v>2190</v>
      </c>
      <c r="B464" s="31" t="s">
        <v>879</v>
      </c>
      <c r="C464" s="23" t="s">
        <v>833</v>
      </c>
      <c r="D464" s="23" t="s">
        <v>880</v>
      </c>
      <c r="E464" s="92">
        <v>128047259</v>
      </c>
      <c r="F464" s="92">
        <v>0</v>
      </c>
      <c r="G464" s="92">
        <v>0</v>
      </c>
      <c r="H464" s="92">
        <f t="shared" si="14"/>
        <v>128047259</v>
      </c>
      <c r="I464" s="93">
        <v>0</v>
      </c>
      <c r="J464" s="77">
        <v>0</v>
      </c>
      <c r="K464" s="112">
        <v>1.5953835718769446E-2</v>
      </c>
      <c r="L464" s="95">
        <f>ROUND(K464*VLOOKUP($A$10:$A$1114,'Recursos Departamentos'!$A$10:$C$41,3,FALSE),0)-J464</f>
        <v>300104861</v>
      </c>
      <c r="M464" s="96">
        <f t="shared" si="15"/>
        <v>300104861</v>
      </c>
    </row>
    <row r="465" spans="1:13" x14ac:dyDescent="0.25">
      <c r="A465" s="59" t="s">
        <v>2190</v>
      </c>
      <c r="B465" s="31" t="s">
        <v>881</v>
      </c>
      <c r="C465" s="23" t="s">
        <v>833</v>
      </c>
      <c r="D465" s="23" t="s">
        <v>882</v>
      </c>
      <c r="E465" s="92">
        <v>251517365</v>
      </c>
      <c r="F465" s="92">
        <v>0</v>
      </c>
      <c r="G465" s="92">
        <v>0</v>
      </c>
      <c r="H465" s="92">
        <f t="shared" si="14"/>
        <v>251517365</v>
      </c>
      <c r="I465" s="93">
        <v>0</v>
      </c>
      <c r="J465" s="77">
        <v>0</v>
      </c>
      <c r="K465" s="112">
        <v>6.4300261867769493E-2</v>
      </c>
      <c r="L465" s="95">
        <f>ROUND(K465*VLOOKUP($A$10:$A$1114,'Recursos Departamentos'!$A$10:$C$41,3,FALSE),0)-J465</f>
        <v>1209541172</v>
      </c>
      <c r="M465" s="96">
        <f t="shared" si="15"/>
        <v>1209541172</v>
      </c>
    </row>
    <row r="466" spans="1:13" x14ac:dyDescent="0.25">
      <c r="A466" s="59" t="s">
        <v>2190</v>
      </c>
      <c r="B466" s="31" t="s">
        <v>883</v>
      </c>
      <c r="C466" s="23" t="s">
        <v>833</v>
      </c>
      <c r="D466" s="23" t="s">
        <v>884</v>
      </c>
      <c r="E466" s="92">
        <v>130581134</v>
      </c>
      <c r="F466" s="92">
        <v>0</v>
      </c>
      <c r="G466" s="92">
        <v>0</v>
      </c>
      <c r="H466" s="92">
        <f t="shared" si="14"/>
        <v>130581134</v>
      </c>
      <c r="I466" s="93">
        <v>0</v>
      </c>
      <c r="J466" s="77">
        <v>0</v>
      </c>
      <c r="K466" s="112">
        <v>0</v>
      </c>
      <c r="L466" s="95">
        <f>ROUND(K466*VLOOKUP($A$10:$A$1114,'Recursos Departamentos'!$A$10:$C$41,3,FALSE),0)-J466</f>
        <v>0</v>
      </c>
      <c r="M466" s="96">
        <f t="shared" si="15"/>
        <v>0</v>
      </c>
    </row>
    <row r="467" spans="1:13" x14ac:dyDescent="0.25">
      <c r="A467" s="59" t="s">
        <v>2190</v>
      </c>
      <c r="B467" s="31" t="s">
        <v>885</v>
      </c>
      <c r="C467" s="23" t="s">
        <v>833</v>
      </c>
      <c r="D467" s="23" t="s">
        <v>886</v>
      </c>
      <c r="E467" s="92">
        <v>111093242</v>
      </c>
      <c r="F467" s="92">
        <v>0</v>
      </c>
      <c r="G467" s="92">
        <v>0</v>
      </c>
      <c r="H467" s="92">
        <f t="shared" si="14"/>
        <v>111093242</v>
      </c>
      <c r="I467" s="93">
        <v>0</v>
      </c>
      <c r="J467" s="77">
        <v>0</v>
      </c>
      <c r="K467" s="112">
        <v>2.9240616805892052E-2</v>
      </c>
      <c r="L467" s="95">
        <f>ROUND(K467*VLOOKUP($A$10:$A$1114,'Recursos Departamentos'!$A$10:$C$41,3,FALSE),0)-J467</f>
        <v>550040216</v>
      </c>
      <c r="M467" s="96">
        <f t="shared" si="15"/>
        <v>550040216</v>
      </c>
    </row>
    <row r="468" spans="1:13" x14ac:dyDescent="0.25">
      <c r="A468" s="59" t="s">
        <v>2192</v>
      </c>
      <c r="B468" s="31" t="s">
        <v>887</v>
      </c>
      <c r="C468" s="23" t="s">
        <v>888</v>
      </c>
      <c r="D468" s="23" t="s">
        <v>889</v>
      </c>
      <c r="E468" s="92">
        <v>32291119</v>
      </c>
      <c r="F468" s="92">
        <v>0</v>
      </c>
      <c r="G468" s="92">
        <v>0</v>
      </c>
      <c r="H468" s="92">
        <f t="shared" si="14"/>
        <v>32291119</v>
      </c>
      <c r="I468" s="93">
        <v>0</v>
      </c>
      <c r="J468" s="77">
        <v>0</v>
      </c>
      <c r="K468" s="112">
        <v>8.7839439362475558E-3</v>
      </c>
      <c r="L468" s="95">
        <f>ROUND(K468*VLOOKUP($A$10:$A$1114,'Recursos Departamentos'!$A$10:$C$41,3,FALSE),0)-J468</f>
        <v>881992367</v>
      </c>
      <c r="M468" s="96">
        <f t="shared" si="15"/>
        <v>881992367</v>
      </c>
    </row>
    <row r="469" spans="1:13" x14ac:dyDescent="0.25">
      <c r="A469" s="59" t="s">
        <v>2192</v>
      </c>
      <c r="B469" s="31" t="s">
        <v>890</v>
      </c>
      <c r="C469" s="23" t="s">
        <v>888</v>
      </c>
      <c r="D469" s="23" t="s">
        <v>891</v>
      </c>
      <c r="E469" s="92">
        <v>9346056</v>
      </c>
      <c r="F469" s="92">
        <v>0</v>
      </c>
      <c r="G469" s="92">
        <v>0</v>
      </c>
      <c r="H469" s="92">
        <f t="shared" si="14"/>
        <v>9346056</v>
      </c>
      <c r="I469" s="93">
        <v>0</v>
      </c>
      <c r="J469" s="77">
        <v>0</v>
      </c>
      <c r="K469" s="112">
        <v>3.5975238766869375E-3</v>
      </c>
      <c r="L469" s="95">
        <f>ROUND(K469*VLOOKUP($A$10:$A$1114,'Recursos Departamentos'!$A$10:$C$41,3,FALSE),0)-J469</f>
        <v>361225962</v>
      </c>
      <c r="M469" s="96">
        <f t="shared" si="15"/>
        <v>361225962</v>
      </c>
    </row>
    <row r="470" spans="1:13" x14ac:dyDescent="0.25">
      <c r="A470" s="59" t="s">
        <v>2192</v>
      </c>
      <c r="B470" s="31" t="s">
        <v>892</v>
      </c>
      <c r="C470" s="23" t="s">
        <v>888</v>
      </c>
      <c r="D470" s="23" t="s">
        <v>893</v>
      </c>
      <c r="E470" s="92">
        <v>23191571</v>
      </c>
      <c r="F470" s="92">
        <v>0</v>
      </c>
      <c r="G470" s="92">
        <v>0</v>
      </c>
      <c r="H470" s="92">
        <f t="shared" si="14"/>
        <v>23191571</v>
      </c>
      <c r="I470" s="93">
        <v>0</v>
      </c>
      <c r="J470" s="77">
        <v>0</v>
      </c>
      <c r="K470" s="112">
        <v>7.5120930687884195E-3</v>
      </c>
      <c r="L470" s="95">
        <f>ROUND(K470*VLOOKUP($A$10:$A$1114,'Recursos Departamentos'!$A$10:$C$41,3,FALSE),0)-J470</f>
        <v>754286320</v>
      </c>
      <c r="M470" s="96">
        <f t="shared" si="15"/>
        <v>754286320</v>
      </c>
    </row>
    <row r="471" spans="1:13" x14ac:dyDescent="0.25">
      <c r="A471" s="59" t="s">
        <v>2192</v>
      </c>
      <c r="B471" s="31" t="s">
        <v>894</v>
      </c>
      <c r="C471" s="23" t="s">
        <v>888</v>
      </c>
      <c r="D471" s="23" t="s">
        <v>895</v>
      </c>
      <c r="E471" s="92">
        <v>24037053</v>
      </c>
      <c r="F471" s="92">
        <v>0</v>
      </c>
      <c r="G471" s="92">
        <v>0</v>
      </c>
      <c r="H471" s="92">
        <f t="shared" si="14"/>
        <v>24037053</v>
      </c>
      <c r="I471" s="93">
        <v>0</v>
      </c>
      <c r="J471" s="77">
        <v>0</v>
      </c>
      <c r="K471" s="112">
        <v>8.6528288397760018E-3</v>
      </c>
      <c r="L471" s="95">
        <f>ROUND(K471*VLOOKUP($A$10:$A$1114,'Recursos Departamentos'!$A$10:$C$41,3,FALSE),0)-J471</f>
        <v>868827152</v>
      </c>
      <c r="M471" s="96">
        <f t="shared" si="15"/>
        <v>868827152</v>
      </c>
    </row>
    <row r="472" spans="1:13" x14ac:dyDescent="0.25">
      <c r="A472" s="59" t="s">
        <v>2192</v>
      </c>
      <c r="B472" s="37" t="s">
        <v>896</v>
      </c>
      <c r="C472" s="38" t="s">
        <v>888</v>
      </c>
      <c r="D472" s="38" t="s">
        <v>897</v>
      </c>
      <c r="E472" s="92">
        <v>33192847</v>
      </c>
      <c r="F472" s="92">
        <v>0</v>
      </c>
      <c r="G472" s="92">
        <v>0</v>
      </c>
      <c r="H472" s="92">
        <f t="shared" si="14"/>
        <v>33192847</v>
      </c>
      <c r="I472" s="93">
        <v>0</v>
      </c>
      <c r="J472" s="77">
        <v>0</v>
      </c>
      <c r="K472" s="112">
        <v>5.0993567219592174E-3</v>
      </c>
      <c r="L472" s="95">
        <f>ROUND(K472*VLOOKUP($A$10:$A$1114,'Recursos Departamentos'!$A$10:$C$41,3,FALSE),0)-J472</f>
        <v>512024410</v>
      </c>
      <c r="M472" s="96">
        <f t="shared" si="15"/>
        <v>512024410</v>
      </c>
    </row>
    <row r="473" spans="1:13" x14ac:dyDescent="0.25">
      <c r="A473" s="59" t="s">
        <v>2192</v>
      </c>
      <c r="B473" s="37" t="s">
        <v>898</v>
      </c>
      <c r="C473" s="38" t="s">
        <v>888</v>
      </c>
      <c r="D473" s="38" t="s">
        <v>899</v>
      </c>
      <c r="E473" s="92">
        <v>5450719</v>
      </c>
      <c r="F473" s="92">
        <v>0</v>
      </c>
      <c r="G473" s="92">
        <v>0</v>
      </c>
      <c r="H473" s="92">
        <f t="shared" si="14"/>
        <v>5450719</v>
      </c>
      <c r="I473" s="93">
        <v>0</v>
      </c>
      <c r="J473" s="77">
        <v>0</v>
      </c>
      <c r="K473" s="112">
        <v>2.3711508818220067E-3</v>
      </c>
      <c r="L473" s="95">
        <f>ROUND(K473*VLOOKUP($A$10:$A$1114,'Recursos Departamentos'!$A$10:$C$41,3,FALSE),0)-J473</f>
        <v>238086331</v>
      </c>
      <c r="M473" s="96">
        <f t="shared" si="15"/>
        <v>238086331</v>
      </c>
    </row>
    <row r="474" spans="1:13" x14ac:dyDescent="0.25">
      <c r="A474" s="59" t="s">
        <v>2192</v>
      </c>
      <c r="B474" s="31" t="s">
        <v>900</v>
      </c>
      <c r="C474" s="23" t="s">
        <v>888</v>
      </c>
      <c r="D474" s="23" t="s">
        <v>901</v>
      </c>
      <c r="E474" s="92">
        <v>5214077</v>
      </c>
      <c r="F474" s="92">
        <v>0</v>
      </c>
      <c r="G474" s="92">
        <v>0</v>
      </c>
      <c r="H474" s="92">
        <f t="shared" si="14"/>
        <v>5214077</v>
      </c>
      <c r="I474" s="93">
        <v>0</v>
      </c>
      <c r="J474" s="77">
        <v>0</v>
      </c>
      <c r="K474" s="112">
        <v>2.68324953356683E-3</v>
      </c>
      <c r="L474" s="95">
        <f>ROUND(K474*VLOOKUP($A$10:$A$1114,'Recursos Departamentos'!$A$10:$C$41,3,FALSE),0)-J474</f>
        <v>269424034</v>
      </c>
      <c r="M474" s="96">
        <f t="shared" si="15"/>
        <v>269424034</v>
      </c>
    </row>
    <row r="475" spans="1:13" x14ac:dyDescent="0.25">
      <c r="A475" s="59" t="s">
        <v>2192</v>
      </c>
      <c r="B475" s="31" t="s">
        <v>902</v>
      </c>
      <c r="C475" s="23" t="s">
        <v>888</v>
      </c>
      <c r="D475" s="23" t="s">
        <v>903</v>
      </c>
      <c r="E475" s="92">
        <v>7803233</v>
      </c>
      <c r="F475" s="92">
        <v>0</v>
      </c>
      <c r="G475" s="92">
        <v>0</v>
      </c>
      <c r="H475" s="92">
        <f t="shared" si="14"/>
        <v>7803233</v>
      </c>
      <c r="I475" s="93">
        <v>0</v>
      </c>
      <c r="J475" s="77">
        <v>0</v>
      </c>
      <c r="K475" s="112">
        <v>3.5068067700160604E-3</v>
      </c>
      <c r="L475" s="95">
        <f>ROUND(K475*VLOOKUP($A$10:$A$1114,'Recursos Departamentos'!$A$10:$C$41,3,FALSE),0)-J475</f>
        <v>352117093</v>
      </c>
      <c r="M475" s="96">
        <f t="shared" si="15"/>
        <v>352117093</v>
      </c>
    </row>
    <row r="476" spans="1:13" x14ac:dyDescent="0.25">
      <c r="A476" s="59" t="s">
        <v>2192</v>
      </c>
      <c r="B476" s="37" t="s">
        <v>904</v>
      </c>
      <c r="C476" s="38" t="s">
        <v>888</v>
      </c>
      <c r="D476" s="38" t="s">
        <v>905</v>
      </c>
      <c r="E476" s="92">
        <v>12154848</v>
      </c>
      <c r="F476" s="92">
        <v>0</v>
      </c>
      <c r="G476" s="92">
        <v>0</v>
      </c>
      <c r="H476" s="92">
        <f t="shared" si="14"/>
        <v>12154848</v>
      </c>
      <c r="I476" s="93">
        <v>0</v>
      </c>
      <c r="J476" s="77">
        <v>0</v>
      </c>
      <c r="K476" s="112">
        <v>4.3726945125247101E-3</v>
      </c>
      <c r="L476" s="95">
        <f>ROUND(K476*VLOOKUP($A$10:$A$1114,'Recursos Departamentos'!$A$10:$C$41,3,FALSE),0)-J476</f>
        <v>439060542</v>
      </c>
      <c r="M476" s="96">
        <f t="shared" si="15"/>
        <v>439060542</v>
      </c>
    </row>
    <row r="477" spans="1:13" x14ac:dyDescent="0.25">
      <c r="A477" s="59" t="s">
        <v>2192</v>
      </c>
      <c r="B477" s="31" t="s">
        <v>906</v>
      </c>
      <c r="C477" s="23" t="s">
        <v>888</v>
      </c>
      <c r="D477" s="23" t="s">
        <v>907</v>
      </c>
      <c r="E477" s="92">
        <v>24912008</v>
      </c>
      <c r="F477" s="92">
        <v>0</v>
      </c>
      <c r="G477" s="92">
        <v>0</v>
      </c>
      <c r="H477" s="92">
        <f t="shared" si="14"/>
        <v>24912008</v>
      </c>
      <c r="I477" s="93">
        <v>0</v>
      </c>
      <c r="J477" s="77">
        <v>0</v>
      </c>
      <c r="K477" s="112">
        <v>4.1591146447561428E-3</v>
      </c>
      <c r="L477" s="95">
        <f>ROUND(K477*VLOOKUP($A$10:$A$1114,'Recursos Departamentos'!$A$10:$C$41,3,FALSE),0)-J477</f>
        <v>417615071</v>
      </c>
      <c r="M477" s="96">
        <f t="shared" si="15"/>
        <v>417615071</v>
      </c>
    </row>
    <row r="478" spans="1:13" x14ac:dyDescent="0.25">
      <c r="A478" s="66" t="s">
        <v>2192</v>
      </c>
      <c r="B478" s="67" t="s">
        <v>908</v>
      </c>
      <c r="C478" s="68" t="s">
        <v>888</v>
      </c>
      <c r="D478" s="68" t="s">
        <v>909</v>
      </c>
      <c r="E478" s="92">
        <v>223424694</v>
      </c>
      <c r="F478" s="92">
        <v>0</v>
      </c>
      <c r="G478" s="92">
        <v>0</v>
      </c>
      <c r="H478" s="92">
        <f t="shared" si="14"/>
        <v>223424694</v>
      </c>
      <c r="I478" s="127">
        <v>353295197</v>
      </c>
      <c r="J478" s="78">
        <v>0</v>
      </c>
      <c r="K478" s="113">
        <v>8.9999999999999993E-3</v>
      </c>
      <c r="L478" s="95">
        <f>ROUND(K478*VLOOKUP($A$10:$A$1114,'Recursos Departamentos'!$A$10:$C$41,3,FALSE),0)-J478</f>
        <v>903686472</v>
      </c>
      <c r="M478" s="96">
        <f t="shared" si="15"/>
        <v>903686472</v>
      </c>
    </row>
    <row r="479" spans="1:13" x14ac:dyDescent="0.25">
      <c r="A479" s="59" t="s">
        <v>2192</v>
      </c>
      <c r="B479" s="31" t="s">
        <v>910</v>
      </c>
      <c r="C479" s="23" t="s">
        <v>888</v>
      </c>
      <c r="D479" s="23" t="s">
        <v>911</v>
      </c>
      <c r="E479" s="92">
        <v>48682550</v>
      </c>
      <c r="F479" s="92">
        <v>0</v>
      </c>
      <c r="G479" s="92">
        <v>145693954.22222221</v>
      </c>
      <c r="H479" s="92">
        <f t="shared" si="14"/>
        <v>194376504.22222221</v>
      </c>
      <c r="I479" s="93">
        <v>0</v>
      </c>
      <c r="J479" s="77">
        <v>0</v>
      </c>
      <c r="K479" s="112">
        <v>1.9495306412700811E-2</v>
      </c>
      <c r="L479" s="95">
        <f>ROUND(K479*VLOOKUP($A$10:$A$1114,'Recursos Departamentos'!$A$10:$C$41,3,FALSE),0)-J479</f>
        <v>1957516075</v>
      </c>
      <c r="M479" s="96">
        <f t="shared" si="15"/>
        <v>1957516075</v>
      </c>
    </row>
    <row r="480" spans="1:13" x14ac:dyDescent="0.25">
      <c r="A480" s="59" t="s">
        <v>2192</v>
      </c>
      <c r="B480" s="32" t="s">
        <v>912</v>
      </c>
      <c r="C480" s="24" t="s">
        <v>888</v>
      </c>
      <c r="D480" s="24" t="s">
        <v>913</v>
      </c>
      <c r="E480" s="92">
        <v>67178698</v>
      </c>
      <c r="F480" s="92">
        <v>0</v>
      </c>
      <c r="G480" s="92">
        <v>0</v>
      </c>
      <c r="H480" s="92">
        <f t="shared" si="14"/>
        <v>67178698</v>
      </c>
      <c r="I480" s="93">
        <v>0</v>
      </c>
      <c r="J480" s="77">
        <v>0</v>
      </c>
      <c r="K480" s="112">
        <v>1.3961566054479966E-2</v>
      </c>
      <c r="L480" s="95">
        <f>ROUND(K480*VLOOKUP($A$10:$A$1114,'Recursos Departamentos'!$A$10:$C$41,3,FALSE),0)-J480</f>
        <v>1401875375</v>
      </c>
      <c r="M480" s="96">
        <f t="shared" si="15"/>
        <v>1401875375</v>
      </c>
    </row>
    <row r="481" spans="1:13" x14ac:dyDescent="0.25">
      <c r="A481" s="59" t="s">
        <v>2192</v>
      </c>
      <c r="B481" s="31" t="s">
        <v>914</v>
      </c>
      <c r="C481" s="23" t="s">
        <v>888</v>
      </c>
      <c r="D481" s="23" t="s">
        <v>915</v>
      </c>
      <c r="E481" s="92">
        <v>15296350</v>
      </c>
      <c r="F481" s="92">
        <v>0</v>
      </c>
      <c r="G481" s="92">
        <v>0</v>
      </c>
      <c r="H481" s="92">
        <f t="shared" si="14"/>
        <v>15296350</v>
      </c>
      <c r="I481" s="93">
        <v>0</v>
      </c>
      <c r="J481" s="77">
        <v>0</v>
      </c>
      <c r="K481" s="112">
        <v>2.3350972834463662E-3</v>
      </c>
      <c r="L481" s="95">
        <f>ROUND(K481*VLOOKUP($A$10:$A$1114,'Recursos Departamentos'!$A$10:$C$41,3,FALSE),0)-J481</f>
        <v>234466203</v>
      </c>
      <c r="M481" s="96">
        <f t="shared" si="15"/>
        <v>234466203</v>
      </c>
    </row>
    <row r="482" spans="1:13" x14ac:dyDescent="0.25">
      <c r="A482" s="59" t="s">
        <v>2192</v>
      </c>
      <c r="B482" s="31" t="s">
        <v>916</v>
      </c>
      <c r="C482" s="23" t="s">
        <v>888</v>
      </c>
      <c r="D482" s="23" t="s">
        <v>917</v>
      </c>
      <c r="E482" s="92">
        <v>9720781</v>
      </c>
      <c r="F482" s="92">
        <v>0</v>
      </c>
      <c r="G482" s="92">
        <v>0</v>
      </c>
      <c r="H482" s="92">
        <f t="shared" si="14"/>
        <v>9720781</v>
      </c>
      <c r="I482" s="93">
        <v>0</v>
      </c>
      <c r="J482" s="77">
        <v>0</v>
      </c>
      <c r="K482" s="112">
        <v>3.4457856685313338E-3</v>
      </c>
      <c r="L482" s="95">
        <f>ROUND(K482*VLOOKUP($A$10:$A$1114,'Recursos Departamentos'!$A$10:$C$41,3,FALSE),0)-J482</f>
        <v>345989988</v>
      </c>
      <c r="M482" s="96">
        <f t="shared" si="15"/>
        <v>345989988</v>
      </c>
    </row>
    <row r="483" spans="1:13" x14ac:dyDescent="0.25">
      <c r="A483" s="66" t="s">
        <v>2192</v>
      </c>
      <c r="B483" s="67" t="s">
        <v>918</v>
      </c>
      <c r="C483" s="68" t="s">
        <v>888</v>
      </c>
      <c r="D483" s="68" t="s">
        <v>919</v>
      </c>
      <c r="E483" s="92">
        <v>927229434</v>
      </c>
      <c r="F483" s="92">
        <v>0</v>
      </c>
      <c r="G483" s="92">
        <v>0</v>
      </c>
      <c r="H483" s="92">
        <f t="shared" si="14"/>
        <v>927229434</v>
      </c>
      <c r="I483" s="93">
        <v>36141946</v>
      </c>
      <c r="J483" s="78">
        <v>0</v>
      </c>
      <c r="K483" s="113">
        <v>1.9503068917659259E-2</v>
      </c>
      <c r="L483" s="95">
        <f>ROUND(K483*VLOOKUP($A$10:$A$1114,'Recursos Departamentos'!$A$10:$C$41,3,FALSE),0)-J483</f>
        <v>1958295505</v>
      </c>
      <c r="M483" s="96">
        <f t="shared" si="15"/>
        <v>1958295505</v>
      </c>
    </row>
    <row r="484" spans="1:13" x14ac:dyDescent="0.25">
      <c r="A484" s="59" t="s">
        <v>2192</v>
      </c>
      <c r="B484" s="31" t="s">
        <v>920</v>
      </c>
      <c r="C484" s="23" t="s">
        <v>888</v>
      </c>
      <c r="D484" s="23" t="s">
        <v>921</v>
      </c>
      <c r="E484" s="92">
        <v>14450267</v>
      </c>
      <c r="F484" s="92">
        <v>0</v>
      </c>
      <c r="G484" s="92">
        <v>0</v>
      </c>
      <c r="H484" s="92">
        <f t="shared" si="14"/>
        <v>14450267</v>
      </c>
      <c r="I484" s="93">
        <v>0</v>
      </c>
      <c r="J484" s="77">
        <v>0</v>
      </c>
      <c r="K484" s="112">
        <v>2.7484401181152394E-3</v>
      </c>
      <c r="L484" s="95">
        <f>ROUND(K484*VLOOKUP($A$10:$A$1114,'Recursos Departamentos'!$A$10:$C$41,3,FALSE),0)-J484</f>
        <v>275969795</v>
      </c>
      <c r="M484" s="96">
        <f t="shared" si="15"/>
        <v>275969795</v>
      </c>
    </row>
    <row r="485" spans="1:13" x14ac:dyDescent="0.25">
      <c r="A485" s="59" t="s">
        <v>2192</v>
      </c>
      <c r="B485" s="31" t="s">
        <v>922</v>
      </c>
      <c r="C485" s="23" t="s">
        <v>888</v>
      </c>
      <c r="D485" s="23" t="s">
        <v>923</v>
      </c>
      <c r="E485" s="92">
        <v>47277290</v>
      </c>
      <c r="F485" s="92">
        <v>0</v>
      </c>
      <c r="G485" s="92">
        <v>0</v>
      </c>
      <c r="H485" s="92">
        <f t="shared" si="14"/>
        <v>47277290</v>
      </c>
      <c r="I485" s="93">
        <v>0</v>
      </c>
      <c r="J485" s="77">
        <v>0</v>
      </c>
      <c r="K485" s="112">
        <v>3.43201119228158E-3</v>
      </c>
      <c r="L485" s="95">
        <f>ROUND(K485*VLOOKUP($A$10:$A$1114,'Recursos Departamentos'!$A$10:$C$41,3,FALSE),0)-J485</f>
        <v>344606898</v>
      </c>
      <c r="M485" s="96">
        <f t="shared" si="15"/>
        <v>344606898</v>
      </c>
    </row>
    <row r="486" spans="1:13" x14ac:dyDescent="0.25">
      <c r="A486" s="59" t="s">
        <v>2192</v>
      </c>
      <c r="B486" s="37" t="s">
        <v>924</v>
      </c>
      <c r="C486" s="38" t="s">
        <v>888</v>
      </c>
      <c r="D486" s="38" t="s">
        <v>925</v>
      </c>
      <c r="E486" s="92">
        <v>107130122</v>
      </c>
      <c r="F486" s="92">
        <v>0</v>
      </c>
      <c r="G486" s="92">
        <v>0</v>
      </c>
      <c r="H486" s="92">
        <f t="shared" si="14"/>
        <v>107130122</v>
      </c>
      <c r="I486" s="93">
        <v>0</v>
      </c>
      <c r="J486" s="77">
        <v>0</v>
      </c>
      <c r="K486" s="112">
        <v>8.5311620160232349E-3</v>
      </c>
      <c r="L486" s="95">
        <f>ROUND(K486*VLOOKUP($A$10:$A$1114,'Recursos Departamentos'!$A$10:$C$41,3,FALSE),0)-J486</f>
        <v>856610634</v>
      </c>
      <c r="M486" s="96">
        <f t="shared" si="15"/>
        <v>856610634</v>
      </c>
    </row>
    <row r="487" spans="1:13" x14ac:dyDescent="0.25">
      <c r="A487" s="59" t="s">
        <v>2192</v>
      </c>
      <c r="B487" s="32" t="s">
        <v>926</v>
      </c>
      <c r="C487" s="24" t="s">
        <v>888</v>
      </c>
      <c r="D487" s="24" t="s">
        <v>927</v>
      </c>
      <c r="E487" s="92">
        <v>10814200</v>
      </c>
      <c r="F487" s="92">
        <v>0</v>
      </c>
      <c r="G487" s="92">
        <v>0</v>
      </c>
      <c r="H487" s="92">
        <f t="shared" si="14"/>
        <v>10814200</v>
      </c>
      <c r="I487" s="93">
        <v>0</v>
      </c>
      <c r="J487" s="77">
        <v>0</v>
      </c>
      <c r="K487" s="112">
        <v>3.4106042815081898E-3</v>
      </c>
      <c r="L487" s="95">
        <f>ROUND(K487*VLOOKUP($A$10:$A$1114,'Recursos Departamentos'!$A$10:$C$41,3,FALSE),0)-J487</f>
        <v>342457439</v>
      </c>
      <c r="M487" s="96">
        <f t="shared" si="15"/>
        <v>342457439</v>
      </c>
    </row>
    <row r="488" spans="1:13" x14ac:dyDescent="0.25">
      <c r="A488" s="59" t="s">
        <v>2192</v>
      </c>
      <c r="B488" s="31" t="s">
        <v>928</v>
      </c>
      <c r="C488" s="23" t="s">
        <v>888</v>
      </c>
      <c r="D488" s="23" t="s">
        <v>929</v>
      </c>
      <c r="E488" s="92">
        <v>136563159</v>
      </c>
      <c r="F488" s="92">
        <v>0</v>
      </c>
      <c r="G488" s="92">
        <v>0</v>
      </c>
      <c r="H488" s="92">
        <f t="shared" si="14"/>
        <v>136563159</v>
      </c>
      <c r="I488" s="93">
        <v>342945</v>
      </c>
      <c r="J488" s="77">
        <v>0</v>
      </c>
      <c r="K488" s="112">
        <v>4.2287952171549802E-3</v>
      </c>
      <c r="L488" s="95">
        <f>ROUND(K488*VLOOKUP($A$10:$A$1114,'Recursos Departamentos'!$A$10:$C$41,3,FALSE),0)-J488</f>
        <v>424611670</v>
      </c>
      <c r="M488" s="96">
        <f t="shared" si="15"/>
        <v>424611670</v>
      </c>
    </row>
    <row r="489" spans="1:13" x14ac:dyDescent="0.25">
      <c r="A489" s="59" t="s">
        <v>2192</v>
      </c>
      <c r="B489" s="31" t="s">
        <v>930</v>
      </c>
      <c r="C489" s="23" t="s">
        <v>888</v>
      </c>
      <c r="D489" s="23" t="s">
        <v>931</v>
      </c>
      <c r="E489" s="92">
        <v>9229215</v>
      </c>
      <c r="F489" s="92">
        <v>0</v>
      </c>
      <c r="G489" s="92">
        <v>0</v>
      </c>
      <c r="H489" s="92">
        <f t="shared" si="14"/>
        <v>9229215</v>
      </c>
      <c r="I489" s="93">
        <v>0</v>
      </c>
      <c r="J489" s="77">
        <v>0</v>
      </c>
      <c r="K489" s="112">
        <v>5.4924555425983504E-4</v>
      </c>
      <c r="L489" s="95">
        <f>ROUND(K489*VLOOKUP($A$10:$A$1114,'Recursos Departamentos'!$A$10:$C$41,3,FALSE),0)-J489</f>
        <v>55149531</v>
      </c>
      <c r="M489" s="96">
        <f t="shared" si="15"/>
        <v>55149531</v>
      </c>
    </row>
    <row r="490" spans="1:13" x14ac:dyDescent="0.25">
      <c r="A490" s="59" t="s">
        <v>2192</v>
      </c>
      <c r="B490" s="32" t="s">
        <v>932</v>
      </c>
      <c r="C490" s="24" t="s">
        <v>888</v>
      </c>
      <c r="D490" s="24" t="s">
        <v>933</v>
      </c>
      <c r="E490" s="92">
        <v>46083083</v>
      </c>
      <c r="F490" s="92">
        <v>0</v>
      </c>
      <c r="G490" s="92">
        <v>0</v>
      </c>
      <c r="H490" s="92">
        <f t="shared" si="14"/>
        <v>46083083</v>
      </c>
      <c r="I490" s="93">
        <v>0</v>
      </c>
      <c r="J490" s="77">
        <v>0</v>
      </c>
      <c r="K490" s="112">
        <v>1.7927690519258532E-2</v>
      </c>
      <c r="L490" s="95">
        <f>ROUND(K490*VLOOKUP($A$10:$A$1114,'Recursos Departamentos'!$A$10:$C$41,3,FALSE),0)-J490</f>
        <v>1800112377</v>
      </c>
      <c r="M490" s="96">
        <f t="shared" si="15"/>
        <v>1800112377</v>
      </c>
    </row>
    <row r="491" spans="1:13" x14ac:dyDescent="0.25">
      <c r="A491" s="59" t="s">
        <v>2192</v>
      </c>
      <c r="B491" s="31" t="s">
        <v>934</v>
      </c>
      <c r="C491" s="23" t="s">
        <v>888</v>
      </c>
      <c r="D491" s="23" t="s">
        <v>313</v>
      </c>
      <c r="E491" s="92">
        <v>12706099</v>
      </c>
      <c r="F491" s="92">
        <v>0</v>
      </c>
      <c r="G491" s="92">
        <v>0</v>
      </c>
      <c r="H491" s="92">
        <f t="shared" si="14"/>
        <v>12706099</v>
      </c>
      <c r="I491" s="93">
        <v>0</v>
      </c>
      <c r="J491" s="77">
        <v>0</v>
      </c>
      <c r="K491" s="112">
        <v>4.6838401431204312E-3</v>
      </c>
      <c r="L491" s="95">
        <f>ROUND(K491*VLOOKUP($A$10:$A$1114,'Recursos Departamentos'!$A$10:$C$41,3,FALSE),0)-J491</f>
        <v>470302553</v>
      </c>
      <c r="M491" s="96">
        <f t="shared" si="15"/>
        <v>470302553</v>
      </c>
    </row>
    <row r="492" spans="1:13" x14ac:dyDescent="0.25">
      <c r="A492" s="59" t="s">
        <v>2192</v>
      </c>
      <c r="B492" s="31" t="s">
        <v>935</v>
      </c>
      <c r="C492" s="23" t="s">
        <v>888</v>
      </c>
      <c r="D492" s="23" t="s">
        <v>936</v>
      </c>
      <c r="E492" s="92">
        <v>87550824</v>
      </c>
      <c r="F492" s="92">
        <v>0</v>
      </c>
      <c r="G492" s="92">
        <v>0</v>
      </c>
      <c r="H492" s="92">
        <f t="shared" si="14"/>
        <v>87550824</v>
      </c>
      <c r="I492" s="93">
        <v>0</v>
      </c>
      <c r="J492" s="77">
        <v>0</v>
      </c>
      <c r="K492" s="112">
        <v>6.2389278147618561E-3</v>
      </c>
      <c r="L492" s="95">
        <f>ROUND(K492*VLOOKUP($A$10:$A$1114,'Recursos Departamentos'!$A$10:$C$41,3,FALSE),0)-J492</f>
        <v>626448296</v>
      </c>
      <c r="M492" s="96">
        <f t="shared" si="15"/>
        <v>626448296</v>
      </c>
    </row>
    <row r="493" spans="1:13" x14ac:dyDescent="0.25">
      <c r="A493" s="59" t="s">
        <v>2192</v>
      </c>
      <c r="B493" s="37" t="s">
        <v>937</v>
      </c>
      <c r="C493" s="38" t="s">
        <v>888</v>
      </c>
      <c r="D493" s="38" t="s">
        <v>938</v>
      </c>
      <c r="E493" s="92">
        <v>474140554</v>
      </c>
      <c r="F493" s="92">
        <v>0</v>
      </c>
      <c r="G493" s="92">
        <v>0</v>
      </c>
      <c r="H493" s="92">
        <f t="shared" si="14"/>
        <v>474140554</v>
      </c>
      <c r="I493" s="127">
        <v>723942938</v>
      </c>
      <c r="J493" s="77">
        <v>0</v>
      </c>
      <c r="K493" s="112">
        <v>1.6030821914472405E-2</v>
      </c>
      <c r="L493" s="95">
        <f>ROUND(K493*VLOOKUP($A$10:$A$1114,'Recursos Departamentos'!$A$10:$C$41,3,FALSE),0)-J493</f>
        <v>1609648544</v>
      </c>
      <c r="M493" s="96">
        <f t="shared" si="15"/>
        <v>1609648544</v>
      </c>
    </row>
    <row r="494" spans="1:13" x14ac:dyDescent="0.25">
      <c r="A494" s="59" t="s">
        <v>2192</v>
      </c>
      <c r="B494" s="31" t="s">
        <v>939</v>
      </c>
      <c r="C494" s="23" t="s">
        <v>888</v>
      </c>
      <c r="D494" s="23" t="s">
        <v>940</v>
      </c>
      <c r="E494" s="92">
        <v>63468750</v>
      </c>
      <c r="F494" s="92">
        <v>0</v>
      </c>
      <c r="G494" s="92">
        <v>0</v>
      </c>
      <c r="H494" s="92">
        <f t="shared" si="14"/>
        <v>63468750</v>
      </c>
      <c r="I494" s="93">
        <v>0</v>
      </c>
      <c r="J494" s="77">
        <v>0</v>
      </c>
      <c r="K494" s="112">
        <v>3.4536751055658393E-3</v>
      </c>
      <c r="L494" s="95">
        <f>ROUND(K494*VLOOKUP($A$10:$A$1114,'Recursos Departamentos'!$A$10:$C$41,3,FALSE),0)-J494</f>
        <v>346782164</v>
      </c>
      <c r="M494" s="96">
        <f t="shared" si="15"/>
        <v>346782164</v>
      </c>
    </row>
    <row r="495" spans="1:13" x14ac:dyDescent="0.25">
      <c r="A495" s="59" t="s">
        <v>2192</v>
      </c>
      <c r="B495" s="31" t="s">
        <v>941</v>
      </c>
      <c r="C495" s="23" t="s">
        <v>888</v>
      </c>
      <c r="D495" s="23" t="s">
        <v>942</v>
      </c>
      <c r="E495" s="92">
        <v>12416151</v>
      </c>
      <c r="F495" s="92">
        <v>0</v>
      </c>
      <c r="G495" s="92">
        <v>0</v>
      </c>
      <c r="H495" s="92">
        <f t="shared" si="14"/>
        <v>12416151</v>
      </c>
      <c r="I495" s="93">
        <v>0</v>
      </c>
      <c r="J495" s="77">
        <v>0</v>
      </c>
      <c r="K495" s="112">
        <v>5.7255069461294621E-3</v>
      </c>
      <c r="L495" s="95">
        <f>ROUND(K495*VLOOKUP($A$10:$A$1114,'Recursos Departamentos'!$A$10:$C$41,3,FALSE),0)-J495</f>
        <v>574895908</v>
      </c>
      <c r="M495" s="96">
        <f t="shared" si="15"/>
        <v>574895908</v>
      </c>
    </row>
    <row r="496" spans="1:13" x14ac:dyDescent="0.25">
      <c r="A496" s="59" t="s">
        <v>2192</v>
      </c>
      <c r="B496" s="37" t="s">
        <v>943</v>
      </c>
      <c r="C496" s="38" t="s">
        <v>888</v>
      </c>
      <c r="D496" s="38" t="s">
        <v>944</v>
      </c>
      <c r="E496" s="92">
        <v>336611696</v>
      </c>
      <c r="F496" s="92">
        <v>0</v>
      </c>
      <c r="G496" s="92">
        <v>0</v>
      </c>
      <c r="H496" s="92">
        <f t="shared" si="14"/>
        <v>336611696</v>
      </c>
      <c r="I496" s="93">
        <v>84449018</v>
      </c>
      <c r="J496" s="77">
        <v>0</v>
      </c>
      <c r="K496" s="112">
        <v>1.1905434598279231E-2</v>
      </c>
      <c r="L496" s="95">
        <f>ROUND(K496*VLOOKUP($A$10:$A$1114,'Recursos Departamentos'!$A$10:$C$41,3,FALSE),0)-J496</f>
        <v>1195420021</v>
      </c>
      <c r="M496" s="96">
        <f t="shared" si="15"/>
        <v>1195420021</v>
      </c>
    </row>
    <row r="497" spans="1:13" x14ac:dyDescent="0.25">
      <c r="A497" s="59" t="s">
        <v>2192</v>
      </c>
      <c r="B497" s="31" t="s">
        <v>945</v>
      </c>
      <c r="C497" s="23" t="s">
        <v>888</v>
      </c>
      <c r="D497" s="23" t="s">
        <v>946</v>
      </c>
      <c r="E497" s="92">
        <v>6636062</v>
      </c>
      <c r="F497" s="92">
        <v>0</v>
      </c>
      <c r="G497" s="92">
        <v>0</v>
      </c>
      <c r="H497" s="92">
        <f t="shared" si="14"/>
        <v>6636062</v>
      </c>
      <c r="I497" s="93">
        <v>0</v>
      </c>
      <c r="J497" s="77">
        <v>0</v>
      </c>
      <c r="K497" s="112">
        <v>1.6938305003114367E-3</v>
      </c>
      <c r="L497" s="95">
        <f>ROUND(K497*VLOOKUP($A$10:$A$1114,'Recursos Departamentos'!$A$10:$C$41,3,FALSE),0)-J497</f>
        <v>170076857</v>
      </c>
      <c r="M497" s="96">
        <f t="shared" si="15"/>
        <v>170076857</v>
      </c>
    </row>
    <row r="498" spans="1:13" x14ac:dyDescent="0.25">
      <c r="A498" s="59" t="s">
        <v>2192</v>
      </c>
      <c r="B498" s="37" t="s">
        <v>947</v>
      </c>
      <c r="C498" s="38" t="s">
        <v>888</v>
      </c>
      <c r="D498" s="38" t="s">
        <v>2140</v>
      </c>
      <c r="E498" s="92">
        <v>533833911</v>
      </c>
      <c r="F498" s="92">
        <v>0</v>
      </c>
      <c r="G498" s="92">
        <v>0</v>
      </c>
      <c r="H498" s="92">
        <f t="shared" si="14"/>
        <v>533833911</v>
      </c>
      <c r="I498" s="93">
        <v>0</v>
      </c>
      <c r="J498" s="77">
        <v>0</v>
      </c>
      <c r="K498" s="112">
        <v>2.9649433077235932E-2</v>
      </c>
      <c r="L498" s="95">
        <f>ROUND(K498*VLOOKUP($A$10:$A$1114,'Recursos Departamentos'!$A$10:$C$41,3,FALSE),0)-J498</f>
        <v>2977087953</v>
      </c>
      <c r="M498" s="96">
        <f t="shared" si="15"/>
        <v>2977087953</v>
      </c>
    </row>
    <row r="499" spans="1:13" x14ac:dyDescent="0.25">
      <c r="A499" s="59" t="s">
        <v>2192</v>
      </c>
      <c r="B499" s="31" t="s">
        <v>948</v>
      </c>
      <c r="C499" s="23" t="s">
        <v>888</v>
      </c>
      <c r="D499" s="23" t="s">
        <v>949</v>
      </c>
      <c r="E499" s="92">
        <v>12976436</v>
      </c>
      <c r="F499" s="92">
        <v>0</v>
      </c>
      <c r="G499" s="92">
        <v>0</v>
      </c>
      <c r="H499" s="92">
        <f t="shared" si="14"/>
        <v>12976436</v>
      </c>
      <c r="I499" s="93">
        <v>0</v>
      </c>
      <c r="J499" s="77">
        <v>0</v>
      </c>
      <c r="K499" s="112">
        <v>5.8557153094525591E-3</v>
      </c>
      <c r="L499" s="95">
        <f>ROUND(K499*VLOOKUP($A$10:$A$1114,'Recursos Departamentos'!$A$10:$C$41,3,FALSE),0)-J499</f>
        <v>587970079</v>
      </c>
      <c r="M499" s="96">
        <f t="shared" si="15"/>
        <v>587970079</v>
      </c>
    </row>
    <row r="500" spans="1:13" x14ac:dyDescent="0.25">
      <c r="A500" s="59" t="s">
        <v>2192</v>
      </c>
      <c r="B500" s="31" t="s">
        <v>950</v>
      </c>
      <c r="C500" s="23" t="s">
        <v>888</v>
      </c>
      <c r="D500" s="23" t="s">
        <v>951</v>
      </c>
      <c r="E500" s="92">
        <v>52489628</v>
      </c>
      <c r="F500" s="92">
        <v>0</v>
      </c>
      <c r="G500" s="92">
        <v>0</v>
      </c>
      <c r="H500" s="92">
        <f t="shared" si="14"/>
        <v>52489628</v>
      </c>
      <c r="I500" s="93">
        <v>0</v>
      </c>
      <c r="J500" s="77">
        <v>0</v>
      </c>
      <c r="K500" s="112">
        <v>3.5593210090900359E-3</v>
      </c>
      <c r="L500" s="95">
        <f>ROUND(K500*VLOOKUP($A$10:$A$1114,'Recursos Departamentos'!$A$10:$C$41,3,FALSE),0)-J500</f>
        <v>357390027</v>
      </c>
      <c r="M500" s="96">
        <f t="shared" si="15"/>
        <v>357390027</v>
      </c>
    </row>
    <row r="501" spans="1:13" x14ac:dyDescent="0.25">
      <c r="A501" s="59" t="s">
        <v>2192</v>
      </c>
      <c r="B501" s="31" t="s">
        <v>952</v>
      </c>
      <c r="C501" s="23" t="s">
        <v>888</v>
      </c>
      <c r="D501" s="23" t="s">
        <v>953</v>
      </c>
      <c r="E501" s="92">
        <v>22622103</v>
      </c>
      <c r="F501" s="92">
        <v>0</v>
      </c>
      <c r="G501" s="92">
        <v>0</v>
      </c>
      <c r="H501" s="92">
        <f t="shared" si="14"/>
        <v>22622103</v>
      </c>
      <c r="I501" s="93">
        <v>0</v>
      </c>
      <c r="J501" s="77">
        <v>0</v>
      </c>
      <c r="K501" s="112">
        <v>1.0661783656866135E-2</v>
      </c>
      <c r="L501" s="95">
        <f>ROUND(K501*VLOOKUP($A$10:$A$1114,'Recursos Departamentos'!$A$10:$C$41,3,FALSE),0)-J501</f>
        <v>1070545518</v>
      </c>
      <c r="M501" s="96">
        <f t="shared" si="15"/>
        <v>1070545518</v>
      </c>
    </row>
    <row r="502" spans="1:13" x14ac:dyDescent="0.25">
      <c r="A502" s="59" t="s">
        <v>2192</v>
      </c>
      <c r="B502" s="31" t="s">
        <v>954</v>
      </c>
      <c r="C502" s="23" t="s">
        <v>888</v>
      </c>
      <c r="D502" s="23" t="s">
        <v>955</v>
      </c>
      <c r="E502" s="92">
        <v>9382660</v>
      </c>
      <c r="F502" s="92">
        <v>0</v>
      </c>
      <c r="G502" s="92">
        <v>0</v>
      </c>
      <c r="H502" s="92">
        <f t="shared" si="14"/>
        <v>9382660</v>
      </c>
      <c r="I502" s="93">
        <v>0</v>
      </c>
      <c r="J502" s="77">
        <v>0</v>
      </c>
      <c r="K502" s="112">
        <v>3.3634823718214886E-3</v>
      </c>
      <c r="L502" s="95">
        <f>ROUND(K502*VLOOKUP($A$10:$A$1114,'Recursos Departamentos'!$A$10:$C$41,3,FALSE),0)-J502</f>
        <v>337725946</v>
      </c>
      <c r="M502" s="96">
        <f t="shared" si="15"/>
        <v>337725946</v>
      </c>
    </row>
    <row r="503" spans="1:13" x14ac:dyDescent="0.25">
      <c r="A503" s="59" t="s">
        <v>2192</v>
      </c>
      <c r="B503" s="31" t="s">
        <v>956</v>
      </c>
      <c r="C503" s="23" t="s">
        <v>888</v>
      </c>
      <c r="D503" s="23" t="s">
        <v>957</v>
      </c>
      <c r="E503" s="92">
        <v>758527574</v>
      </c>
      <c r="F503" s="92">
        <v>0</v>
      </c>
      <c r="G503" s="92">
        <v>0</v>
      </c>
      <c r="H503" s="92">
        <f t="shared" si="14"/>
        <v>758527574</v>
      </c>
      <c r="I503" s="93">
        <v>0</v>
      </c>
      <c r="J503" s="77">
        <v>0</v>
      </c>
      <c r="K503" s="112">
        <v>6.9803616904013099E-2</v>
      </c>
      <c r="L503" s="95">
        <f>ROUND(K503*VLOOKUP($A$10:$A$1114,'Recursos Departamentos'!$A$10:$C$41,3,FALSE),0)-J503</f>
        <v>7008953810</v>
      </c>
      <c r="M503" s="96">
        <f t="shared" si="15"/>
        <v>7008953810</v>
      </c>
    </row>
    <row r="504" spans="1:13" x14ac:dyDescent="0.25">
      <c r="A504" s="59" t="s">
        <v>2192</v>
      </c>
      <c r="B504" s="37" t="s">
        <v>958</v>
      </c>
      <c r="C504" s="38" t="s">
        <v>888</v>
      </c>
      <c r="D504" s="38" t="s">
        <v>99</v>
      </c>
      <c r="E504" s="92">
        <v>7173080</v>
      </c>
      <c r="F504" s="92">
        <v>0</v>
      </c>
      <c r="G504" s="92">
        <v>0</v>
      </c>
      <c r="H504" s="92">
        <f t="shared" si="14"/>
        <v>7173080</v>
      </c>
      <c r="I504" s="93">
        <v>0</v>
      </c>
      <c r="J504" s="77">
        <v>0</v>
      </c>
      <c r="K504" s="112">
        <v>1.1397315834202244E-3</v>
      </c>
      <c r="L504" s="95">
        <f>ROUND(K504*VLOOKUP($A$10:$A$1114,'Recursos Departamentos'!$A$10:$C$41,3,FALSE),0)-J504</f>
        <v>114440002</v>
      </c>
      <c r="M504" s="96">
        <f t="shared" si="15"/>
        <v>114440002</v>
      </c>
    </row>
    <row r="505" spans="1:13" x14ac:dyDescent="0.25">
      <c r="A505" s="59" t="s">
        <v>2192</v>
      </c>
      <c r="B505" s="31" t="s">
        <v>959</v>
      </c>
      <c r="C505" s="23" t="s">
        <v>888</v>
      </c>
      <c r="D505" s="23" t="s">
        <v>960</v>
      </c>
      <c r="E505" s="92">
        <v>48471682</v>
      </c>
      <c r="F505" s="92">
        <v>0</v>
      </c>
      <c r="G505" s="92">
        <v>0</v>
      </c>
      <c r="H505" s="92">
        <f t="shared" si="14"/>
        <v>48471682</v>
      </c>
      <c r="I505" s="93">
        <v>0</v>
      </c>
      <c r="J505" s="77">
        <v>0</v>
      </c>
      <c r="K505" s="112">
        <v>2.3328368774502293E-3</v>
      </c>
      <c r="L505" s="95">
        <f>ROUND(K505*VLOOKUP($A$10:$A$1114,'Recursos Departamentos'!$A$10:$C$41,3,FALSE),0)-J505</f>
        <v>234239236</v>
      </c>
      <c r="M505" s="96">
        <f t="shared" si="15"/>
        <v>234239236</v>
      </c>
    </row>
    <row r="506" spans="1:13" x14ac:dyDescent="0.25">
      <c r="A506" s="59" t="s">
        <v>2192</v>
      </c>
      <c r="B506" s="37" t="s">
        <v>961</v>
      </c>
      <c r="C506" s="38" t="s">
        <v>888</v>
      </c>
      <c r="D506" s="38" t="s">
        <v>962</v>
      </c>
      <c r="E506" s="92">
        <v>98197878</v>
      </c>
      <c r="F506" s="92">
        <v>0</v>
      </c>
      <c r="G506" s="92">
        <v>0</v>
      </c>
      <c r="H506" s="92">
        <f t="shared" si="14"/>
        <v>98197878</v>
      </c>
      <c r="I506" s="93">
        <v>0</v>
      </c>
      <c r="J506" s="77">
        <v>0</v>
      </c>
      <c r="K506" s="112">
        <v>1.4021282277650697E-2</v>
      </c>
      <c r="L506" s="95">
        <f>ROUND(K506*VLOOKUP($A$10:$A$1114,'Recursos Departamentos'!$A$10:$C$41,3,FALSE),0)-J506</f>
        <v>1407871457</v>
      </c>
      <c r="M506" s="96">
        <f t="shared" si="15"/>
        <v>1407871457</v>
      </c>
    </row>
    <row r="507" spans="1:13" x14ac:dyDescent="0.25">
      <c r="A507" s="59" t="s">
        <v>2192</v>
      </c>
      <c r="B507" s="31" t="s">
        <v>963</v>
      </c>
      <c r="C507" s="23" t="s">
        <v>888</v>
      </c>
      <c r="D507" s="23" t="s">
        <v>964</v>
      </c>
      <c r="E507" s="92">
        <v>57579801</v>
      </c>
      <c r="F507" s="92">
        <v>0</v>
      </c>
      <c r="G507" s="92">
        <v>0</v>
      </c>
      <c r="H507" s="92">
        <f t="shared" si="14"/>
        <v>57579801</v>
      </c>
      <c r="I507" s="93">
        <v>0</v>
      </c>
      <c r="J507" s="77">
        <v>0</v>
      </c>
      <c r="K507" s="112">
        <v>4.4976546410376121E-3</v>
      </c>
      <c r="L507" s="95">
        <f>ROUND(K507*VLOOKUP($A$10:$A$1114,'Recursos Departamentos'!$A$10:$C$41,3,FALSE),0)-J507</f>
        <v>451607739</v>
      </c>
      <c r="M507" s="96">
        <f t="shared" si="15"/>
        <v>451607739</v>
      </c>
    </row>
    <row r="508" spans="1:13" x14ac:dyDescent="0.25">
      <c r="A508" s="59" t="s">
        <v>2192</v>
      </c>
      <c r="B508" s="31" t="s">
        <v>965</v>
      </c>
      <c r="C508" s="23" t="s">
        <v>888</v>
      </c>
      <c r="D508" s="23" t="s">
        <v>966</v>
      </c>
      <c r="E508" s="92">
        <v>6531009</v>
      </c>
      <c r="F508" s="92">
        <v>0</v>
      </c>
      <c r="G508" s="92">
        <v>0</v>
      </c>
      <c r="H508" s="92">
        <f t="shared" si="14"/>
        <v>6531009</v>
      </c>
      <c r="I508" s="93">
        <v>0</v>
      </c>
      <c r="J508" s="77">
        <v>0</v>
      </c>
      <c r="K508" s="112">
        <v>3.2043309471938429E-3</v>
      </c>
      <c r="L508" s="95">
        <f>ROUND(K508*VLOOKUP($A$10:$A$1114,'Recursos Departamentos'!$A$10:$C$41,3,FALSE),0)-J508</f>
        <v>321745614</v>
      </c>
      <c r="M508" s="96">
        <f t="shared" si="15"/>
        <v>321745614</v>
      </c>
    </row>
    <row r="509" spans="1:13" x14ac:dyDescent="0.25">
      <c r="A509" s="59" t="s">
        <v>2192</v>
      </c>
      <c r="B509" s="31" t="s">
        <v>967</v>
      </c>
      <c r="C509" s="23" t="s">
        <v>888</v>
      </c>
      <c r="D509" s="23" t="s">
        <v>968</v>
      </c>
      <c r="E509" s="92">
        <v>24704506</v>
      </c>
      <c r="F509" s="92">
        <v>0</v>
      </c>
      <c r="G509" s="92">
        <v>0</v>
      </c>
      <c r="H509" s="92">
        <f t="shared" si="14"/>
        <v>24704506</v>
      </c>
      <c r="I509" s="93">
        <v>0</v>
      </c>
      <c r="J509" s="77">
        <v>0</v>
      </c>
      <c r="K509" s="112">
        <v>3.8629870518760265E-3</v>
      </c>
      <c r="L509" s="95">
        <f>ROUND(K509*VLOOKUP($A$10:$A$1114,'Recursos Departamentos'!$A$10:$C$41,3,FALSE),0)-J509</f>
        <v>387881016</v>
      </c>
      <c r="M509" s="96">
        <f t="shared" si="15"/>
        <v>387881016</v>
      </c>
    </row>
    <row r="510" spans="1:13" x14ac:dyDescent="0.25">
      <c r="A510" s="59" t="s">
        <v>2192</v>
      </c>
      <c r="B510" s="31" t="s">
        <v>969</v>
      </c>
      <c r="C510" s="23" t="s">
        <v>888</v>
      </c>
      <c r="D510" s="23" t="s">
        <v>970</v>
      </c>
      <c r="E510" s="92">
        <v>8238512</v>
      </c>
      <c r="F510" s="92">
        <v>0</v>
      </c>
      <c r="G510" s="92">
        <v>0</v>
      </c>
      <c r="H510" s="92">
        <f t="shared" si="14"/>
        <v>8238512</v>
      </c>
      <c r="I510" s="93">
        <v>0</v>
      </c>
      <c r="J510" s="77">
        <v>0</v>
      </c>
      <c r="K510" s="112">
        <v>2.8284715429939249E-3</v>
      </c>
      <c r="L510" s="95">
        <f>ROUND(K510*VLOOKUP($A$10:$A$1114,'Recursos Departamentos'!$A$10:$C$41,3,FALSE),0)-J510</f>
        <v>284005719</v>
      </c>
      <c r="M510" s="96">
        <f t="shared" si="15"/>
        <v>284005719</v>
      </c>
    </row>
    <row r="511" spans="1:13" x14ac:dyDescent="0.25">
      <c r="A511" s="59" t="s">
        <v>2192</v>
      </c>
      <c r="B511" s="31" t="s">
        <v>971</v>
      </c>
      <c r="C511" s="23" t="s">
        <v>888</v>
      </c>
      <c r="D511" s="23" t="s">
        <v>972</v>
      </c>
      <c r="E511" s="92">
        <v>11680242</v>
      </c>
      <c r="F511" s="92">
        <v>0</v>
      </c>
      <c r="G511" s="92">
        <v>0</v>
      </c>
      <c r="H511" s="92">
        <f t="shared" si="14"/>
        <v>11680242</v>
      </c>
      <c r="I511" s="93">
        <v>0</v>
      </c>
      <c r="J511" s="77">
        <v>0</v>
      </c>
      <c r="K511" s="112">
        <v>2.3568213638743289E-3</v>
      </c>
      <c r="L511" s="95">
        <f>ROUND(K511*VLOOKUP($A$10:$A$1114,'Recursos Departamentos'!$A$10:$C$41,3,FALSE),0)-J511</f>
        <v>236647509</v>
      </c>
      <c r="M511" s="96">
        <f t="shared" si="15"/>
        <v>236647509</v>
      </c>
    </row>
    <row r="512" spans="1:13" x14ac:dyDescent="0.25">
      <c r="A512" s="59" t="s">
        <v>2192</v>
      </c>
      <c r="B512" s="31" t="s">
        <v>973</v>
      </c>
      <c r="C512" s="23" t="s">
        <v>888</v>
      </c>
      <c r="D512" s="23" t="s">
        <v>974</v>
      </c>
      <c r="E512" s="92">
        <v>10224116</v>
      </c>
      <c r="F512" s="92">
        <v>0</v>
      </c>
      <c r="G512" s="92">
        <v>0</v>
      </c>
      <c r="H512" s="92">
        <f t="shared" si="14"/>
        <v>10224116</v>
      </c>
      <c r="I512" s="93">
        <v>0</v>
      </c>
      <c r="J512" s="77">
        <v>0</v>
      </c>
      <c r="K512" s="112">
        <v>2.6825174291252142E-3</v>
      </c>
      <c r="L512" s="95">
        <f>ROUND(K512*VLOOKUP($A$10:$A$1114,'Recursos Departamentos'!$A$10:$C$41,3,FALSE),0)-J512</f>
        <v>269350524</v>
      </c>
      <c r="M512" s="96">
        <f t="shared" si="15"/>
        <v>269350524</v>
      </c>
    </row>
    <row r="513" spans="1:13" x14ac:dyDescent="0.25">
      <c r="A513" s="59" t="s">
        <v>2192</v>
      </c>
      <c r="B513" s="31" t="s">
        <v>975</v>
      </c>
      <c r="C513" s="23" t="s">
        <v>888</v>
      </c>
      <c r="D513" s="23" t="s">
        <v>976</v>
      </c>
      <c r="E513" s="92">
        <v>7039673</v>
      </c>
      <c r="F513" s="92">
        <v>0</v>
      </c>
      <c r="G513" s="92">
        <v>0</v>
      </c>
      <c r="H513" s="92">
        <f t="shared" si="14"/>
        <v>7039673</v>
      </c>
      <c r="I513" s="93">
        <v>0</v>
      </c>
      <c r="J513" s="77">
        <v>0</v>
      </c>
      <c r="K513" s="112">
        <v>2.5716820285960717E-3</v>
      </c>
      <c r="L513" s="95">
        <f>ROUND(K513*VLOOKUP($A$10:$A$1114,'Recursos Departamentos'!$A$10:$C$41,3,FALSE),0)-J513</f>
        <v>258221584</v>
      </c>
      <c r="M513" s="96">
        <f t="shared" si="15"/>
        <v>258221584</v>
      </c>
    </row>
    <row r="514" spans="1:13" x14ac:dyDescent="0.25">
      <c r="A514" s="66" t="s">
        <v>2192</v>
      </c>
      <c r="B514" s="67" t="s">
        <v>977</v>
      </c>
      <c r="C514" s="68" t="s">
        <v>888</v>
      </c>
      <c r="D514" s="68" t="s">
        <v>978</v>
      </c>
      <c r="E514" s="92">
        <v>18144151</v>
      </c>
      <c r="F514" s="92">
        <v>0</v>
      </c>
      <c r="G514" s="92">
        <v>0</v>
      </c>
      <c r="H514" s="92">
        <f t="shared" si="14"/>
        <v>18144151</v>
      </c>
      <c r="I514" s="93">
        <v>0</v>
      </c>
      <c r="J514" s="78">
        <v>0</v>
      </c>
      <c r="K514" s="113">
        <v>7.7130159908196773E-3</v>
      </c>
      <c r="L514" s="95">
        <f>ROUND(K514*VLOOKUP($A$10:$A$1114,'Recursos Departamentos'!$A$10:$C$41,3,FALSE),0)-J514</f>
        <v>774460912</v>
      </c>
      <c r="M514" s="96">
        <f t="shared" si="15"/>
        <v>774460912</v>
      </c>
    </row>
    <row r="515" spans="1:13" x14ac:dyDescent="0.25">
      <c r="A515" s="59" t="s">
        <v>2192</v>
      </c>
      <c r="B515" s="31" t="s">
        <v>979</v>
      </c>
      <c r="C515" s="23" t="s">
        <v>888</v>
      </c>
      <c r="D515" s="23" t="s">
        <v>980</v>
      </c>
      <c r="E515" s="92">
        <v>87960483</v>
      </c>
      <c r="F515" s="92">
        <v>0</v>
      </c>
      <c r="G515" s="92">
        <v>0</v>
      </c>
      <c r="H515" s="92">
        <f t="shared" si="14"/>
        <v>87960483</v>
      </c>
      <c r="I515" s="93">
        <v>0</v>
      </c>
      <c r="J515" s="77">
        <v>0</v>
      </c>
      <c r="K515" s="112">
        <v>7.2122732284493904E-3</v>
      </c>
      <c r="L515" s="95">
        <f>ROUND(K515*VLOOKUP($A$10:$A$1114,'Recursos Departamentos'!$A$10:$C$41,3,FALSE),0)-J515</f>
        <v>724181528</v>
      </c>
      <c r="M515" s="96">
        <f t="shared" si="15"/>
        <v>724181528</v>
      </c>
    </row>
    <row r="516" spans="1:13" x14ac:dyDescent="0.25">
      <c r="A516" s="59" t="s">
        <v>2192</v>
      </c>
      <c r="B516" s="31" t="s">
        <v>981</v>
      </c>
      <c r="C516" s="23" t="s">
        <v>888</v>
      </c>
      <c r="D516" s="23" t="s">
        <v>982</v>
      </c>
      <c r="E516" s="92">
        <v>170301745</v>
      </c>
      <c r="F516" s="92">
        <v>0</v>
      </c>
      <c r="G516" s="92">
        <v>0</v>
      </c>
      <c r="H516" s="92">
        <f t="shared" si="14"/>
        <v>170301745</v>
      </c>
      <c r="I516" s="93">
        <v>0</v>
      </c>
      <c r="J516" s="77">
        <v>0</v>
      </c>
      <c r="K516" s="112">
        <v>2.1191339772324208E-2</v>
      </c>
      <c r="L516" s="95">
        <f>ROUND(K516*VLOOKUP($A$10:$A$1114,'Recursos Departamentos'!$A$10:$C$41,3,FALSE),0)-J516</f>
        <v>2127814120</v>
      </c>
      <c r="M516" s="96">
        <f t="shared" si="15"/>
        <v>2127814120</v>
      </c>
    </row>
    <row r="517" spans="1:13" x14ac:dyDescent="0.25">
      <c r="A517" s="59" t="s">
        <v>2192</v>
      </c>
      <c r="B517" s="31" t="s">
        <v>983</v>
      </c>
      <c r="C517" s="23" t="s">
        <v>888</v>
      </c>
      <c r="D517" s="23" t="s">
        <v>984</v>
      </c>
      <c r="E517" s="92">
        <v>25987807</v>
      </c>
      <c r="F517" s="92">
        <v>0</v>
      </c>
      <c r="G517" s="92">
        <v>0</v>
      </c>
      <c r="H517" s="92">
        <f t="shared" si="14"/>
        <v>25987807</v>
      </c>
      <c r="I517" s="93">
        <v>0</v>
      </c>
      <c r="J517" s="77">
        <v>0</v>
      </c>
      <c r="K517" s="112">
        <v>9.313081419568367E-3</v>
      </c>
      <c r="L517" s="95">
        <f>ROUND(K517*VLOOKUP($A$10:$A$1114,'Recursos Departamentos'!$A$10:$C$41,3,FALSE),0)-J517</f>
        <v>935122855</v>
      </c>
      <c r="M517" s="96">
        <f t="shared" si="15"/>
        <v>935122855</v>
      </c>
    </row>
    <row r="518" spans="1:13" x14ac:dyDescent="0.25">
      <c r="A518" s="59" t="s">
        <v>2192</v>
      </c>
      <c r="B518" s="31" t="s">
        <v>985</v>
      </c>
      <c r="C518" s="23" t="s">
        <v>888</v>
      </c>
      <c r="D518" s="23" t="s">
        <v>986</v>
      </c>
      <c r="E518" s="92">
        <v>18469467</v>
      </c>
      <c r="F518" s="92">
        <v>0</v>
      </c>
      <c r="G518" s="92">
        <v>0</v>
      </c>
      <c r="H518" s="92">
        <f t="shared" si="14"/>
        <v>18469467</v>
      </c>
      <c r="I518" s="93">
        <v>0</v>
      </c>
      <c r="J518" s="77">
        <v>0</v>
      </c>
      <c r="K518" s="112">
        <v>6.5498696600783902E-3</v>
      </c>
      <c r="L518" s="95">
        <f>ROUND(K518*VLOOKUP($A$10:$A$1114,'Recursos Departamentos'!$A$10:$C$41,3,FALSE),0)-J518</f>
        <v>657669845</v>
      </c>
      <c r="M518" s="96">
        <f t="shared" si="15"/>
        <v>657669845</v>
      </c>
    </row>
    <row r="519" spans="1:13" x14ac:dyDescent="0.25">
      <c r="A519" s="59" t="s">
        <v>2192</v>
      </c>
      <c r="B519" s="37" t="s">
        <v>987</v>
      </c>
      <c r="C519" s="38" t="s">
        <v>888</v>
      </c>
      <c r="D519" s="38" t="s">
        <v>734</v>
      </c>
      <c r="E519" s="92">
        <v>42631605</v>
      </c>
      <c r="F519" s="92">
        <v>0</v>
      </c>
      <c r="G519" s="92">
        <v>0</v>
      </c>
      <c r="H519" s="92">
        <f t="shared" si="14"/>
        <v>42631605</v>
      </c>
      <c r="I519" s="93">
        <v>0</v>
      </c>
      <c r="J519" s="77">
        <v>0</v>
      </c>
      <c r="K519" s="112">
        <v>8.9727718938212072E-3</v>
      </c>
      <c r="L519" s="95">
        <f>ROUND(K519*VLOOKUP($A$10:$A$1114,'Recursos Departamentos'!$A$10:$C$41,3,FALSE),0)-J519</f>
        <v>900952509</v>
      </c>
      <c r="M519" s="96">
        <f t="shared" si="15"/>
        <v>900952509</v>
      </c>
    </row>
    <row r="520" spans="1:13" x14ac:dyDescent="0.25">
      <c r="A520" s="59" t="s">
        <v>2192</v>
      </c>
      <c r="B520" s="31" t="s">
        <v>988</v>
      </c>
      <c r="C520" s="23" t="s">
        <v>888</v>
      </c>
      <c r="D520" s="23" t="s">
        <v>989</v>
      </c>
      <c r="E520" s="92">
        <v>22233379</v>
      </c>
      <c r="F520" s="92">
        <v>0</v>
      </c>
      <c r="G520" s="92">
        <v>0</v>
      </c>
      <c r="H520" s="92">
        <f t="shared" si="14"/>
        <v>22233379</v>
      </c>
      <c r="I520" s="93">
        <v>0</v>
      </c>
      <c r="J520" s="77">
        <v>0</v>
      </c>
      <c r="K520" s="112">
        <v>3.2027912315921729E-3</v>
      </c>
      <c r="L520" s="95">
        <f>ROUND(K520*VLOOKUP($A$10:$A$1114,'Recursos Departamentos'!$A$10:$C$41,3,FALSE),0)-J520</f>
        <v>321591012</v>
      </c>
      <c r="M520" s="96">
        <f t="shared" si="15"/>
        <v>321591012</v>
      </c>
    </row>
    <row r="521" spans="1:13" x14ac:dyDescent="0.25">
      <c r="A521" s="59" t="s">
        <v>2192</v>
      </c>
      <c r="B521" s="31" t="s">
        <v>990</v>
      </c>
      <c r="C521" s="23" t="s">
        <v>888</v>
      </c>
      <c r="D521" s="23" t="s">
        <v>991</v>
      </c>
      <c r="E521" s="92">
        <v>15947529</v>
      </c>
      <c r="F521" s="92">
        <v>0</v>
      </c>
      <c r="G521" s="92">
        <v>0</v>
      </c>
      <c r="H521" s="92">
        <f t="shared" si="14"/>
        <v>15947529</v>
      </c>
      <c r="I521" s="93">
        <v>0</v>
      </c>
      <c r="J521" s="77">
        <v>0</v>
      </c>
      <c r="K521" s="112">
        <v>8.141771248570134E-3</v>
      </c>
      <c r="L521" s="95">
        <f>ROUND(K521*VLOOKUP($A$10:$A$1114,'Recursos Departamentos'!$A$10:$C$41,3,FALSE),0)-J521</f>
        <v>817512059</v>
      </c>
      <c r="M521" s="96">
        <f t="shared" si="15"/>
        <v>817512059</v>
      </c>
    </row>
    <row r="522" spans="1:13" x14ac:dyDescent="0.25">
      <c r="A522" s="59" t="s">
        <v>2192</v>
      </c>
      <c r="B522" s="31" t="s">
        <v>992</v>
      </c>
      <c r="C522" s="23" t="s">
        <v>888</v>
      </c>
      <c r="D522" s="23" t="s">
        <v>993</v>
      </c>
      <c r="E522" s="92">
        <v>246343586</v>
      </c>
      <c r="F522" s="92">
        <v>0</v>
      </c>
      <c r="G522" s="92">
        <v>0</v>
      </c>
      <c r="H522" s="92">
        <f t="shared" si="14"/>
        <v>246343586</v>
      </c>
      <c r="I522" s="93">
        <v>4812433</v>
      </c>
      <c r="J522" s="77">
        <v>0</v>
      </c>
      <c r="K522" s="112">
        <v>2.2228255410883069E-2</v>
      </c>
      <c r="L522" s="95">
        <f>ROUND(K522*VLOOKUP($A$10:$A$1114,'Recursos Departamentos'!$A$10:$C$41,3,FALSE),0)-J522</f>
        <v>2231930412</v>
      </c>
      <c r="M522" s="96">
        <f t="shared" si="15"/>
        <v>2231930412</v>
      </c>
    </row>
    <row r="523" spans="1:13" x14ac:dyDescent="0.25">
      <c r="A523" s="59" t="s">
        <v>2192</v>
      </c>
      <c r="B523" s="31" t="s">
        <v>994</v>
      </c>
      <c r="C523" s="23" t="s">
        <v>888</v>
      </c>
      <c r="D523" s="23" t="s">
        <v>995</v>
      </c>
      <c r="E523" s="92">
        <v>15085203</v>
      </c>
      <c r="F523" s="92">
        <v>0</v>
      </c>
      <c r="G523" s="92">
        <v>0</v>
      </c>
      <c r="H523" s="92">
        <f t="shared" ref="H523:H586" si="16">+E523+F523+G523</f>
        <v>15085203</v>
      </c>
      <c r="I523" s="93">
        <v>0</v>
      </c>
      <c r="J523" s="77">
        <v>0</v>
      </c>
      <c r="K523" s="112">
        <v>4.3830666705354021E-3</v>
      </c>
      <c r="L523" s="95">
        <f>ROUND(K523*VLOOKUP($A$10:$A$1114,'Recursos Departamentos'!$A$10:$C$41,3,FALSE),0)-J523</f>
        <v>440102006</v>
      </c>
      <c r="M523" s="96">
        <f t="shared" ref="M523:M586" si="17">+L523</f>
        <v>440102006</v>
      </c>
    </row>
    <row r="524" spans="1:13" x14ac:dyDescent="0.25">
      <c r="A524" s="59" t="s">
        <v>2192</v>
      </c>
      <c r="B524" s="31" t="s">
        <v>996</v>
      </c>
      <c r="C524" s="23" t="s">
        <v>888</v>
      </c>
      <c r="D524" s="23" t="s">
        <v>997</v>
      </c>
      <c r="E524" s="92">
        <v>21117532</v>
      </c>
      <c r="F524" s="92">
        <v>0</v>
      </c>
      <c r="G524" s="92">
        <v>0</v>
      </c>
      <c r="H524" s="92">
        <f t="shared" si="16"/>
        <v>21117532</v>
      </c>
      <c r="I524" s="93">
        <v>0</v>
      </c>
      <c r="J524" s="77">
        <v>0</v>
      </c>
      <c r="K524" s="112">
        <v>4.7091170269811982E-3</v>
      </c>
      <c r="L524" s="95">
        <f>ROUND(K524*VLOOKUP($A$10:$A$1114,'Recursos Departamentos'!$A$10:$C$41,3,FALSE),0)-J524</f>
        <v>472840595</v>
      </c>
      <c r="M524" s="96">
        <f t="shared" si="17"/>
        <v>472840595</v>
      </c>
    </row>
    <row r="525" spans="1:13" x14ac:dyDescent="0.25">
      <c r="A525" s="59" t="s">
        <v>2192</v>
      </c>
      <c r="B525" s="37" t="s">
        <v>998</v>
      </c>
      <c r="C525" s="38" t="s">
        <v>888</v>
      </c>
      <c r="D525" s="38" t="s">
        <v>999</v>
      </c>
      <c r="E525" s="92">
        <v>249598878</v>
      </c>
      <c r="F525" s="92">
        <v>0</v>
      </c>
      <c r="G525" s="92">
        <v>0</v>
      </c>
      <c r="H525" s="92">
        <f t="shared" si="16"/>
        <v>249598878</v>
      </c>
      <c r="I525" s="93">
        <v>153000000</v>
      </c>
      <c r="J525" s="77">
        <v>0</v>
      </c>
      <c r="K525" s="112">
        <v>1.0781717710185275E-2</v>
      </c>
      <c r="L525" s="95">
        <f>ROUND(K525*VLOOKUP($A$10:$A$1114,'Recursos Departamentos'!$A$10:$C$41,3,FALSE),0)-J525</f>
        <v>1082588049</v>
      </c>
      <c r="M525" s="96">
        <f t="shared" si="17"/>
        <v>1082588049</v>
      </c>
    </row>
    <row r="526" spans="1:13" x14ac:dyDescent="0.25">
      <c r="A526" s="59" t="s">
        <v>2192</v>
      </c>
      <c r="B526" s="31" t="s">
        <v>1000</v>
      </c>
      <c r="C526" s="23" t="s">
        <v>888</v>
      </c>
      <c r="D526" s="23" t="s">
        <v>136</v>
      </c>
      <c r="E526" s="92">
        <v>5983624</v>
      </c>
      <c r="F526" s="92">
        <v>0</v>
      </c>
      <c r="G526" s="92">
        <v>0</v>
      </c>
      <c r="H526" s="92">
        <f t="shared" si="16"/>
        <v>5983624</v>
      </c>
      <c r="I526" s="93">
        <v>0</v>
      </c>
      <c r="J526" s="77">
        <v>0</v>
      </c>
      <c r="K526" s="112">
        <v>3.0377158232758198E-3</v>
      </c>
      <c r="L526" s="95">
        <f>ROUND(K526*VLOOKUP($A$10:$A$1114,'Recursos Departamentos'!$A$10:$C$41,3,FALSE),0)-J526</f>
        <v>305015855</v>
      </c>
      <c r="M526" s="96">
        <f t="shared" si="17"/>
        <v>305015855</v>
      </c>
    </row>
    <row r="527" spans="1:13" x14ac:dyDescent="0.25">
      <c r="A527" s="59" t="s">
        <v>2192</v>
      </c>
      <c r="B527" s="31" t="s">
        <v>1001</v>
      </c>
      <c r="C527" s="23" t="s">
        <v>888</v>
      </c>
      <c r="D527" s="23" t="s">
        <v>1002</v>
      </c>
      <c r="E527" s="92">
        <v>39763273</v>
      </c>
      <c r="F527" s="92">
        <v>0</v>
      </c>
      <c r="G527" s="92">
        <v>0</v>
      </c>
      <c r="H527" s="92">
        <f t="shared" si="16"/>
        <v>39763273</v>
      </c>
      <c r="I527" s="93">
        <v>0</v>
      </c>
      <c r="J527" s="77">
        <v>0</v>
      </c>
      <c r="K527" s="112">
        <v>4.6146091930326268E-3</v>
      </c>
      <c r="L527" s="95">
        <f>ROUND(K527*VLOOKUP($A$10:$A$1114,'Recursos Departamentos'!$A$10:$C$41,3,FALSE),0)-J527</f>
        <v>463351100</v>
      </c>
      <c r="M527" s="96">
        <f t="shared" si="17"/>
        <v>463351100</v>
      </c>
    </row>
    <row r="528" spans="1:13" x14ac:dyDescent="0.25">
      <c r="A528" s="59" t="s">
        <v>2192</v>
      </c>
      <c r="B528" s="31" t="s">
        <v>1003</v>
      </c>
      <c r="C528" s="23" t="s">
        <v>888</v>
      </c>
      <c r="D528" s="23" t="s">
        <v>1004</v>
      </c>
      <c r="E528" s="92">
        <v>11929129</v>
      </c>
      <c r="F528" s="92">
        <v>0</v>
      </c>
      <c r="G528" s="92">
        <v>0</v>
      </c>
      <c r="H528" s="92">
        <f t="shared" si="16"/>
        <v>11929129</v>
      </c>
      <c r="I528" s="93">
        <v>0</v>
      </c>
      <c r="J528" s="77">
        <v>0</v>
      </c>
      <c r="K528" s="112">
        <v>4.477874708424606E-3</v>
      </c>
      <c r="L528" s="95">
        <f>ROUND(K528*VLOOKUP($A$10:$A$1114,'Recursos Departamentos'!$A$10:$C$41,3,FALSE),0)-J528</f>
        <v>449621644</v>
      </c>
      <c r="M528" s="96">
        <f t="shared" si="17"/>
        <v>449621644</v>
      </c>
    </row>
    <row r="529" spans="1:13" x14ac:dyDescent="0.25">
      <c r="A529" s="59" t="s">
        <v>2192</v>
      </c>
      <c r="B529" s="37" t="s">
        <v>1005</v>
      </c>
      <c r="C529" s="38" t="s">
        <v>888</v>
      </c>
      <c r="D529" s="38" t="s">
        <v>1006</v>
      </c>
      <c r="E529" s="92">
        <v>5300338</v>
      </c>
      <c r="F529" s="92">
        <v>0</v>
      </c>
      <c r="G529" s="92">
        <v>0</v>
      </c>
      <c r="H529" s="92">
        <f t="shared" si="16"/>
        <v>5300338</v>
      </c>
      <c r="I529" s="93">
        <v>0</v>
      </c>
      <c r="J529" s="77">
        <v>0</v>
      </c>
      <c r="K529" s="112">
        <v>1.4427067138385677E-3</v>
      </c>
      <c r="L529" s="95">
        <f>ROUND(K529*VLOOKUP($A$10:$A$1114,'Recursos Departamentos'!$A$10:$C$41,3,FALSE),0)-J529</f>
        <v>144861616</v>
      </c>
      <c r="M529" s="96">
        <f t="shared" si="17"/>
        <v>144861616</v>
      </c>
    </row>
    <row r="530" spans="1:13" x14ac:dyDescent="0.25">
      <c r="A530" s="59" t="s">
        <v>2192</v>
      </c>
      <c r="B530" s="37" t="s">
        <v>1007</v>
      </c>
      <c r="C530" s="38" t="s">
        <v>888</v>
      </c>
      <c r="D530" s="38" t="s">
        <v>1008</v>
      </c>
      <c r="E530" s="92">
        <v>9562354</v>
      </c>
      <c r="F530" s="92">
        <v>0</v>
      </c>
      <c r="G530" s="92">
        <v>0</v>
      </c>
      <c r="H530" s="92">
        <f t="shared" si="16"/>
        <v>9562354</v>
      </c>
      <c r="I530" s="93">
        <v>0</v>
      </c>
      <c r="J530" s="77">
        <v>0</v>
      </c>
      <c r="K530" s="112">
        <v>3.9139457282592769E-3</v>
      </c>
      <c r="L530" s="95">
        <f>ROUND(K530*VLOOKUP($A$10:$A$1114,'Recursos Departamentos'!$A$10:$C$41,3,FALSE),0)-J530</f>
        <v>392997756</v>
      </c>
      <c r="M530" s="96">
        <f t="shared" si="17"/>
        <v>392997756</v>
      </c>
    </row>
    <row r="531" spans="1:13" x14ac:dyDescent="0.25">
      <c r="A531" s="59" t="s">
        <v>2192</v>
      </c>
      <c r="B531" s="37" t="s">
        <v>1009</v>
      </c>
      <c r="C531" s="38" t="s">
        <v>888</v>
      </c>
      <c r="D531" s="38" t="s">
        <v>224</v>
      </c>
      <c r="E531" s="92">
        <v>8667561</v>
      </c>
      <c r="F531" s="92">
        <v>0</v>
      </c>
      <c r="G531" s="92">
        <v>0</v>
      </c>
      <c r="H531" s="92">
        <f t="shared" si="16"/>
        <v>8667561</v>
      </c>
      <c r="I531" s="93">
        <v>0</v>
      </c>
      <c r="J531" s="77">
        <v>0</v>
      </c>
      <c r="K531" s="112">
        <v>1.8182295590111967E-3</v>
      </c>
      <c r="L531" s="95">
        <f>ROUND(K531*VLOOKUP($A$10:$A$1114,'Recursos Departamentos'!$A$10:$C$41,3,FALSE),0)-J531</f>
        <v>182567717</v>
      </c>
      <c r="M531" s="96">
        <f t="shared" si="17"/>
        <v>182567717</v>
      </c>
    </row>
    <row r="532" spans="1:13" x14ac:dyDescent="0.25">
      <c r="A532" s="59" t="s">
        <v>2192</v>
      </c>
      <c r="B532" s="31" t="s">
        <v>1010</v>
      </c>
      <c r="C532" s="23" t="s">
        <v>888</v>
      </c>
      <c r="D532" s="23" t="s">
        <v>1011</v>
      </c>
      <c r="E532" s="92">
        <v>100011646</v>
      </c>
      <c r="F532" s="92">
        <v>0</v>
      </c>
      <c r="G532" s="92">
        <v>0</v>
      </c>
      <c r="H532" s="92">
        <f t="shared" si="16"/>
        <v>100011646</v>
      </c>
      <c r="I532" s="93">
        <v>0</v>
      </c>
      <c r="J532" s="77">
        <v>0</v>
      </c>
      <c r="K532" s="112">
        <v>2.8073143543717566E-2</v>
      </c>
      <c r="L532" s="95">
        <f>ROUND(K532*VLOOKUP($A$10:$A$1114,'Recursos Departamentos'!$A$10:$C$41,3,FALSE),0)-J532</f>
        <v>2818813339</v>
      </c>
      <c r="M532" s="96">
        <f t="shared" si="17"/>
        <v>2818813339</v>
      </c>
    </row>
    <row r="533" spans="1:13" x14ac:dyDescent="0.25">
      <c r="A533" s="59" t="s">
        <v>2192</v>
      </c>
      <c r="B533" s="31" t="s">
        <v>1012</v>
      </c>
      <c r="C533" s="23" t="s">
        <v>888</v>
      </c>
      <c r="D533" s="23" t="s">
        <v>1013</v>
      </c>
      <c r="E533" s="92">
        <v>13678112</v>
      </c>
      <c r="F533" s="92">
        <v>0</v>
      </c>
      <c r="G533" s="92">
        <v>0</v>
      </c>
      <c r="H533" s="92">
        <f t="shared" si="16"/>
        <v>13678112</v>
      </c>
      <c r="I533" s="93">
        <v>0</v>
      </c>
      <c r="J533" s="77">
        <v>0</v>
      </c>
      <c r="K533" s="112">
        <v>4.7188879899349575E-3</v>
      </c>
      <c r="L533" s="95">
        <f>ROUND(K533*VLOOKUP($A$10:$A$1114,'Recursos Departamentos'!$A$10:$C$41,3,FALSE),0)-J533</f>
        <v>473821693</v>
      </c>
      <c r="M533" s="96">
        <f t="shared" si="17"/>
        <v>473821693</v>
      </c>
    </row>
    <row r="534" spans="1:13" x14ac:dyDescent="0.25">
      <c r="A534" s="59" t="s">
        <v>2192</v>
      </c>
      <c r="B534" s="37" t="s">
        <v>1014</v>
      </c>
      <c r="C534" s="38" t="s">
        <v>888</v>
      </c>
      <c r="D534" s="38" t="s">
        <v>1015</v>
      </c>
      <c r="E534" s="92">
        <v>7301652</v>
      </c>
      <c r="F534" s="92">
        <v>0</v>
      </c>
      <c r="G534" s="92">
        <v>0</v>
      </c>
      <c r="H534" s="92">
        <f t="shared" si="16"/>
        <v>7301652</v>
      </c>
      <c r="I534" s="93">
        <v>0</v>
      </c>
      <c r="J534" s="77">
        <v>0</v>
      </c>
      <c r="K534" s="112">
        <v>8.1551886785033141E-4</v>
      </c>
      <c r="L534" s="95">
        <f>ROUND(K534*VLOOKUP($A$10:$A$1114,'Recursos Departamentos'!$A$10:$C$41,3,FALSE),0)-J534</f>
        <v>81885930</v>
      </c>
      <c r="M534" s="96">
        <f t="shared" si="17"/>
        <v>81885930</v>
      </c>
    </row>
    <row r="535" spans="1:13" x14ac:dyDescent="0.25">
      <c r="A535" s="59" t="s">
        <v>2192</v>
      </c>
      <c r="B535" s="31" t="s">
        <v>1016</v>
      </c>
      <c r="C535" s="23" t="s">
        <v>888</v>
      </c>
      <c r="D535" s="23" t="s">
        <v>1017</v>
      </c>
      <c r="E535" s="92">
        <v>12430936</v>
      </c>
      <c r="F535" s="92">
        <v>0</v>
      </c>
      <c r="G535" s="92">
        <v>0</v>
      </c>
      <c r="H535" s="92">
        <f t="shared" si="16"/>
        <v>12430936</v>
      </c>
      <c r="I535" s="93">
        <v>0</v>
      </c>
      <c r="J535" s="77">
        <v>0</v>
      </c>
      <c r="K535" s="112">
        <v>4.4109750308579812E-3</v>
      </c>
      <c r="L535" s="95">
        <f>ROUND(K535*VLOOKUP($A$10:$A$1114,'Recursos Departamentos'!$A$10:$C$41,3,FALSE),0)-J535</f>
        <v>442904274</v>
      </c>
      <c r="M535" s="96">
        <f t="shared" si="17"/>
        <v>442904274</v>
      </c>
    </row>
    <row r="536" spans="1:13" x14ac:dyDescent="0.25">
      <c r="A536" s="59" t="s">
        <v>2192</v>
      </c>
      <c r="B536" s="31" t="s">
        <v>1018</v>
      </c>
      <c r="C536" s="23" t="s">
        <v>888</v>
      </c>
      <c r="D536" s="23" t="s">
        <v>1019</v>
      </c>
      <c r="E536" s="92">
        <v>48923232</v>
      </c>
      <c r="F536" s="92">
        <v>0</v>
      </c>
      <c r="G536" s="92">
        <v>0</v>
      </c>
      <c r="H536" s="92">
        <f t="shared" si="16"/>
        <v>48923232</v>
      </c>
      <c r="I536" s="93">
        <v>0</v>
      </c>
      <c r="J536" s="77">
        <v>0</v>
      </c>
      <c r="K536" s="112">
        <v>1.1896212866430908E-2</v>
      </c>
      <c r="L536" s="95">
        <f>ROUND(K536*VLOOKUP($A$10:$A$1114,'Recursos Departamentos'!$A$10:$C$41,3,FALSE),0)-J536</f>
        <v>1194494071</v>
      </c>
      <c r="M536" s="96">
        <f t="shared" si="17"/>
        <v>1194494071</v>
      </c>
    </row>
    <row r="537" spans="1:13" x14ac:dyDescent="0.25">
      <c r="A537" s="59" t="s">
        <v>2192</v>
      </c>
      <c r="B537" s="31" t="s">
        <v>1020</v>
      </c>
      <c r="C537" s="23" t="s">
        <v>888</v>
      </c>
      <c r="D537" s="23" t="s">
        <v>1021</v>
      </c>
      <c r="E537" s="92">
        <v>21613844</v>
      </c>
      <c r="F537" s="92">
        <v>0</v>
      </c>
      <c r="G537" s="92">
        <v>0</v>
      </c>
      <c r="H537" s="92">
        <f t="shared" si="16"/>
        <v>21613844</v>
      </c>
      <c r="I537" s="93">
        <v>0</v>
      </c>
      <c r="J537" s="77">
        <v>0</v>
      </c>
      <c r="K537" s="112">
        <v>1.2337681176899987E-2</v>
      </c>
      <c r="L537" s="95">
        <f>ROUND(K537*VLOOKUP($A$10:$A$1114,'Recursos Departamentos'!$A$10:$C$41,3,FALSE),0)-J537</f>
        <v>1238821731</v>
      </c>
      <c r="M537" s="96">
        <f t="shared" si="17"/>
        <v>1238821731</v>
      </c>
    </row>
    <row r="538" spans="1:13" x14ac:dyDescent="0.25">
      <c r="A538" s="59" t="s">
        <v>2192</v>
      </c>
      <c r="B538" s="31" t="s">
        <v>1022</v>
      </c>
      <c r="C538" s="23" t="s">
        <v>888</v>
      </c>
      <c r="D538" s="23" t="s">
        <v>1023</v>
      </c>
      <c r="E538" s="92">
        <v>7301551</v>
      </c>
      <c r="F538" s="92">
        <v>0</v>
      </c>
      <c r="G538" s="92">
        <v>0</v>
      </c>
      <c r="H538" s="92">
        <f t="shared" si="16"/>
        <v>7301551</v>
      </c>
      <c r="I538" s="93">
        <v>0</v>
      </c>
      <c r="J538" s="77">
        <v>0</v>
      </c>
      <c r="K538" s="112">
        <v>3.6431439380645064E-3</v>
      </c>
      <c r="L538" s="95">
        <f>ROUND(K538*VLOOKUP($A$10:$A$1114,'Recursos Departamentos'!$A$10:$C$41,3,FALSE),0)-J538</f>
        <v>365806655</v>
      </c>
      <c r="M538" s="96">
        <f t="shared" si="17"/>
        <v>365806655</v>
      </c>
    </row>
    <row r="539" spans="1:13" x14ac:dyDescent="0.25">
      <c r="A539" s="59" t="s">
        <v>2192</v>
      </c>
      <c r="B539" s="37" t="s">
        <v>1024</v>
      </c>
      <c r="C539" s="38" t="s">
        <v>888</v>
      </c>
      <c r="D539" s="38" t="s">
        <v>1025</v>
      </c>
      <c r="E539" s="92">
        <v>3442970</v>
      </c>
      <c r="F539" s="92">
        <v>0</v>
      </c>
      <c r="G539" s="92">
        <v>0</v>
      </c>
      <c r="H539" s="92">
        <f t="shared" si="16"/>
        <v>3442970</v>
      </c>
      <c r="I539" s="93">
        <v>0</v>
      </c>
      <c r="J539" s="77">
        <v>0</v>
      </c>
      <c r="K539" s="112">
        <v>9.8570551133836315E-6</v>
      </c>
      <c r="L539" s="95">
        <f>ROUND(K539*VLOOKUP($A$10:$A$1114,'Recursos Departamentos'!$A$10:$C$41,3,FALSE),0)-J539</f>
        <v>989743</v>
      </c>
      <c r="M539" s="96">
        <f t="shared" si="17"/>
        <v>989743</v>
      </c>
    </row>
    <row r="540" spans="1:13" x14ac:dyDescent="0.25">
      <c r="A540" s="59" t="s">
        <v>2192</v>
      </c>
      <c r="B540" s="31" t="s">
        <v>1026</v>
      </c>
      <c r="C540" s="23" t="s">
        <v>888</v>
      </c>
      <c r="D540" s="23" t="s">
        <v>1027</v>
      </c>
      <c r="E540" s="92">
        <v>41147425</v>
      </c>
      <c r="F540" s="92">
        <v>0</v>
      </c>
      <c r="G540" s="92">
        <v>0</v>
      </c>
      <c r="H540" s="92">
        <f t="shared" si="16"/>
        <v>41147425</v>
      </c>
      <c r="I540" s="93">
        <v>0</v>
      </c>
      <c r="J540" s="77">
        <v>0</v>
      </c>
      <c r="K540" s="112">
        <v>7.5074891269028424E-3</v>
      </c>
      <c r="L540" s="95">
        <f>ROUND(K540*VLOOKUP($A$10:$A$1114,'Recursos Departamentos'!$A$10:$C$41,3,FALSE),0)-J540</f>
        <v>753824040</v>
      </c>
      <c r="M540" s="96">
        <f t="shared" si="17"/>
        <v>753824040</v>
      </c>
    </row>
    <row r="541" spans="1:13" x14ac:dyDescent="0.25">
      <c r="A541" s="59" t="s">
        <v>2192</v>
      </c>
      <c r="B541" s="31" t="s">
        <v>1028</v>
      </c>
      <c r="C541" s="23" t="s">
        <v>888</v>
      </c>
      <c r="D541" s="23" t="s">
        <v>1029</v>
      </c>
      <c r="E541" s="92">
        <v>19915735</v>
      </c>
      <c r="F541" s="92">
        <v>0</v>
      </c>
      <c r="G541" s="92">
        <v>0</v>
      </c>
      <c r="H541" s="92">
        <f t="shared" si="16"/>
        <v>19915735</v>
      </c>
      <c r="I541" s="93">
        <v>0</v>
      </c>
      <c r="J541" s="77">
        <v>0</v>
      </c>
      <c r="K541" s="112">
        <v>7.4844540779070512E-3</v>
      </c>
      <c r="L541" s="95">
        <f>ROUND(K541*VLOOKUP($A$10:$A$1114,'Recursos Departamentos'!$A$10:$C$41,3,FALSE),0)-J541</f>
        <v>751511100</v>
      </c>
      <c r="M541" s="96">
        <f t="shared" si="17"/>
        <v>751511100</v>
      </c>
    </row>
    <row r="542" spans="1:13" x14ac:dyDescent="0.25">
      <c r="A542" s="59" t="s">
        <v>2192</v>
      </c>
      <c r="B542" s="31" t="s">
        <v>1030</v>
      </c>
      <c r="C542" s="23" t="s">
        <v>888</v>
      </c>
      <c r="D542" s="23" t="s">
        <v>1031</v>
      </c>
      <c r="E542" s="92">
        <v>14314475</v>
      </c>
      <c r="F542" s="92">
        <v>0</v>
      </c>
      <c r="G542" s="92">
        <v>0</v>
      </c>
      <c r="H542" s="92">
        <f t="shared" si="16"/>
        <v>14314475</v>
      </c>
      <c r="I542" s="93">
        <v>0</v>
      </c>
      <c r="J542" s="77">
        <v>0</v>
      </c>
      <c r="K542" s="112">
        <v>6.5159723119292542E-3</v>
      </c>
      <c r="L542" s="95">
        <f>ROUND(K542*VLOOKUP($A$10:$A$1114,'Recursos Departamentos'!$A$10:$C$41,3,FALSE),0)-J542</f>
        <v>654266226</v>
      </c>
      <c r="M542" s="96">
        <f t="shared" si="17"/>
        <v>654266226</v>
      </c>
    </row>
    <row r="543" spans="1:13" x14ac:dyDescent="0.25">
      <c r="A543" s="59" t="s">
        <v>2192</v>
      </c>
      <c r="B543" s="31" t="s">
        <v>1032</v>
      </c>
      <c r="C543" s="23" t="s">
        <v>888</v>
      </c>
      <c r="D543" s="23" t="s">
        <v>1033</v>
      </c>
      <c r="E543" s="92">
        <v>18648253</v>
      </c>
      <c r="F543" s="92">
        <v>0</v>
      </c>
      <c r="G543" s="92">
        <v>0</v>
      </c>
      <c r="H543" s="92">
        <f t="shared" si="16"/>
        <v>18648253</v>
      </c>
      <c r="I543" s="93">
        <v>0</v>
      </c>
      <c r="J543" s="77">
        <v>0</v>
      </c>
      <c r="K543" s="112">
        <v>5.7927337884032641E-3</v>
      </c>
      <c r="L543" s="95">
        <f>ROUND(K543*VLOOKUP($A$10:$A$1114,'Recursos Departamentos'!$A$10:$C$41,3,FALSE),0)-J543</f>
        <v>581646129</v>
      </c>
      <c r="M543" s="96">
        <f t="shared" si="17"/>
        <v>581646129</v>
      </c>
    </row>
    <row r="544" spans="1:13" x14ac:dyDescent="0.25">
      <c r="A544" s="59" t="s">
        <v>2192</v>
      </c>
      <c r="B544" s="37" t="s">
        <v>1034</v>
      </c>
      <c r="C544" s="38" t="s">
        <v>888</v>
      </c>
      <c r="D544" s="38" t="s">
        <v>1035</v>
      </c>
      <c r="E544" s="92">
        <v>12552377</v>
      </c>
      <c r="F544" s="92">
        <v>0</v>
      </c>
      <c r="G544" s="92">
        <v>0</v>
      </c>
      <c r="H544" s="92">
        <f t="shared" si="16"/>
        <v>12552377</v>
      </c>
      <c r="I544" s="93">
        <v>0</v>
      </c>
      <c r="J544" s="77">
        <v>0</v>
      </c>
      <c r="K544" s="112">
        <v>8.4677714329248303E-3</v>
      </c>
      <c r="L544" s="95">
        <f>ROUND(K544*VLOOKUP($A$10:$A$1114,'Recursos Departamentos'!$A$10:$C$41,3,FALSE),0)-J544</f>
        <v>850245610</v>
      </c>
      <c r="M544" s="96">
        <f t="shared" si="17"/>
        <v>850245610</v>
      </c>
    </row>
    <row r="545" spans="1:13" x14ac:dyDescent="0.25">
      <c r="A545" s="59" t="s">
        <v>2192</v>
      </c>
      <c r="B545" s="37" t="s">
        <v>1036</v>
      </c>
      <c r="C545" s="38" t="s">
        <v>888</v>
      </c>
      <c r="D545" s="38" t="s">
        <v>1037</v>
      </c>
      <c r="E545" s="92">
        <v>34059398</v>
      </c>
      <c r="F545" s="92">
        <v>0</v>
      </c>
      <c r="G545" s="92">
        <v>0</v>
      </c>
      <c r="H545" s="92">
        <f t="shared" si="16"/>
        <v>34059398</v>
      </c>
      <c r="I545" s="93">
        <v>0</v>
      </c>
      <c r="J545" s="77">
        <v>0</v>
      </c>
      <c r="K545" s="112">
        <v>6.9992527525668891E-3</v>
      </c>
      <c r="L545" s="95">
        <f>ROUND(K545*VLOOKUP($A$10:$A$1114,'Recursos Departamentos'!$A$10:$C$41,3,FALSE),0)-J545</f>
        <v>702792225</v>
      </c>
      <c r="M545" s="96">
        <f t="shared" si="17"/>
        <v>702792225</v>
      </c>
    </row>
    <row r="546" spans="1:13" x14ac:dyDescent="0.25">
      <c r="A546" s="59" t="s">
        <v>2192</v>
      </c>
      <c r="B546" s="31" t="s">
        <v>1038</v>
      </c>
      <c r="C546" s="23" t="s">
        <v>888</v>
      </c>
      <c r="D546" s="23" t="s">
        <v>1039</v>
      </c>
      <c r="E546" s="92">
        <v>12854315</v>
      </c>
      <c r="F546" s="92">
        <v>0</v>
      </c>
      <c r="G546" s="92">
        <v>0</v>
      </c>
      <c r="H546" s="92">
        <f t="shared" si="16"/>
        <v>12854315</v>
      </c>
      <c r="I546" s="93">
        <v>0</v>
      </c>
      <c r="J546" s="77">
        <v>0</v>
      </c>
      <c r="K546" s="112">
        <v>4.8311214351611344E-3</v>
      </c>
      <c r="L546" s="95">
        <f>ROUND(K546*VLOOKUP($A$10:$A$1114,'Recursos Departamentos'!$A$10:$C$41,3,FALSE),0)-J546</f>
        <v>485091010</v>
      </c>
      <c r="M546" s="96">
        <f t="shared" si="17"/>
        <v>485091010</v>
      </c>
    </row>
    <row r="547" spans="1:13" x14ac:dyDescent="0.25">
      <c r="A547" s="59" t="s">
        <v>2192</v>
      </c>
      <c r="B547" s="37" t="s">
        <v>1040</v>
      </c>
      <c r="C547" s="38" t="s">
        <v>888</v>
      </c>
      <c r="D547" s="38" t="s">
        <v>169</v>
      </c>
      <c r="E547" s="92">
        <v>24211858</v>
      </c>
      <c r="F547" s="92">
        <v>0</v>
      </c>
      <c r="G547" s="92">
        <v>0</v>
      </c>
      <c r="H547" s="92">
        <f t="shared" si="16"/>
        <v>24211858</v>
      </c>
      <c r="I547" s="93">
        <v>0</v>
      </c>
      <c r="J547" s="77">
        <v>0</v>
      </c>
      <c r="K547" s="112">
        <v>2.8347834385645193E-3</v>
      </c>
      <c r="L547" s="95">
        <f>ROUND(K547*VLOOKUP($A$10:$A$1114,'Recursos Departamentos'!$A$10:$C$41,3,FALSE),0)-J547</f>
        <v>284639494</v>
      </c>
      <c r="M547" s="96">
        <f t="shared" si="17"/>
        <v>284639494</v>
      </c>
    </row>
    <row r="548" spans="1:13" x14ac:dyDescent="0.25">
      <c r="A548" s="59" t="s">
        <v>2192</v>
      </c>
      <c r="B548" s="31" t="s">
        <v>1041</v>
      </c>
      <c r="C548" s="23" t="s">
        <v>888</v>
      </c>
      <c r="D548" s="23" t="s">
        <v>1042</v>
      </c>
      <c r="E548" s="92">
        <v>22460756</v>
      </c>
      <c r="F548" s="92">
        <v>0</v>
      </c>
      <c r="G548" s="92">
        <v>0</v>
      </c>
      <c r="H548" s="92">
        <f t="shared" si="16"/>
        <v>22460756</v>
      </c>
      <c r="I548" s="93">
        <v>0</v>
      </c>
      <c r="J548" s="77">
        <v>0</v>
      </c>
      <c r="K548" s="112">
        <v>1.2735206493389219E-2</v>
      </c>
      <c r="L548" s="95">
        <f>ROUND(K548*VLOOKUP($A$10:$A$1114,'Recursos Departamentos'!$A$10:$C$41,3,FALSE),0)-J548</f>
        <v>1278737092</v>
      </c>
      <c r="M548" s="96">
        <f t="shared" si="17"/>
        <v>1278737092</v>
      </c>
    </row>
    <row r="549" spans="1:13" x14ac:dyDescent="0.25">
      <c r="A549" s="59" t="s">
        <v>2192</v>
      </c>
      <c r="B549" s="37" t="s">
        <v>1043</v>
      </c>
      <c r="C549" s="38" t="s">
        <v>888</v>
      </c>
      <c r="D549" s="38" t="s">
        <v>1044</v>
      </c>
      <c r="E549" s="92">
        <v>9340882</v>
      </c>
      <c r="F549" s="92">
        <v>0</v>
      </c>
      <c r="G549" s="92">
        <v>0</v>
      </c>
      <c r="H549" s="92">
        <f t="shared" si="16"/>
        <v>9340882</v>
      </c>
      <c r="I549" s="93">
        <v>0</v>
      </c>
      <c r="J549" s="77">
        <v>0</v>
      </c>
      <c r="K549" s="112">
        <v>9.4026251269765319E-4</v>
      </c>
      <c r="L549" s="95">
        <f>ROUND(K549*VLOOKUP($A$10:$A$1114,'Recursos Departamentos'!$A$10:$C$41,3,FALSE),0)-J549</f>
        <v>94411390</v>
      </c>
      <c r="M549" s="96">
        <f t="shared" si="17"/>
        <v>94411390</v>
      </c>
    </row>
    <row r="550" spans="1:13" x14ac:dyDescent="0.25">
      <c r="A550" s="59" t="s">
        <v>2192</v>
      </c>
      <c r="B550" s="31" t="s">
        <v>1045</v>
      </c>
      <c r="C550" s="23" t="s">
        <v>888</v>
      </c>
      <c r="D550" s="23" t="s">
        <v>1046</v>
      </c>
      <c r="E550" s="92">
        <v>30680979</v>
      </c>
      <c r="F550" s="92">
        <v>0</v>
      </c>
      <c r="G550" s="92">
        <v>0</v>
      </c>
      <c r="H550" s="92">
        <f t="shared" si="16"/>
        <v>30680979</v>
      </c>
      <c r="I550" s="93">
        <v>0</v>
      </c>
      <c r="J550" s="77">
        <v>0</v>
      </c>
      <c r="K550" s="112">
        <v>3.686565179584188E-3</v>
      </c>
      <c r="L550" s="95">
        <f>ROUND(K550*VLOOKUP($A$10:$A$1114,'Recursos Departamentos'!$A$10:$C$41,3,FALSE),0)-J550</f>
        <v>370166565</v>
      </c>
      <c r="M550" s="96">
        <f t="shared" si="17"/>
        <v>370166565</v>
      </c>
    </row>
    <row r="551" spans="1:13" x14ac:dyDescent="0.25">
      <c r="A551" s="59" t="s">
        <v>2192</v>
      </c>
      <c r="B551" s="31" t="s">
        <v>1047</v>
      </c>
      <c r="C551" s="23" t="s">
        <v>888</v>
      </c>
      <c r="D551" s="23" t="s">
        <v>1048</v>
      </c>
      <c r="E551" s="92">
        <v>95825819</v>
      </c>
      <c r="F551" s="92">
        <v>0</v>
      </c>
      <c r="G551" s="92">
        <v>0</v>
      </c>
      <c r="H551" s="92">
        <f t="shared" si="16"/>
        <v>95825819</v>
      </c>
      <c r="I551" s="93">
        <v>0</v>
      </c>
      <c r="J551" s="77">
        <v>0</v>
      </c>
      <c r="K551" s="112">
        <v>1.9974529553164668E-2</v>
      </c>
      <c r="L551" s="95">
        <f>ROUND(K551*VLOOKUP($A$10:$A$1114,'Recursos Departamentos'!$A$10:$C$41,3,FALSE),0)-J551</f>
        <v>2005634682</v>
      </c>
      <c r="M551" s="96">
        <f t="shared" si="17"/>
        <v>2005634682</v>
      </c>
    </row>
    <row r="552" spans="1:13" x14ac:dyDescent="0.25">
      <c r="A552" s="59" t="s">
        <v>2192</v>
      </c>
      <c r="B552" s="31" t="s">
        <v>1049</v>
      </c>
      <c r="C552" s="23" t="s">
        <v>888</v>
      </c>
      <c r="D552" s="23" t="s">
        <v>1050</v>
      </c>
      <c r="E552" s="92">
        <v>67652682</v>
      </c>
      <c r="F552" s="92">
        <v>0</v>
      </c>
      <c r="G552" s="92">
        <v>0</v>
      </c>
      <c r="H552" s="92">
        <f t="shared" si="16"/>
        <v>67652682</v>
      </c>
      <c r="I552" s="93">
        <v>0</v>
      </c>
      <c r="J552" s="77">
        <v>0</v>
      </c>
      <c r="K552" s="112">
        <v>1.4289943778641337E-2</v>
      </c>
      <c r="L552" s="95">
        <f>ROUND(K552*VLOOKUP($A$10:$A$1114,'Recursos Departamentos'!$A$10:$C$41,3,FALSE),0)-J552</f>
        <v>1434847653</v>
      </c>
      <c r="M552" s="96">
        <f t="shared" si="17"/>
        <v>1434847653</v>
      </c>
    </row>
    <row r="553" spans="1:13" x14ac:dyDescent="0.25">
      <c r="A553" s="59" t="s">
        <v>2192</v>
      </c>
      <c r="B553" s="31" t="s">
        <v>1051</v>
      </c>
      <c r="C553" s="23" t="s">
        <v>888</v>
      </c>
      <c r="D553" s="23" t="s">
        <v>1052</v>
      </c>
      <c r="E553" s="92">
        <v>31081156</v>
      </c>
      <c r="F553" s="92">
        <v>0</v>
      </c>
      <c r="G553" s="92">
        <v>0</v>
      </c>
      <c r="H553" s="92">
        <f t="shared" si="16"/>
        <v>31081156</v>
      </c>
      <c r="I553" s="93">
        <v>0</v>
      </c>
      <c r="J553" s="77">
        <v>0</v>
      </c>
      <c r="K553" s="112">
        <v>3.6912165798763342E-3</v>
      </c>
      <c r="L553" s="95">
        <f>ROUND(K553*VLOOKUP($A$10:$A$1114,'Recursos Departamentos'!$A$10:$C$41,3,FALSE),0)-J553</f>
        <v>370633610</v>
      </c>
      <c r="M553" s="96">
        <f t="shared" si="17"/>
        <v>370633610</v>
      </c>
    </row>
    <row r="554" spans="1:13" x14ac:dyDescent="0.25">
      <c r="A554" s="59" t="s">
        <v>2192</v>
      </c>
      <c r="B554" s="31" t="s">
        <v>1053</v>
      </c>
      <c r="C554" s="23" t="s">
        <v>888</v>
      </c>
      <c r="D554" s="23" t="s">
        <v>1054</v>
      </c>
      <c r="E554" s="92">
        <v>885950031</v>
      </c>
      <c r="F554" s="92">
        <v>0</v>
      </c>
      <c r="G554" s="92">
        <v>0</v>
      </c>
      <c r="H554" s="92">
        <f t="shared" si="16"/>
        <v>885950031</v>
      </c>
      <c r="I554" s="93">
        <v>323153536</v>
      </c>
      <c r="J554" s="77">
        <v>1027948687</v>
      </c>
      <c r="K554" s="112">
        <v>0.15900472555558534</v>
      </c>
      <c r="L554" s="95">
        <f>ROUND(K554*VLOOKUP($A$10:$A$1114,'Recursos Departamentos'!$A$10:$C$41,3,FALSE),0)-J554</f>
        <v>14937653476</v>
      </c>
      <c r="M554" s="96">
        <f t="shared" si="17"/>
        <v>14937653476</v>
      </c>
    </row>
    <row r="555" spans="1:13" x14ac:dyDescent="0.25">
      <c r="A555" s="59" t="s">
        <v>2192</v>
      </c>
      <c r="B555" s="31" t="s">
        <v>1055</v>
      </c>
      <c r="C555" s="23" t="s">
        <v>888</v>
      </c>
      <c r="D555" s="23" t="s">
        <v>1056</v>
      </c>
      <c r="E555" s="92">
        <v>9213443</v>
      </c>
      <c r="F555" s="92">
        <v>0</v>
      </c>
      <c r="G555" s="92">
        <v>0</v>
      </c>
      <c r="H555" s="92">
        <f t="shared" si="16"/>
        <v>9213443</v>
      </c>
      <c r="I555" s="93">
        <v>0</v>
      </c>
      <c r="J555" s="77">
        <v>0</v>
      </c>
      <c r="K555" s="112">
        <v>3.1478618650734964E-3</v>
      </c>
      <c r="L555" s="95">
        <f>ROUND(K555*VLOOKUP($A$10:$A$1114,'Recursos Departamentos'!$A$10:$C$41,3,FALSE),0)-J555</f>
        <v>316075576</v>
      </c>
      <c r="M555" s="96">
        <f t="shared" si="17"/>
        <v>316075576</v>
      </c>
    </row>
    <row r="556" spans="1:13" x14ac:dyDescent="0.25">
      <c r="A556" s="59" t="s">
        <v>2192</v>
      </c>
      <c r="B556" s="31" t="s">
        <v>1057</v>
      </c>
      <c r="C556" s="23" t="s">
        <v>888</v>
      </c>
      <c r="D556" s="23" t="s">
        <v>1058</v>
      </c>
      <c r="E556" s="92">
        <v>74771941</v>
      </c>
      <c r="F556" s="92">
        <v>0</v>
      </c>
      <c r="G556" s="92">
        <v>0</v>
      </c>
      <c r="H556" s="92">
        <f t="shared" si="16"/>
        <v>74771941</v>
      </c>
      <c r="I556" s="93">
        <v>0</v>
      </c>
      <c r="J556" s="77">
        <v>0</v>
      </c>
      <c r="K556" s="112">
        <v>2.4664448971088971E-3</v>
      </c>
      <c r="L556" s="95">
        <f>ROUND(K556*VLOOKUP($A$10:$A$1114,'Recursos Departamentos'!$A$10:$C$41,3,FALSE),0)-J556</f>
        <v>247654765</v>
      </c>
      <c r="M556" s="96">
        <f t="shared" si="17"/>
        <v>247654765</v>
      </c>
    </row>
    <row r="557" spans="1:13" x14ac:dyDescent="0.25">
      <c r="A557" s="59" t="s">
        <v>2192</v>
      </c>
      <c r="B557" s="31" t="s">
        <v>1059</v>
      </c>
      <c r="C557" s="23" t="s">
        <v>888</v>
      </c>
      <c r="D557" s="23" t="s">
        <v>1060</v>
      </c>
      <c r="E557" s="92">
        <v>55498438</v>
      </c>
      <c r="F557" s="92">
        <v>0</v>
      </c>
      <c r="G557" s="92">
        <v>0</v>
      </c>
      <c r="H557" s="92">
        <f t="shared" si="16"/>
        <v>55498438</v>
      </c>
      <c r="I557" s="93">
        <v>0</v>
      </c>
      <c r="J557" s="77">
        <v>0</v>
      </c>
      <c r="K557" s="112">
        <v>3.4752306164680703E-3</v>
      </c>
      <c r="L557" s="95">
        <f>ROUND(K557*VLOOKUP($A$10:$A$1114,'Recursos Departamentos'!$A$10:$C$41,3,FALSE),0)-J557</f>
        <v>348946544</v>
      </c>
      <c r="M557" s="96">
        <f t="shared" si="17"/>
        <v>348946544</v>
      </c>
    </row>
    <row r="558" spans="1:13" x14ac:dyDescent="0.25">
      <c r="A558" s="59" t="s">
        <v>2192</v>
      </c>
      <c r="B558" s="31" t="s">
        <v>1061</v>
      </c>
      <c r="C558" s="23" t="s">
        <v>888</v>
      </c>
      <c r="D558" s="23" t="s">
        <v>1062</v>
      </c>
      <c r="E558" s="92">
        <v>11091880</v>
      </c>
      <c r="F558" s="92">
        <v>0</v>
      </c>
      <c r="G558" s="92">
        <v>0</v>
      </c>
      <c r="H558" s="92">
        <f t="shared" si="16"/>
        <v>11091880</v>
      </c>
      <c r="I558" s="93">
        <v>0</v>
      </c>
      <c r="J558" s="77">
        <v>0</v>
      </c>
      <c r="K558" s="112">
        <v>4.8839292078977359E-3</v>
      </c>
      <c r="L558" s="95">
        <f>ROUND(K558*VLOOKUP($A$10:$A$1114,'Recursos Departamentos'!$A$10:$C$41,3,FALSE),0)-J558</f>
        <v>490393417</v>
      </c>
      <c r="M558" s="96">
        <f t="shared" si="17"/>
        <v>490393417</v>
      </c>
    </row>
    <row r="559" spans="1:13" x14ac:dyDescent="0.25">
      <c r="A559" s="59" t="s">
        <v>2192</v>
      </c>
      <c r="B559" s="31" t="s">
        <v>1063</v>
      </c>
      <c r="C559" s="23" t="s">
        <v>888</v>
      </c>
      <c r="D559" s="23" t="s">
        <v>1064</v>
      </c>
      <c r="E559" s="92">
        <v>8421083</v>
      </c>
      <c r="F559" s="92">
        <v>0</v>
      </c>
      <c r="G559" s="92">
        <v>0</v>
      </c>
      <c r="H559" s="92">
        <f t="shared" si="16"/>
        <v>8421083</v>
      </c>
      <c r="I559" s="93">
        <v>0</v>
      </c>
      <c r="J559" s="77">
        <v>0</v>
      </c>
      <c r="K559" s="112">
        <v>1.7831465378735129E-3</v>
      </c>
      <c r="L559" s="95">
        <f>ROUND(K559*VLOOKUP($A$10:$A$1114,'Recursos Departamentos'!$A$10:$C$41,3,FALSE),0)-J559</f>
        <v>179045045</v>
      </c>
      <c r="M559" s="96">
        <f t="shared" si="17"/>
        <v>179045045</v>
      </c>
    </row>
    <row r="560" spans="1:13" x14ac:dyDescent="0.25">
      <c r="A560" s="59" t="s">
        <v>2192</v>
      </c>
      <c r="B560" s="32" t="s">
        <v>1065</v>
      </c>
      <c r="C560" s="24" t="s">
        <v>888</v>
      </c>
      <c r="D560" s="24" t="s">
        <v>1066</v>
      </c>
      <c r="E560" s="92">
        <v>5603157</v>
      </c>
      <c r="F560" s="92">
        <v>0</v>
      </c>
      <c r="G560" s="92">
        <v>0</v>
      </c>
      <c r="H560" s="92">
        <f t="shared" si="16"/>
        <v>5603157</v>
      </c>
      <c r="I560" s="93">
        <v>0</v>
      </c>
      <c r="J560" s="77">
        <v>0</v>
      </c>
      <c r="K560" s="112">
        <v>2.7899564152396189E-3</v>
      </c>
      <c r="L560" s="95">
        <f>ROUND(K560*VLOOKUP($A$10:$A$1114,'Recursos Departamentos'!$A$10:$C$41,3,FALSE),0)-J560</f>
        <v>280138430</v>
      </c>
      <c r="M560" s="96">
        <f t="shared" si="17"/>
        <v>280138430</v>
      </c>
    </row>
    <row r="561" spans="1:13" x14ac:dyDescent="0.25">
      <c r="A561" s="59" t="s">
        <v>2192</v>
      </c>
      <c r="B561" s="31" t="s">
        <v>1067</v>
      </c>
      <c r="C561" s="23" t="s">
        <v>888</v>
      </c>
      <c r="D561" s="23" t="s">
        <v>1068</v>
      </c>
      <c r="E561" s="92">
        <v>42992935</v>
      </c>
      <c r="F561" s="92">
        <v>0</v>
      </c>
      <c r="G561" s="92">
        <v>0</v>
      </c>
      <c r="H561" s="92">
        <f t="shared" si="16"/>
        <v>42992935</v>
      </c>
      <c r="I561" s="93">
        <v>0</v>
      </c>
      <c r="J561" s="77">
        <v>0</v>
      </c>
      <c r="K561" s="112">
        <v>3.6677961773195697E-3</v>
      </c>
      <c r="L561" s="95">
        <f>ROUND(K561*VLOOKUP($A$10:$A$1114,'Recursos Departamentos'!$A$10:$C$41,3,FALSE),0)-J561</f>
        <v>368281976</v>
      </c>
      <c r="M561" s="96">
        <f t="shared" si="17"/>
        <v>368281976</v>
      </c>
    </row>
    <row r="562" spans="1:13" x14ac:dyDescent="0.25">
      <c r="A562" s="59" t="s">
        <v>2192</v>
      </c>
      <c r="B562" s="31" t="s">
        <v>1069</v>
      </c>
      <c r="C562" s="23" t="s">
        <v>888</v>
      </c>
      <c r="D562" s="23" t="s">
        <v>1070</v>
      </c>
      <c r="E562" s="92">
        <v>10004740</v>
      </c>
      <c r="F562" s="92">
        <v>0</v>
      </c>
      <c r="G562" s="92">
        <v>0</v>
      </c>
      <c r="H562" s="92">
        <f t="shared" si="16"/>
        <v>10004740</v>
      </c>
      <c r="I562" s="93">
        <v>0</v>
      </c>
      <c r="J562" s="77">
        <v>0</v>
      </c>
      <c r="K562" s="112">
        <v>8.1455987038071668E-4</v>
      </c>
      <c r="L562" s="95">
        <f>ROUND(K562*VLOOKUP($A$10:$A$1114,'Recursos Departamentos'!$A$10:$C$41,3,FALSE),0)-J562</f>
        <v>81789637</v>
      </c>
      <c r="M562" s="96">
        <f t="shared" si="17"/>
        <v>81789637</v>
      </c>
    </row>
    <row r="563" spans="1:13" x14ac:dyDescent="0.25">
      <c r="A563" s="59" t="s">
        <v>2192</v>
      </c>
      <c r="B563" s="32" t="s">
        <v>1071</v>
      </c>
      <c r="C563" s="24" t="s">
        <v>888</v>
      </c>
      <c r="D563" s="24" t="s">
        <v>1072</v>
      </c>
      <c r="E563" s="92">
        <v>6208431</v>
      </c>
      <c r="F563" s="92">
        <v>0</v>
      </c>
      <c r="G563" s="92">
        <v>0</v>
      </c>
      <c r="H563" s="92">
        <f t="shared" si="16"/>
        <v>6208431</v>
      </c>
      <c r="I563" s="93">
        <v>0</v>
      </c>
      <c r="J563" s="77">
        <v>0</v>
      </c>
      <c r="K563" s="112">
        <v>4.5273756908390137E-3</v>
      </c>
      <c r="L563" s="95">
        <f>ROUND(K563*VLOOKUP($A$10:$A$1114,'Recursos Departamentos'!$A$10:$C$41,3,FALSE),0)-J563</f>
        <v>454592018</v>
      </c>
      <c r="M563" s="96">
        <f t="shared" si="17"/>
        <v>454592018</v>
      </c>
    </row>
    <row r="564" spans="1:13" x14ac:dyDescent="0.25">
      <c r="A564" s="66" t="s">
        <v>2192</v>
      </c>
      <c r="B564" s="67" t="s">
        <v>1073</v>
      </c>
      <c r="C564" s="68" t="s">
        <v>888</v>
      </c>
      <c r="D564" s="68" t="s">
        <v>1074</v>
      </c>
      <c r="E564" s="92">
        <v>38176366</v>
      </c>
      <c r="F564" s="92">
        <v>0</v>
      </c>
      <c r="G564" s="92">
        <v>0</v>
      </c>
      <c r="H564" s="92">
        <f t="shared" si="16"/>
        <v>38176366</v>
      </c>
      <c r="I564" s="93">
        <v>0</v>
      </c>
      <c r="J564" s="78">
        <v>0</v>
      </c>
      <c r="K564" s="113">
        <v>2.6963974697679057E-3</v>
      </c>
      <c r="L564" s="95">
        <f>ROUND(K564*VLOOKUP($A$10:$A$1114,'Recursos Departamentos'!$A$10:$C$41,3,FALSE),0)-J564</f>
        <v>270744213</v>
      </c>
      <c r="M564" s="96">
        <f t="shared" si="17"/>
        <v>270744213</v>
      </c>
    </row>
    <row r="565" spans="1:13" x14ac:dyDescent="0.25">
      <c r="A565" s="59" t="s">
        <v>2192</v>
      </c>
      <c r="B565" s="31" t="s">
        <v>1075</v>
      </c>
      <c r="C565" s="23" t="s">
        <v>888</v>
      </c>
      <c r="D565" s="23" t="s">
        <v>1076</v>
      </c>
      <c r="E565" s="92">
        <v>11347716</v>
      </c>
      <c r="F565" s="92">
        <v>0</v>
      </c>
      <c r="G565" s="92">
        <v>0</v>
      </c>
      <c r="H565" s="92">
        <f t="shared" si="16"/>
        <v>11347716</v>
      </c>
      <c r="I565" s="93">
        <v>0</v>
      </c>
      <c r="J565" s="77">
        <v>0</v>
      </c>
      <c r="K565" s="112">
        <v>3.8553365640862911E-3</v>
      </c>
      <c r="L565" s="95">
        <f>ROUND(K565*VLOOKUP($A$10:$A$1114,'Recursos Departamentos'!$A$10:$C$41,3,FALSE),0)-J565</f>
        <v>387112833</v>
      </c>
      <c r="M565" s="96">
        <f t="shared" si="17"/>
        <v>387112833</v>
      </c>
    </row>
    <row r="566" spans="1:13" x14ac:dyDescent="0.25">
      <c r="A566" s="59" t="s">
        <v>2192</v>
      </c>
      <c r="B566" s="31" t="s">
        <v>1077</v>
      </c>
      <c r="C566" s="23" t="s">
        <v>888</v>
      </c>
      <c r="D566" s="23" t="s">
        <v>1078</v>
      </c>
      <c r="E566" s="92">
        <v>6464590</v>
      </c>
      <c r="F566" s="92">
        <v>0</v>
      </c>
      <c r="G566" s="92">
        <v>0</v>
      </c>
      <c r="H566" s="92">
        <f t="shared" si="16"/>
        <v>6464590</v>
      </c>
      <c r="I566" s="93">
        <v>0</v>
      </c>
      <c r="J566" s="77">
        <v>0</v>
      </c>
      <c r="K566" s="112">
        <v>2.8550504568356869E-3</v>
      </c>
      <c r="L566" s="95">
        <f>ROUND(K566*VLOOKUP($A$10:$A$1114,'Recursos Departamentos'!$A$10:$C$41,3,FALSE),0)-J566</f>
        <v>286674497</v>
      </c>
      <c r="M566" s="96">
        <f t="shared" si="17"/>
        <v>286674497</v>
      </c>
    </row>
    <row r="567" spans="1:13" x14ac:dyDescent="0.25">
      <c r="A567" s="59" t="s">
        <v>2192</v>
      </c>
      <c r="B567" s="31" t="s">
        <v>1079</v>
      </c>
      <c r="C567" s="23" t="s">
        <v>888</v>
      </c>
      <c r="D567" s="23" t="s">
        <v>1080</v>
      </c>
      <c r="E567" s="92">
        <v>59351242</v>
      </c>
      <c r="F567" s="92">
        <v>0</v>
      </c>
      <c r="G567" s="92">
        <v>0</v>
      </c>
      <c r="H567" s="92">
        <f t="shared" si="16"/>
        <v>59351242</v>
      </c>
      <c r="I567" s="93">
        <v>0</v>
      </c>
      <c r="J567" s="77">
        <v>0</v>
      </c>
      <c r="K567" s="112">
        <v>1.4176445735708573E-2</v>
      </c>
      <c r="L567" s="95">
        <f>ROUND(K567*VLOOKUP($A$10:$A$1114,'Recursos Departamentos'!$A$10:$C$41,3,FALSE),0)-J567</f>
        <v>1423451359</v>
      </c>
      <c r="M567" s="96">
        <f t="shared" si="17"/>
        <v>1423451359</v>
      </c>
    </row>
    <row r="568" spans="1:13" x14ac:dyDescent="0.25">
      <c r="A568" s="59" t="s">
        <v>2192</v>
      </c>
      <c r="B568" s="36" t="s">
        <v>1081</v>
      </c>
      <c r="C568" s="23" t="s">
        <v>888</v>
      </c>
      <c r="D568" s="23" t="s">
        <v>1082</v>
      </c>
      <c r="E568" s="92">
        <v>85272140</v>
      </c>
      <c r="F568" s="92">
        <v>0</v>
      </c>
      <c r="G568" s="92">
        <v>0</v>
      </c>
      <c r="H568" s="92">
        <f t="shared" si="16"/>
        <v>85272140</v>
      </c>
      <c r="I568" s="93">
        <v>0</v>
      </c>
      <c r="J568" s="77">
        <v>0</v>
      </c>
      <c r="K568" s="112">
        <v>4.9489211030936337E-3</v>
      </c>
      <c r="L568" s="95">
        <f>ROUND(K568*VLOOKUP($A$10:$A$1114,'Recursos Departamentos'!$A$10:$C$41,3,FALSE),0)-J568</f>
        <v>496919228</v>
      </c>
      <c r="M568" s="96">
        <f t="shared" si="17"/>
        <v>496919228</v>
      </c>
    </row>
    <row r="569" spans="1:13" x14ac:dyDescent="0.25">
      <c r="A569" s="59" t="s">
        <v>2192</v>
      </c>
      <c r="B569" s="31" t="s">
        <v>1083</v>
      </c>
      <c r="C569" s="23" t="s">
        <v>888</v>
      </c>
      <c r="D569" s="23" t="s">
        <v>1084</v>
      </c>
      <c r="E569" s="92">
        <v>10956199</v>
      </c>
      <c r="F569" s="92">
        <v>0</v>
      </c>
      <c r="G569" s="92">
        <v>0</v>
      </c>
      <c r="H569" s="92">
        <f t="shared" si="16"/>
        <v>10956199</v>
      </c>
      <c r="I569" s="93">
        <v>0</v>
      </c>
      <c r="J569" s="77">
        <v>0</v>
      </c>
      <c r="K569" s="112">
        <v>4.0796950210907242E-3</v>
      </c>
      <c r="L569" s="95">
        <f>ROUND(K569*VLOOKUP($A$10:$A$1114,'Recursos Departamentos'!$A$10:$C$41,3,FALSE),0)-J569</f>
        <v>409640578</v>
      </c>
      <c r="M569" s="96">
        <f t="shared" si="17"/>
        <v>409640578</v>
      </c>
    </row>
    <row r="570" spans="1:13" x14ac:dyDescent="0.25">
      <c r="A570" s="59" t="s">
        <v>2192</v>
      </c>
      <c r="B570" s="31" t="s">
        <v>1085</v>
      </c>
      <c r="C570" s="23" t="s">
        <v>888</v>
      </c>
      <c r="D570" s="23" t="s">
        <v>1086</v>
      </c>
      <c r="E570" s="92">
        <v>25108883</v>
      </c>
      <c r="F570" s="92">
        <v>0</v>
      </c>
      <c r="G570" s="92">
        <v>0</v>
      </c>
      <c r="H570" s="92">
        <f t="shared" si="16"/>
        <v>25108883</v>
      </c>
      <c r="I570" s="93">
        <v>0</v>
      </c>
      <c r="J570" s="77">
        <v>0</v>
      </c>
      <c r="K570" s="112">
        <v>1.0846766271671512E-2</v>
      </c>
      <c r="L570" s="95">
        <f>ROUND(K570*VLOOKUP($A$10:$A$1114,'Recursos Departamentos'!$A$10:$C$41,3,FALSE),0)-J570</f>
        <v>1089119549</v>
      </c>
      <c r="M570" s="96">
        <f t="shared" si="17"/>
        <v>1089119549</v>
      </c>
    </row>
    <row r="571" spans="1:13" x14ac:dyDescent="0.25">
      <c r="A571" s="59" t="s">
        <v>2192</v>
      </c>
      <c r="B571" s="31" t="s">
        <v>1087</v>
      </c>
      <c r="C571" s="23" t="s">
        <v>888</v>
      </c>
      <c r="D571" s="23" t="s">
        <v>1088</v>
      </c>
      <c r="E571" s="92">
        <v>20246665</v>
      </c>
      <c r="F571" s="92">
        <v>0</v>
      </c>
      <c r="G571" s="92">
        <v>0</v>
      </c>
      <c r="H571" s="92">
        <f t="shared" si="16"/>
        <v>20246665</v>
      </c>
      <c r="I571" s="93">
        <v>0</v>
      </c>
      <c r="J571" s="77">
        <v>0</v>
      </c>
      <c r="K571" s="112">
        <v>2.4879397022667155E-3</v>
      </c>
      <c r="L571" s="95">
        <f>ROUND(K571*VLOOKUP($A$10:$A$1114,'Recursos Departamentos'!$A$10:$C$41,3,FALSE),0)-J571</f>
        <v>249813050</v>
      </c>
      <c r="M571" s="96">
        <f t="shared" si="17"/>
        <v>249813050</v>
      </c>
    </row>
    <row r="572" spans="1:13" x14ac:dyDescent="0.25">
      <c r="A572" s="59" t="s">
        <v>2192</v>
      </c>
      <c r="B572" s="37" t="s">
        <v>1089</v>
      </c>
      <c r="C572" s="38" t="s">
        <v>888</v>
      </c>
      <c r="D572" s="38" t="s">
        <v>1090</v>
      </c>
      <c r="E572" s="92">
        <v>397771163</v>
      </c>
      <c r="F572" s="92">
        <v>0</v>
      </c>
      <c r="G572" s="92">
        <v>0</v>
      </c>
      <c r="H572" s="92">
        <f t="shared" si="16"/>
        <v>397771163</v>
      </c>
      <c r="I572" s="93">
        <v>0</v>
      </c>
      <c r="J572" s="77">
        <v>0</v>
      </c>
      <c r="K572" s="112">
        <v>8.4204157734957819E-3</v>
      </c>
      <c r="L572" s="95">
        <f>ROUND(K572*VLOOKUP($A$10:$A$1114,'Recursos Departamentos'!$A$10:$C$41,3,FALSE),0)-J572</f>
        <v>845490647</v>
      </c>
      <c r="M572" s="96">
        <f t="shared" si="17"/>
        <v>845490647</v>
      </c>
    </row>
    <row r="573" spans="1:13" x14ac:dyDescent="0.25">
      <c r="A573" s="59" t="s">
        <v>2192</v>
      </c>
      <c r="B573" s="31" t="s">
        <v>1091</v>
      </c>
      <c r="C573" s="23" t="s">
        <v>888</v>
      </c>
      <c r="D573" s="23" t="s">
        <v>1092</v>
      </c>
      <c r="E573" s="92">
        <v>11536060</v>
      </c>
      <c r="F573" s="92">
        <v>0</v>
      </c>
      <c r="G573" s="92">
        <v>0</v>
      </c>
      <c r="H573" s="92">
        <f t="shared" si="16"/>
        <v>11536060</v>
      </c>
      <c r="I573" s="93">
        <v>0</v>
      </c>
      <c r="J573" s="77">
        <v>0</v>
      </c>
      <c r="K573" s="112">
        <v>1.730701963845932E-3</v>
      </c>
      <c r="L573" s="95">
        <f>ROUND(K573*VLOOKUP($A$10:$A$1114,'Recursos Departamentos'!$A$10:$C$41,3,FALSE),0)-J573</f>
        <v>173779106</v>
      </c>
      <c r="M573" s="96">
        <f t="shared" si="17"/>
        <v>173779106</v>
      </c>
    </row>
    <row r="574" spans="1:13" x14ac:dyDescent="0.25">
      <c r="A574" s="59" t="s">
        <v>2192</v>
      </c>
      <c r="B574" s="37" t="s">
        <v>1093</v>
      </c>
      <c r="C574" s="38" t="s">
        <v>888</v>
      </c>
      <c r="D574" s="38" t="s">
        <v>1094</v>
      </c>
      <c r="E574" s="92">
        <v>5866318</v>
      </c>
      <c r="F574" s="92">
        <v>0</v>
      </c>
      <c r="G574" s="92">
        <v>0</v>
      </c>
      <c r="H574" s="92">
        <f t="shared" si="16"/>
        <v>5866318</v>
      </c>
      <c r="I574" s="93">
        <v>0</v>
      </c>
      <c r="J574" s="77">
        <v>0</v>
      </c>
      <c r="K574" s="112">
        <v>4.6267365249106897E-4</v>
      </c>
      <c r="L574" s="95">
        <f>ROUND(K574*VLOOKUP($A$10:$A$1114,'Recursos Departamentos'!$A$10:$C$41,3,FALSE),0)-J574</f>
        <v>46456880</v>
      </c>
      <c r="M574" s="96">
        <f t="shared" si="17"/>
        <v>46456880</v>
      </c>
    </row>
    <row r="575" spans="1:13" x14ac:dyDescent="0.25">
      <c r="A575" s="59" t="s">
        <v>2192</v>
      </c>
      <c r="B575" s="31" t="s">
        <v>1095</v>
      </c>
      <c r="C575" s="23" t="s">
        <v>888</v>
      </c>
      <c r="D575" s="23" t="s">
        <v>1096</v>
      </c>
      <c r="E575" s="92">
        <v>20368900</v>
      </c>
      <c r="F575" s="92">
        <v>0</v>
      </c>
      <c r="G575" s="92">
        <v>0</v>
      </c>
      <c r="H575" s="92">
        <f t="shared" si="16"/>
        <v>20368900</v>
      </c>
      <c r="I575" s="93">
        <v>0</v>
      </c>
      <c r="J575" s="77">
        <v>0</v>
      </c>
      <c r="K575" s="112">
        <v>7.5298530154256438E-3</v>
      </c>
      <c r="L575" s="95">
        <f>ROUND(K575*VLOOKUP($A$10:$A$1114,'Recursos Departamentos'!$A$10:$C$41,3,FALSE),0)-J575</f>
        <v>756069590</v>
      </c>
      <c r="M575" s="96">
        <f t="shared" si="17"/>
        <v>756069590</v>
      </c>
    </row>
    <row r="576" spans="1:13" x14ac:dyDescent="0.25">
      <c r="A576" s="59" t="s">
        <v>2192</v>
      </c>
      <c r="B576" s="31" t="s">
        <v>1097</v>
      </c>
      <c r="C576" s="23" t="s">
        <v>888</v>
      </c>
      <c r="D576" s="23" t="s">
        <v>1098</v>
      </c>
      <c r="E576" s="92">
        <v>10653877</v>
      </c>
      <c r="F576" s="92">
        <v>0</v>
      </c>
      <c r="G576" s="92">
        <v>0</v>
      </c>
      <c r="H576" s="92">
        <f t="shared" si="16"/>
        <v>10653877</v>
      </c>
      <c r="I576" s="93">
        <v>0</v>
      </c>
      <c r="J576" s="77">
        <v>0</v>
      </c>
      <c r="K576" s="112">
        <v>3.9007895681440119E-3</v>
      </c>
      <c r="L576" s="95">
        <f>ROUND(K576*VLOOKUP($A$10:$A$1114,'Recursos Departamentos'!$A$10:$C$41,3,FALSE),0)-J576</f>
        <v>391676751</v>
      </c>
      <c r="M576" s="96">
        <f t="shared" si="17"/>
        <v>391676751</v>
      </c>
    </row>
    <row r="577" spans="1:13" x14ac:dyDescent="0.25">
      <c r="A577" s="59" t="s">
        <v>2192</v>
      </c>
      <c r="B577" s="31" t="s">
        <v>1099</v>
      </c>
      <c r="C577" s="23" t="s">
        <v>888</v>
      </c>
      <c r="D577" s="23" t="s">
        <v>1100</v>
      </c>
      <c r="E577" s="92">
        <v>5392645</v>
      </c>
      <c r="F577" s="92">
        <v>0</v>
      </c>
      <c r="G577" s="92">
        <v>0</v>
      </c>
      <c r="H577" s="92">
        <f t="shared" si="16"/>
        <v>5392645</v>
      </c>
      <c r="I577" s="93">
        <v>0</v>
      </c>
      <c r="J577" s="77">
        <v>0</v>
      </c>
      <c r="K577" s="112">
        <v>1.8292636178232336E-3</v>
      </c>
      <c r="L577" s="95">
        <f>ROUND(K577*VLOOKUP($A$10:$A$1114,'Recursos Departamentos'!$A$10:$C$41,3,FALSE),0)-J577</f>
        <v>183675643</v>
      </c>
      <c r="M577" s="96">
        <f t="shared" si="17"/>
        <v>183675643</v>
      </c>
    </row>
    <row r="578" spans="1:13" x14ac:dyDescent="0.25">
      <c r="A578" s="65" t="s">
        <v>2192</v>
      </c>
      <c r="B578" s="37" t="s">
        <v>1101</v>
      </c>
      <c r="C578" s="38" t="s">
        <v>888</v>
      </c>
      <c r="D578" s="38" t="s">
        <v>1102</v>
      </c>
      <c r="E578" s="92">
        <v>55577098</v>
      </c>
      <c r="F578" s="92">
        <v>0</v>
      </c>
      <c r="G578" s="92">
        <v>0</v>
      </c>
      <c r="H578" s="92">
        <f t="shared" si="16"/>
        <v>55577098</v>
      </c>
      <c r="I578" s="93">
        <v>0</v>
      </c>
      <c r="J578" s="77">
        <v>0</v>
      </c>
      <c r="K578" s="112">
        <v>4.561846869333132E-3</v>
      </c>
      <c r="L578" s="95">
        <f>ROUND(K578*VLOOKUP($A$10:$A$1114,'Recursos Departamentos'!$A$10:$C$41,3,FALSE),0)-J578</f>
        <v>458053256</v>
      </c>
      <c r="M578" s="96">
        <f t="shared" si="17"/>
        <v>458053256</v>
      </c>
    </row>
    <row r="579" spans="1:13" x14ac:dyDescent="0.25">
      <c r="A579" s="59" t="s">
        <v>2192</v>
      </c>
      <c r="B579" s="37" t="s">
        <v>1103</v>
      </c>
      <c r="C579" s="38" t="s">
        <v>888</v>
      </c>
      <c r="D579" s="38" t="s">
        <v>1104</v>
      </c>
      <c r="E579" s="92">
        <v>165189887</v>
      </c>
      <c r="F579" s="92">
        <v>0</v>
      </c>
      <c r="G579" s="92">
        <v>0</v>
      </c>
      <c r="H579" s="92">
        <f t="shared" si="16"/>
        <v>165189887</v>
      </c>
      <c r="I579" s="93">
        <v>0</v>
      </c>
      <c r="J579" s="77">
        <v>0</v>
      </c>
      <c r="K579" s="112">
        <v>7.9831518511166034E-3</v>
      </c>
      <c r="L579" s="95">
        <f>ROUND(K579*VLOOKUP($A$10:$A$1114,'Recursos Departamentos'!$A$10:$C$41,3,FALSE),0)-J579</f>
        <v>801585148</v>
      </c>
      <c r="M579" s="96">
        <f t="shared" si="17"/>
        <v>801585148</v>
      </c>
    </row>
    <row r="580" spans="1:13" x14ac:dyDescent="0.25">
      <c r="A580" s="59" t="s">
        <v>2192</v>
      </c>
      <c r="B580" s="31" t="s">
        <v>1105</v>
      </c>
      <c r="C580" s="23" t="s">
        <v>888</v>
      </c>
      <c r="D580" s="23" t="s">
        <v>1106</v>
      </c>
      <c r="E580" s="92">
        <v>24633944</v>
      </c>
      <c r="F580" s="92">
        <v>0</v>
      </c>
      <c r="G580" s="92">
        <v>0</v>
      </c>
      <c r="H580" s="92">
        <f t="shared" si="16"/>
        <v>24633944</v>
      </c>
      <c r="I580" s="93">
        <v>0</v>
      </c>
      <c r="J580" s="77">
        <v>0</v>
      </c>
      <c r="K580" s="112">
        <v>7.670100457877191E-3</v>
      </c>
      <c r="L580" s="95">
        <f>ROUND(K580*VLOOKUP($A$10:$A$1114,'Recursos Departamentos'!$A$10:$C$41,3,FALSE),0)-J580</f>
        <v>770151780</v>
      </c>
      <c r="M580" s="96">
        <f t="shared" si="17"/>
        <v>770151780</v>
      </c>
    </row>
    <row r="581" spans="1:13" x14ac:dyDescent="0.25">
      <c r="A581" s="59" t="s">
        <v>2192</v>
      </c>
      <c r="B581" s="31" t="s">
        <v>1107</v>
      </c>
      <c r="C581" s="23" t="s">
        <v>888</v>
      </c>
      <c r="D581" s="23" t="s">
        <v>2152</v>
      </c>
      <c r="E581" s="92">
        <v>42459301</v>
      </c>
      <c r="F581" s="92">
        <v>0</v>
      </c>
      <c r="G581" s="92">
        <v>0</v>
      </c>
      <c r="H581" s="92">
        <f t="shared" si="16"/>
        <v>42459301</v>
      </c>
      <c r="I581" s="93">
        <v>0</v>
      </c>
      <c r="J581" s="77">
        <v>0</v>
      </c>
      <c r="K581" s="112">
        <v>1.6401587504941032E-2</v>
      </c>
      <c r="L581" s="95">
        <f>ROUND(K581*VLOOKUP($A$10:$A$1114,'Recursos Departamentos'!$A$10:$C$41,3,FALSE),0)-J581</f>
        <v>1646876972</v>
      </c>
      <c r="M581" s="96">
        <f t="shared" si="17"/>
        <v>1646876972</v>
      </c>
    </row>
    <row r="582" spans="1:13" x14ac:dyDescent="0.25">
      <c r="A582" s="59" t="s">
        <v>2192</v>
      </c>
      <c r="B582" s="31" t="s">
        <v>1108</v>
      </c>
      <c r="C582" s="23" t="s">
        <v>888</v>
      </c>
      <c r="D582" s="23" t="s">
        <v>1109</v>
      </c>
      <c r="E582" s="92">
        <v>8539352</v>
      </c>
      <c r="F582" s="92">
        <v>0</v>
      </c>
      <c r="G582" s="92">
        <v>0</v>
      </c>
      <c r="H582" s="92">
        <f t="shared" si="16"/>
        <v>8539352</v>
      </c>
      <c r="I582" s="93">
        <v>0</v>
      </c>
      <c r="J582" s="77">
        <v>0</v>
      </c>
      <c r="K582" s="112">
        <v>2.1496007672223284E-3</v>
      </c>
      <c r="L582" s="95">
        <f>ROUND(K582*VLOOKUP($A$10:$A$1114,'Recursos Departamentos'!$A$10:$C$41,3,FALSE),0)-J582</f>
        <v>215840570</v>
      </c>
      <c r="M582" s="96">
        <f t="shared" si="17"/>
        <v>215840570</v>
      </c>
    </row>
    <row r="583" spans="1:13" x14ac:dyDescent="0.25">
      <c r="A583" s="59" t="s">
        <v>2192</v>
      </c>
      <c r="B583" s="32" t="s">
        <v>1110</v>
      </c>
      <c r="C583" s="24" t="s">
        <v>888</v>
      </c>
      <c r="D583" s="24" t="s">
        <v>2142</v>
      </c>
      <c r="E583" s="92">
        <v>472284250</v>
      </c>
      <c r="F583" s="92">
        <v>0</v>
      </c>
      <c r="G583" s="92">
        <v>0</v>
      </c>
      <c r="H583" s="92">
        <f t="shared" si="16"/>
        <v>472284250</v>
      </c>
      <c r="I583" s="93">
        <v>0</v>
      </c>
      <c r="J583" s="77">
        <v>0</v>
      </c>
      <c r="K583" s="112">
        <v>2.806031876384232E-2</v>
      </c>
      <c r="L583" s="95">
        <f>ROUND(K583*VLOOKUP($A$10:$A$1114,'Recursos Departamentos'!$A$10:$C$41,3,FALSE),0)-J583</f>
        <v>2817525607</v>
      </c>
      <c r="M583" s="96">
        <f t="shared" si="17"/>
        <v>2817525607</v>
      </c>
    </row>
    <row r="584" spans="1:13" x14ac:dyDescent="0.25">
      <c r="A584" s="59" t="s">
        <v>2191</v>
      </c>
      <c r="B584" s="31" t="s">
        <v>1111</v>
      </c>
      <c r="C584" s="23" t="s">
        <v>1112</v>
      </c>
      <c r="D584" s="23" t="s">
        <v>2122</v>
      </c>
      <c r="E584" s="92">
        <v>457570715</v>
      </c>
      <c r="F584" s="92">
        <v>0</v>
      </c>
      <c r="G584" s="92">
        <v>0</v>
      </c>
      <c r="H584" s="92">
        <f t="shared" si="16"/>
        <v>457570715</v>
      </c>
      <c r="I584" s="93">
        <v>0</v>
      </c>
      <c r="J584" s="77">
        <v>53664333</v>
      </c>
      <c r="K584" s="112">
        <v>0.23481345820628724</v>
      </c>
      <c r="L584" s="95">
        <f>ROUND(K584*VLOOKUP($A$10:$A$1114,'Recursos Departamentos'!$A$10:$C$41,3,FALSE),0)-J584</f>
        <v>2119509773</v>
      </c>
      <c r="M584" s="96">
        <f t="shared" si="17"/>
        <v>2119509773</v>
      </c>
    </row>
    <row r="585" spans="1:13" x14ac:dyDescent="0.25">
      <c r="A585" s="59" t="s">
        <v>2191</v>
      </c>
      <c r="B585" s="31" t="s">
        <v>1113</v>
      </c>
      <c r="C585" s="23" t="s">
        <v>1112</v>
      </c>
      <c r="D585" s="23" t="s">
        <v>1114</v>
      </c>
      <c r="E585" s="92">
        <v>34435150</v>
      </c>
      <c r="F585" s="92">
        <v>0</v>
      </c>
      <c r="G585" s="92">
        <v>0</v>
      </c>
      <c r="H585" s="92">
        <f t="shared" si="16"/>
        <v>34435150</v>
      </c>
      <c r="I585" s="93">
        <v>0</v>
      </c>
      <c r="J585" s="77">
        <v>0</v>
      </c>
      <c r="K585" s="112">
        <v>9.6866887318804867E-4</v>
      </c>
      <c r="L585" s="95">
        <f>ROUND(K585*VLOOKUP($A$10:$A$1114,'Recursos Departamentos'!$A$10:$C$41,3,FALSE),0)-J585</f>
        <v>8964930</v>
      </c>
      <c r="M585" s="96">
        <f t="shared" si="17"/>
        <v>8964930</v>
      </c>
    </row>
    <row r="586" spans="1:13" x14ac:dyDescent="0.25">
      <c r="A586" s="59" t="s">
        <v>2191</v>
      </c>
      <c r="B586" s="31" t="s">
        <v>1115</v>
      </c>
      <c r="C586" s="23" t="s">
        <v>1112</v>
      </c>
      <c r="D586" s="23" t="s">
        <v>1116</v>
      </c>
      <c r="E586" s="92">
        <v>51615389</v>
      </c>
      <c r="F586" s="92">
        <v>0</v>
      </c>
      <c r="G586" s="92">
        <v>82296791.444444448</v>
      </c>
      <c r="H586" s="92">
        <f t="shared" si="16"/>
        <v>133912180.44444445</v>
      </c>
      <c r="I586" s="93">
        <v>0</v>
      </c>
      <c r="J586" s="77">
        <v>0</v>
      </c>
      <c r="K586" s="112">
        <v>7.8072402892071374E-2</v>
      </c>
      <c r="L586" s="95">
        <f>ROUND(K586*VLOOKUP($A$10:$A$1114,'Recursos Departamentos'!$A$10:$C$41,3,FALSE),0)-J586</f>
        <v>722551960</v>
      </c>
      <c r="M586" s="96">
        <f t="shared" si="17"/>
        <v>722551960</v>
      </c>
    </row>
    <row r="587" spans="1:13" x14ac:dyDescent="0.25">
      <c r="A587" s="59" t="s">
        <v>2191</v>
      </c>
      <c r="B587" s="31" t="s">
        <v>1117</v>
      </c>
      <c r="C587" s="23" t="s">
        <v>1112</v>
      </c>
      <c r="D587" s="23" t="s">
        <v>1118</v>
      </c>
      <c r="E587" s="92">
        <v>17806358</v>
      </c>
      <c r="F587" s="92">
        <v>0</v>
      </c>
      <c r="G587" s="92">
        <v>91702592</v>
      </c>
      <c r="H587" s="92">
        <f t="shared" ref="H587:H650" si="18">+E587+F587+G587</f>
        <v>109508950</v>
      </c>
      <c r="I587" s="93">
        <v>0</v>
      </c>
      <c r="J587" s="77">
        <v>0</v>
      </c>
      <c r="K587" s="112">
        <v>2.7139176597054487E-2</v>
      </c>
      <c r="L587" s="95">
        <f>ROUND(K587*VLOOKUP($A$10:$A$1114,'Recursos Departamentos'!$A$10:$C$41,3,FALSE),0)-J587</f>
        <v>251170254</v>
      </c>
      <c r="M587" s="96">
        <f t="shared" ref="M587:M650" si="19">+L587</f>
        <v>251170254</v>
      </c>
    </row>
    <row r="588" spans="1:13" x14ac:dyDescent="0.25">
      <c r="A588" s="59" t="s">
        <v>2191</v>
      </c>
      <c r="B588" s="31" t="s">
        <v>1119</v>
      </c>
      <c r="C588" s="23" t="s">
        <v>1112</v>
      </c>
      <c r="D588" s="23" t="s">
        <v>1120</v>
      </c>
      <c r="E588" s="92">
        <v>16868958</v>
      </c>
      <c r="F588" s="92">
        <v>0</v>
      </c>
      <c r="G588" s="92">
        <v>0</v>
      </c>
      <c r="H588" s="92">
        <f t="shared" si="18"/>
        <v>16868958</v>
      </c>
      <c r="I588" s="93">
        <v>0</v>
      </c>
      <c r="J588" s="77">
        <v>0</v>
      </c>
      <c r="K588" s="112">
        <v>1.5321204229354773E-2</v>
      </c>
      <c r="L588" s="95">
        <f>ROUND(K588*VLOOKUP($A$10:$A$1114,'Recursos Departamentos'!$A$10:$C$41,3,FALSE),0)-J588</f>
        <v>141796150</v>
      </c>
      <c r="M588" s="96">
        <f t="shared" si="19"/>
        <v>141796150</v>
      </c>
    </row>
    <row r="589" spans="1:13" x14ac:dyDescent="0.25">
      <c r="A589" s="59" t="s">
        <v>2191</v>
      </c>
      <c r="B589" s="31" t="s">
        <v>1121</v>
      </c>
      <c r="C589" s="23" t="s">
        <v>1112</v>
      </c>
      <c r="D589" s="23" t="s">
        <v>1122</v>
      </c>
      <c r="E589" s="92">
        <v>29199853</v>
      </c>
      <c r="F589" s="92">
        <v>0</v>
      </c>
      <c r="G589" s="92">
        <v>5154718</v>
      </c>
      <c r="H589" s="92">
        <f t="shared" si="18"/>
        <v>34354571</v>
      </c>
      <c r="I589" s="93">
        <v>0</v>
      </c>
      <c r="J589" s="77">
        <v>0</v>
      </c>
      <c r="K589" s="112">
        <v>7.1485231298934662E-3</v>
      </c>
      <c r="L589" s="95">
        <f>ROUND(K589*VLOOKUP($A$10:$A$1114,'Recursos Departamentos'!$A$10:$C$41,3,FALSE),0)-J589</f>
        <v>66158837</v>
      </c>
      <c r="M589" s="96">
        <f t="shared" si="19"/>
        <v>66158837</v>
      </c>
    </row>
    <row r="590" spans="1:13" x14ac:dyDescent="0.25">
      <c r="A590" s="59" t="s">
        <v>2191</v>
      </c>
      <c r="B590" s="31" t="s">
        <v>1123</v>
      </c>
      <c r="C590" s="23" t="s">
        <v>1112</v>
      </c>
      <c r="D590" s="23" t="s">
        <v>1124</v>
      </c>
      <c r="E590" s="92">
        <v>43627869</v>
      </c>
      <c r="F590" s="92">
        <v>0</v>
      </c>
      <c r="G590" s="92">
        <v>3000000</v>
      </c>
      <c r="H590" s="92">
        <f t="shared" si="18"/>
        <v>46627869</v>
      </c>
      <c r="I590" s="93">
        <v>0</v>
      </c>
      <c r="J590" s="77">
        <v>0</v>
      </c>
      <c r="K590" s="112">
        <v>7.9330876534177072E-2</v>
      </c>
      <c r="L590" s="95">
        <f>ROUND(K590*VLOOKUP($A$10:$A$1114,'Recursos Departamentos'!$A$10:$C$41,3,FALSE),0)-J590</f>
        <v>734199002</v>
      </c>
      <c r="M590" s="96">
        <f t="shared" si="19"/>
        <v>734199002</v>
      </c>
    </row>
    <row r="591" spans="1:13" x14ac:dyDescent="0.25">
      <c r="A591" s="59" t="s">
        <v>2191</v>
      </c>
      <c r="B591" s="31" t="s">
        <v>1125</v>
      </c>
      <c r="C591" s="23" t="s">
        <v>1112</v>
      </c>
      <c r="D591" s="23" t="s">
        <v>1126</v>
      </c>
      <c r="E591" s="92">
        <v>24301653</v>
      </c>
      <c r="F591" s="92">
        <v>0</v>
      </c>
      <c r="G591" s="92">
        <v>0</v>
      </c>
      <c r="H591" s="92">
        <f t="shared" si="18"/>
        <v>24301653</v>
      </c>
      <c r="I591" s="93">
        <v>0</v>
      </c>
      <c r="J591" s="77">
        <v>0</v>
      </c>
      <c r="K591" s="112">
        <v>2.9367022139803769E-2</v>
      </c>
      <c r="L591" s="95">
        <f>ROUND(K591*VLOOKUP($A$10:$A$1114,'Recursos Departamentos'!$A$10:$C$41,3,FALSE),0)-J591</f>
        <v>271788732</v>
      </c>
      <c r="M591" s="96">
        <f t="shared" si="19"/>
        <v>271788732</v>
      </c>
    </row>
    <row r="592" spans="1:13" x14ac:dyDescent="0.25">
      <c r="A592" s="59" t="s">
        <v>2191</v>
      </c>
      <c r="B592" s="31" t="s">
        <v>1127</v>
      </c>
      <c r="C592" s="23" t="s">
        <v>1112</v>
      </c>
      <c r="D592" s="23" t="s">
        <v>1128</v>
      </c>
      <c r="E592" s="92">
        <v>15787440</v>
      </c>
      <c r="F592" s="92">
        <v>0</v>
      </c>
      <c r="G592" s="92">
        <v>3693886.222222222</v>
      </c>
      <c r="H592" s="92">
        <f t="shared" si="18"/>
        <v>19481326.222222224</v>
      </c>
      <c r="I592" s="93">
        <v>0</v>
      </c>
      <c r="J592" s="77">
        <v>0</v>
      </c>
      <c r="K592" s="112">
        <v>8.0026596606511142E-3</v>
      </c>
      <c r="L592" s="95">
        <f>ROUND(K592*VLOOKUP($A$10:$A$1114,'Recursos Departamentos'!$A$10:$C$41,3,FALSE),0)-J592</f>
        <v>74063782</v>
      </c>
      <c r="M592" s="96">
        <f t="shared" si="19"/>
        <v>74063782</v>
      </c>
    </row>
    <row r="593" spans="1:13" x14ac:dyDescent="0.25">
      <c r="A593" s="59" t="s">
        <v>2191</v>
      </c>
      <c r="B593" s="31" t="s">
        <v>1129</v>
      </c>
      <c r="C593" s="23" t="s">
        <v>1112</v>
      </c>
      <c r="D593" s="23" t="s">
        <v>1130</v>
      </c>
      <c r="E593" s="92">
        <v>16072450</v>
      </c>
      <c r="F593" s="92">
        <v>0</v>
      </c>
      <c r="G593" s="92">
        <v>0</v>
      </c>
      <c r="H593" s="92">
        <f t="shared" si="18"/>
        <v>16072450</v>
      </c>
      <c r="I593" s="93">
        <v>0</v>
      </c>
      <c r="J593" s="77">
        <v>0</v>
      </c>
      <c r="K593" s="112">
        <v>3.094612858628517E-2</v>
      </c>
      <c r="L593" s="95">
        <f>ROUND(K593*VLOOKUP($A$10:$A$1114,'Recursos Departamentos'!$A$10:$C$41,3,FALSE),0)-J593</f>
        <v>286403198</v>
      </c>
      <c r="M593" s="96">
        <f t="shared" si="19"/>
        <v>286403198</v>
      </c>
    </row>
    <row r="594" spans="1:13" x14ac:dyDescent="0.25">
      <c r="A594" s="59" t="s">
        <v>2191</v>
      </c>
      <c r="B594" s="31" t="s">
        <v>1131</v>
      </c>
      <c r="C594" s="23" t="s">
        <v>1112</v>
      </c>
      <c r="D594" s="23" t="s">
        <v>1132</v>
      </c>
      <c r="E594" s="92">
        <v>12434946</v>
      </c>
      <c r="F594" s="92">
        <v>0</v>
      </c>
      <c r="G594" s="92">
        <v>13889542</v>
      </c>
      <c r="H594" s="92">
        <f t="shared" si="18"/>
        <v>26324488</v>
      </c>
      <c r="I594" s="93">
        <v>0</v>
      </c>
      <c r="J594" s="77">
        <v>0</v>
      </c>
      <c r="K594" s="112">
        <v>2.498798276519827E-3</v>
      </c>
      <c r="L594" s="95">
        <f>ROUND(K594*VLOOKUP($A$10:$A$1114,'Recursos Departamentos'!$A$10:$C$41,3,FALSE),0)-J594</f>
        <v>23126118</v>
      </c>
      <c r="M594" s="96">
        <f t="shared" si="19"/>
        <v>23126118</v>
      </c>
    </row>
    <row r="595" spans="1:13" x14ac:dyDescent="0.25">
      <c r="A595" s="59" t="s">
        <v>2191</v>
      </c>
      <c r="B595" s="31" t="s">
        <v>1133</v>
      </c>
      <c r="C595" s="23" t="s">
        <v>1112</v>
      </c>
      <c r="D595" s="23" t="s">
        <v>1134</v>
      </c>
      <c r="E595" s="92">
        <v>54085489</v>
      </c>
      <c r="F595" s="92">
        <v>0</v>
      </c>
      <c r="G595" s="92">
        <v>0</v>
      </c>
      <c r="H595" s="92">
        <f t="shared" si="18"/>
        <v>54085489</v>
      </c>
      <c r="I595" s="93">
        <v>0</v>
      </c>
      <c r="J595" s="77">
        <v>0</v>
      </c>
      <c r="K595" s="112">
        <v>1.9526314892993019E-2</v>
      </c>
      <c r="L595" s="95">
        <f>ROUND(K595*VLOOKUP($A$10:$A$1114,'Recursos Departamentos'!$A$10:$C$41,3,FALSE),0)-J595</f>
        <v>180714011</v>
      </c>
      <c r="M595" s="96">
        <f t="shared" si="19"/>
        <v>180714011</v>
      </c>
    </row>
    <row r="596" spans="1:13" x14ac:dyDescent="0.25">
      <c r="A596" s="59" t="s">
        <v>2191</v>
      </c>
      <c r="B596" s="31" t="s">
        <v>1135</v>
      </c>
      <c r="C596" s="23" t="s">
        <v>1112</v>
      </c>
      <c r="D596" s="23" t="s">
        <v>1136</v>
      </c>
      <c r="E596" s="92">
        <v>23700515</v>
      </c>
      <c r="F596" s="92">
        <v>0</v>
      </c>
      <c r="G596" s="92">
        <v>79344006.75</v>
      </c>
      <c r="H596" s="92">
        <f t="shared" si="18"/>
        <v>103044521.75</v>
      </c>
      <c r="I596" s="93">
        <v>0</v>
      </c>
      <c r="J596" s="77">
        <v>0</v>
      </c>
      <c r="K596" s="112">
        <v>5.0230619932011356E-3</v>
      </c>
      <c r="L596" s="95">
        <f>ROUND(K596*VLOOKUP($A$10:$A$1114,'Recursos Departamentos'!$A$10:$C$41,3,FALSE),0)-J596</f>
        <v>46487916</v>
      </c>
      <c r="M596" s="96">
        <f t="shared" si="19"/>
        <v>46487916</v>
      </c>
    </row>
    <row r="597" spans="1:13" x14ac:dyDescent="0.25">
      <c r="A597" s="59" t="s">
        <v>2191</v>
      </c>
      <c r="B597" s="31" t="s">
        <v>1137</v>
      </c>
      <c r="C597" s="23" t="s">
        <v>1112</v>
      </c>
      <c r="D597" s="23" t="s">
        <v>1138</v>
      </c>
      <c r="E597" s="92">
        <v>22476833</v>
      </c>
      <c r="F597" s="92">
        <v>0</v>
      </c>
      <c r="G597" s="92">
        <v>0</v>
      </c>
      <c r="H597" s="92">
        <f t="shared" si="18"/>
        <v>22476833</v>
      </c>
      <c r="I597" s="93">
        <v>0</v>
      </c>
      <c r="J597" s="77">
        <v>0</v>
      </c>
      <c r="K597" s="112">
        <v>2.0676597717499658E-2</v>
      </c>
      <c r="L597" s="95">
        <f>ROUND(K597*VLOOKUP($A$10:$A$1114,'Recursos Departamentos'!$A$10:$C$41,3,FALSE),0)-J597</f>
        <v>191359759</v>
      </c>
      <c r="M597" s="96">
        <f t="shared" si="19"/>
        <v>191359759</v>
      </c>
    </row>
    <row r="598" spans="1:13" x14ac:dyDescent="0.25">
      <c r="A598" s="59" t="s">
        <v>2191</v>
      </c>
      <c r="B598" s="31" t="s">
        <v>1139</v>
      </c>
      <c r="C598" s="23" t="s">
        <v>1112</v>
      </c>
      <c r="D598" s="23" t="s">
        <v>1140</v>
      </c>
      <c r="E598" s="92">
        <v>198473602</v>
      </c>
      <c r="F598" s="92">
        <v>0</v>
      </c>
      <c r="G598" s="92">
        <v>16967635.333333332</v>
      </c>
      <c r="H598" s="92">
        <f t="shared" si="18"/>
        <v>215441237.33333334</v>
      </c>
      <c r="I598" s="93">
        <v>0</v>
      </c>
      <c r="J598" s="77">
        <v>0</v>
      </c>
      <c r="K598" s="112">
        <v>5.3135893359898476E-2</v>
      </c>
      <c r="L598" s="95">
        <f>ROUND(K598*VLOOKUP($A$10:$A$1114,'Recursos Departamentos'!$A$10:$C$41,3,FALSE),0)-J598</f>
        <v>491767160</v>
      </c>
      <c r="M598" s="96">
        <f t="shared" si="19"/>
        <v>491767160</v>
      </c>
    </row>
    <row r="599" spans="1:13" x14ac:dyDescent="0.25">
      <c r="A599" s="59" t="s">
        <v>2191</v>
      </c>
      <c r="B599" s="31" t="s">
        <v>1141</v>
      </c>
      <c r="C599" s="23" t="s">
        <v>1112</v>
      </c>
      <c r="D599" s="23" t="s">
        <v>1142</v>
      </c>
      <c r="E599" s="92">
        <v>11550212</v>
      </c>
      <c r="F599" s="92">
        <v>0</v>
      </c>
      <c r="G599" s="92">
        <v>19894576.222222224</v>
      </c>
      <c r="H599" s="92">
        <f t="shared" si="18"/>
        <v>31444788.222222224</v>
      </c>
      <c r="I599" s="93">
        <v>0</v>
      </c>
      <c r="J599" s="77">
        <v>0</v>
      </c>
      <c r="K599" s="112">
        <v>2.4137932279883718E-2</v>
      </c>
      <c r="L599" s="95">
        <f>ROUND(K599*VLOOKUP($A$10:$A$1114,'Recursos Departamentos'!$A$10:$C$41,3,FALSE),0)-J599</f>
        <v>223394050</v>
      </c>
      <c r="M599" s="96">
        <f t="shared" si="19"/>
        <v>223394050</v>
      </c>
    </row>
    <row r="600" spans="1:13" x14ac:dyDescent="0.25">
      <c r="A600" s="59" t="s">
        <v>2191</v>
      </c>
      <c r="B600" s="31" t="s">
        <v>1143</v>
      </c>
      <c r="C600" s="23" t="s">
        <v>1112</v>
      </c>
      <c r="D600" s="23" t="s">
        <v>1144</v>
      </c>
      <c r="E600" s="92">
        <v>22201830</v>
      </c>
      <c r="F600" s="92">
        <v>0</v>
      </c>
      <c r="G600" s="92">
        <v>0</v>
      </c>
      <c r="H600" s="92">
        <f t="shared" si="18"/>
        <v>22201830</v>
      </c>
      <c r="I600" s="93">
        <v>0</v>
      </c>
      <c r="J600" s="77">
        <v>0</v>
      </c>
      <c r="K600" s="112">
        <v>3.0733018763644725E-2</v>
      </c>
      <c r="L600" s="95">
        <f>ROUND(K600*VLOOKUP($A$10:$A$1114,'Recursos Departamentos'!$A$10:$C$41,3,FALSE),0)-J600</f>
        <v>284430889</v>
      </c>
      <c r="M600" s="96">
        <f t="shared" si="19"/>
        <v>284430889</v>
      </c>
    </row>
    <row r="601" spans="1:13" x14ac:dyDescent="0.25">
      <c r="A601" s="59" t="s">
        <v>2191</v>
      </c>
      <c r="B601" s="31" t="s">
        <v>1145</v>
      </c>
      <c r="C601" s="23" t="s">
        <v>1112</v>
      </c>
      <c r="D601" s="23" t="s">
        <v>1146</v>
      </c>
      <c r="E601" s="92">
        <v>18168135</v>
      </c>
      <c r="F601" s="92">
        <v>0</v>
      </c>
      <c r="G601" s="92">
        <v>15870187.111111112</v>
      </c>
      <c r="H601" s="92">
        <f t="shared" si="18"/>
        <v>34038322.111111112</v>
      </c>
      <c r="I601" s="93">
        <v>0</v>
      </c>
      <c r="J601" s="77">
        <v>0</v>
      </c>
      <c r="K601" s="112">
        <v>2.5532116765423069E-2</v>
      </c>
      <c r="L601" s="95">
        <f>ROUND(K601*VLOOKUP($A$10:$A$1114,'Recursos Departamentos'!$A$10:$C$41,3,FALSE),0)-J601</f>
        <v>236297082</v>
      </c>
      <c r="M601" s="96">
        <f t="shared" si="19"/>
        <v>236297082</v>
      </c>
    </row>
    <row r="602" spans="1:13" x14ac:dyDescent="0.25">
      <c r="A602" s="59" t="s">
        <v>2191</v>
      </c>
      <c r="B602" s="31" t="s">
        <v>1147</v>
      </c>
      <c r="C602" s="23" t="s">
        <v>1112</v>
      </c>
      <c r="D602" s="23" t="s">
        <v>1148</v>
      </c>
      <c r="E602" s="92">
        <v>26822749</v>
      </c>
      <c r="F602" s="92">
        <v>0</v>
      </c>
      <c r="G602" s="92">
        <v>0</v>
      </c>
      <c r="H602" s="92">
        <f t="shared" si="18"/>
        <v>26822749</v>
      </c>
      <c r="I602" s="93">
        <v>0</v>
      </c>
      <c r="J602" s="77">
        <v>0</v>
      </c>
      <c r="K602" s="112">
        <v>2.4040721037812376E-2</v>
      </c>
      <c r="L602" s="95">
        <f>ROUND(K602*VLOOKUP($A$10:$A$1114,'Recursos Departamentos'!$A$10:$C$41,3,FALSE),0)-J602</f>
        <v>222494370</v>
      </c>
      <c r="M602" s="96">
        <f t="shared" si="19"/>
        <v>222494370</v>
      </c>
    </row>
    <row r="603" spans="1:13" x14ac:dyDescent="0.25">
      <c r="A603" s="59" t="s">
        <v>2191</v>
      </c>
      <c r="B603" s="31" t="s">
        <v>1149</v>
      </c>
      <c r="C603" s="23" t="s">
        <v>1112</v>
      </c>
      <c r="D603" s="23" t="s">
        <v>1150</v>
      </c>
      <c r="E603" s="92">
        <v>25491893</v>
      </c>
      <c r="F603" s="92">
        <v>0</v>
      </c>
      <c r="G603" s="92">
        <v>61346997</v>
      </c>
      <c r="H603" s="92">
        <f t="shared" si="18"/>
        <v>86838890</v>
      </c>
      <c r="I603" s="93">
        <v>0</v>
      </c>
      <c r="J603" s="77">
        <v>0</v>
      </c>
      <c r="K603" s="112">
        <v>2.1559381410501607E-2</v>
      </c>
      <c r="L603" s="95">
        <f>ROUND(K603*VLOOKUP($A$10:$A$1114,'Recursos Departamentos'!$A$10:$C$41,3,FALSE),0)-J603</f>
        <v>199529830</v>
      </c>
      <c r="M603" s="96">
        <f t="shared" si="19"/>
        <v>199529830</v>
      </c>
    </row>
    <row r="604" spans="1:13" x14ac:dyDescent="0.25">
      <c r="A604" s="59" t="s">
        <v>2191</v>
      </c>
      <c r="B604" s="31" t="s">
        <v>1151</v>
      </c>
      <c r="C604" s="23" t="s">
        <v>1112</v>
      </c>
      <c r="D604" s="23" t="s">
        <v>1152</v>
      </c>
      <c r="E604" s="92">
        <v>19100857</v>
      </c>
      <c r="F604" s="92">
        <v>0</v>
      </c>
      <c r="G604" s="92">
        <v>60937706</v>
      </c>
      <c r="H604" s="92">
        <f t="shared" si="18"/>
        <v>80038563</v>
      </c>
      <c r="I604" s="93">
        <v>0</v>
      </c>
      <c r="J604" s="77">
        <v>0</v>
      </c>
      <c r="K604" s="112">
        <v>2.515032841511319E-2</v>
      </c>
      <c r="L604" s="95">
        <f>ROUND(K604*VLOOKUP($A$10:$A$1114,'Recursos Departamentos'!$A$10:$C$41,3,FALSE),0)-J604</f>
        <v>232763671</v>
      </c>
      <c r="M604" s="96">
        <f t="shared" si="19"/>
        <v>232763671</v>
      </c>
    </row>
    <row r="605" spans="1:13" x14ac:dyDescent="0.25">
      <c r="A605" s="59" t="s">
        <v>2191</v>
      </c>
      <c r="B605" s="31" t="s">
        <v>1153</v>
      </c>
      <c r="C605" s="23" t="s">
        <v>1112</v>
      </c>
      <c r="D605" s="23" t="s">
        <v>1154</v>
      </c>
      <c r="E605" s="92">
        <v>12652572</v>
      </c>
      <c r="F605" s="92">
        <v>0</v>
      </c>
      <c r="G605" s="92">
        <v>0</v>
      </c>
      <c r="H605" s="92">
        <f t="shared" si="18"/>
        <v>12652572</v>
      </c>
      <c r="I605" s="93">
        <v>0</v>
      </c>
      <c r="J605" s="77">
        <v>0</v>
      </c>
      <c r="K605" s="112">
        <v>6.9575273013121018E-3</v>
      </c>
      <c r="L605" s="95">
        <f>ROUND(K605*VLOOKUP($A$10:$A$1114,'Recursos Departamentos'!$A$10:$C$41,3,FALSE),0)-J605</f>
        <v>64391191</v>
      </c>
      <c r="M605" s="96">
        <f t="shared" si="19"/>
        <v>64391191</v>
      </c>
    </row>
    <row r="606" spans="1:13" x14ac:dyDescent="0.25">
      <c r="A606" s="59" t="s">
        <v>2191</v>
      </c>
      <c r="B606" s="31" t="s">
        <v>1155</v>
      </c>
      <c r="C606" s="23" t="s">
        <v>1112</v>
      </c>
      <c r="D606" s="23" t="s">
        <v>1156</v>
      </c>
      <c r="E606" s="92">
        <v>14403310</v>
      </c>
      <c r="F606" s="92">
        <v>0</v>
      </c>
      <c r="G606" s="92">
        <v>5230827</v>
      </c>
      <c r="H606" s="92">
        <f t="shared" si="18"/>
        <v>19634137</v>
      </c>
      <c r="I606" s="93">
        <v>0</v>
      </c>
      <c r="J606" s="77">
        <v>0</v>
      </c>
      <c r="K606" s="112">
        <v>1.6077509341647239E-2</v>
      </c>
      <c r="L606" s="95">
        <f>ROUND(K606*VLOOKUP($A$10:$A$1114,'Recursos Departamentos'!$A$10:$C$41,3,FALSE),0)-J606</f>
        <v>148795675</v>
      </c>
      <c r="M606" s="96">
        <f t="shared" si="19"/>
        <v>148795675</v>
      </c>
    </row>
    <row r="607" spans="1:13" x14ac:dyDescent="0.25">
      <c r="A607" s="59" t="s">
        <v>2191</v>
      </c>
      <c r="B607" s="31" t="s">
        <v>1157</v>
      </c>
      <c r="C607" s="23" t="s">
        <v>1112</v>
      </c>
      <c r="D607" s="23" t="s">
        <v>1158</v>
      </c>
      <c r="E607" s="92">
        <v>20608061</v>
      </c>
      <c r="F607" s="92">
        <v>0</v>
      </c>
      <c r="G607" s="92">
        <v>18478165</v>
      </c>
      <c r="H607" s="92">
        <f t="shared" si="18"/>
        <v>39086226</v>
      </c>
      <c r="I607" s="93">
        <v>0</v>
      </c>
      <c r="J607" s="77">
        <v>0</v>
      </c>
      <c r="K607" s="112">
        <v>5.2949829984815242E-3</v>
      </c>
      <c r="L607" s="95">
        <f>ROUND(K607*VLOOKUP($A$10:$A$1114,'Recursos Departamentos'!$A$10:$C$41,3,FALSE),0)-J607</f>
        <v>49004516</v>
      </c>
      <c r="M607" s="96">
        <f t="shared" si="19"/>
        <v>49004516</v>
      </c>
    </row>
    <row r="608" spans="1:13" x14ac:dyDescent="0.25">
      <c r="A608" s="59" t="s">
        <v>2191</v>
      </c>
      <c r="B608" s="31" t="s">
        <v>1159</v>
      </c>
      <c r="C608" s="23" t="s">
        <v>1112</v>
      </c>
      <c r="D608" s="23" t="s">
        <v>654</v>
      </c>
      <c r="E608" s="92">
        <v>66090054</v>
      </c>
      <c r="F608" s="92">
        <v>0</v>
      </c>
      <c r="G608" s="92">
        <v>0</v>
      </c>
      <c r="H608" s="92">
        <f t="shared" si="18"/>
        <v>66090054</v>
      </c>
      <c r="I608" s="93">
        <v>0</v>
      </c>
      <c r="J608" s="77">
        <v>0</v>
      </c>
      <c r="K608" s="112">
        <v>0.11572877611159649</v>
      </c>
      <c r="L608" s="95">
        <f>ROUND(K608*VLOOKUP($A$10:$A$1114,'Recursos Departamentos'!$A$10:$C$41,3,FALSE),0)-J608</f>
        <v>1071057773</v>
      </c>
      <c r="M608" s="96">
        <f t="shared" si="19"/>
        <v>1071057773</v>
      </c>
    </row>
    <row r="609" spans="1:13" x14ac:dyDescent="0.25">
      <c r="A609" s="59" t="s">
        <v>2191</v>
      </c>
      <c r="B609" s="31" t="s">
        <v>1160</v>
      </c>
      <c r="C609" s="23" t="s">
        <v>1112</v>
      </c>
      <c r="D609" s="23" t="s">
        <v>1161</v>
      </c>
      <c r="E609" s="92">
        <v>14277044</v>
      </c>
      <c r="F609" s="92">
        <v>0</v>
      </c>
      <c r="G609" s="92">
        <v>0</v>
      </c>
      <c r="H609" s="92">
        <f t="shared" si="18"/>
        <v>14277044</v>
      </c>
      <c r="I609" s="93">
        <v>0</v>
      </c>
      <c r="J609" s="77">
        <v>0</v>
      </c>
      <c r="K609" s="112">
        <v>1.3485763837405962E-2</v>
      </c>
      <c r="L609" s="95">
        <f>ROUND(K609*VLOOKUP($A$10:$A$1114,'Recursos Departamentos'!$A$10:$C$41,3,FALSE),0)-J609</f>
        <v>124809340</v>
      </c>
      <c r="M609" s="96">
        <f t="shared" si="19"/>
        <v>124809340</v>
      </c>
    </row>
    <row r="610" spans="1:13" x14ac:dyDescent="0.25">
      <c r="A610" s="59" t="s">
        <v>2191</v>
      </c>
      <c r="B610" s="31" t="s">
        <v>1162</v>
      </c>
      <c r="C610" s="23" t="s">
        <v>1112</v>
      </c>
      <c r="D610" s="23" t="s">
        <v>1163</v>
      </c>
      <c r="E610" s="92">
        <v>11623400</v>
      </c>
      <c r="F610" s="92">
        <v>0</v>
      </c>
      <c r="G610" s="92">
        <v>27324074</v>
      </c>
      <c r="H610" s="92">
        <f t="shared" si="18"/>
        <v>38947474</v>
      </c>
      <c r="I610" s="93">
        <v>0</v>
      </c>
      <c r="J610" s="77">
        <v>0</v>
      </c>
      <c r="K610" s="112">
        <v>1.9994143065397846E-3</v>
      </c>
      <c r="L610" s="95">
        <f>ROUND(K610*VLOOKUP($A$10:$A$1114,'Recursos Departamentos'!$A$10:$C$41,3,FALSE),0)-J610</f>
        <v>18504371</v>
      </c>
      <c r="M610" s="96">
        <f t="shared" si="19"/>
        <v>18504371</v>
      </c>
    </row>
    <row r="611" spans="1:13" x14ac:dyDescent="0.25">
      <c r="A611" s="59" t="s">
        <v>2191</v>
      </c>
      <c r="B611" s="31" t="s">
        <v>1164</v>
      </c>
      <c r="C611" s="23" t="s">
        <v>1112</v>
      </c>
      <c r="D611" s="23" t="s">
        <v>1165</v>
      </c>
      <c r="E611" s="92">
        <v>83780237</v>
      </c>
      <c r="F611" s="92">
        <v>0</v>
      </c>
      <c r="G611" s="92">
        <v>36630616.555555552</v>
      </c>
      <c r="H611" s="92">
        <f t="shared" si="18"/>
        <v>120410853.55555555</v>
      </c>
      <c r="I611" s="93">
        <v>0</v>
      </c>
      <c r="J611" s="77">
        <v>0</v>
      </c>
      <c r="K611" s="112">
        <v>3.8521628885608561E-2</v>
      </c>
      <c r="L611" s="95">
        <f>ROUND(K611*VLOOKUP($A$10:$A$1114,'Recursos Departamentos'!$A$10:$C$41,3,FALSE),0)-J611</f>
        <v>356513664</v>
      </c>
      <c r="M611" s="96">
        <f t="shared" si="19"/>
        <v>356513664</v>
      </c>
    </row>
    <row r="612" spans="1:13" x14ac:dyDescent="0.25">
      <c r="A612" s="59" t="s">
        <v>2191</v>
      </c>
      <c r="B612" s="31" t="s">
        <v>1166</v>
      </c>
      <c r="C612" s="23" t="s">
        <v>1112</v>
      </c>
      <c r="D612" s="23" t="s">
        <v>1167</v>
      </c>
      <c r="E612" s="92">
        <v>31891945</v>
      </c>
      <c r="F612" s="92">
        <v>0</v>
      </c>
      <c r="G612" s="92">
        <v>0</v>
      </c>
      <c r="H612" s="92">
        <f t="shared" si="18"/>
        <v>31891945</v>
      </c>
      <c r="I612" s="93">
        <v>0</v>
      </c>
      <c r="J612" s="77">
        <v>0</v>
      </c>
      <c r="K612" s="112">
        <v>2.2130105171970248E-2</v>
      </c>
      <c r="L612" s="95">
        <f>ROUND(K612*VLOOKUP($A$10:$A$1114,'Recursos Departamentos'!$A$10:$C$41,3,FALSE),0)-J612</f>
        <v>204811819</v>
      </c>
      <c r="M612" s="96">
        <f t="shared" si="19"/>
        <v>204811819</v>
      </c>
    </row>
    <row r="613" spans="1:13" x14ac:dyDescent="0.25">
      <c r="A613" s="59" t="s">
        <v>2191</v>
      </c>
      <c r="B613" s="31" t="s">
        <v>1168</v>
      </c>
      <c r="C613" s="23" t="s">
        <v>1112</v>
      </c>
      <c r="D613" s="23" t="s">
        <v>1169</v>
      </c>
      <c r="E613" s="92">
        <v>15510826</v>
      </c>
      <c r="F613" s="92">
        <v>0</v>
      </c>
      <c r="G613" s="92">
        <v>31610679.333333332</v>
      </c>
      <c r="H613" s="92">
        <f t="shared" si="18"/>
        <v>47121505.333333328</v>
      </c>
      <c r="I613" s="93">
        <v>0</v>
      </c>
      <c r="J613" s="77">
        <v>0</v>
      </c>
      <c r="K613" s="112">
        <v>1.6680006284180635E-2</v>
      </c>
      <c r="L613" s="95">
        <f>ROUND(K613*VLOOKUP($A$10:$A$1114,'Recursos Departamentos'!$A$10:$C$41,3,FALSE),0)-J613</f>
        <v>154371721</v>
      </c>
      <c r="M613" s="96">
        <f t="shared" si="19"/>
        <v>154371721</v>
      </c>
    </row>
    <row r="614" spans="1:13" x14ac:dyDescent="0.25">
      <c r="A614" s="59" t="s">
        <v>2195</v>
      </c>
      <c r="B614" s="31" t="s">
        <v>1170</v>
      </c>
      <c r="C614" s="23" t="s">
        <v>1171</v>
      </c>
      <c r="D614" s="23" t="s">
        <v>1172</v>
      </c>
      <c r="E614" s="92">
        <v>1373820396</v>
      </c>
      <c r="F614" s="92">
        <v>0</v>
      </c>
      <c r="G614" s="92">
        <v>0</v>
      </c>
      <c r="H614" s="92">
        <f t="shared" si="18"/>
        <v>1373820396</v>
      </c>
      <c r="I614" s="93">
        <v>0</v>
      </c>
      <c r="J614" s="77">
        <v>120065177</v>
      </c>
      <c r="K614" s="112">
        <v>0.14386977038786392</v>
      </c>
      <c r="L614" s="95">
        <f>ROUND(K614*VLOOKUP($A$10:$A$1114,'Recursos Departamentos'!$A$10:$C$41,3,FALSE),0)-J614</f>
        <v>2315179483</v>
      </c>
      <c r="M614" s="96">
        <f t="shared" si="19"/>
        <v>2315179483</v>
      </c>
    </row>
    <row r="615" spans="1:13" x14ac:dyDescent="0.25">
      <c r="A615" s="59" t="s">
        <v>2195</v>
      </c>
      <c r="B615" s="31" t="s">
        <v>1173</v>
      </c>
      <c r="C615" s="23" t="s">
        <v>1171</v>
      </c>
      <c r="D615" s="23" t="s">
        <v>1174</v>
      </c>
      <c r="E615" s="92">
        <v>109957517</v>
      </c>
      <c r="F615" s="92">
        <v>55473142</v>
      </c>
      <c r="G615" s="92">
        <v>0</v>
      </c>
      <c r="H615" s="92">
        <f t="shared" si="18"/>
        <v>165430659</v>
      </c>
      <c r="I615" s="93">
        <v>0</v>
      </c>
      <c r="J615" s="77">
        <v>0</v>
      </c>
      <c r="K615" s="112">
        <v>4.3786068401673421E-2</v>
      </c>
      <c r="L615" s="95">
        <f>ROUND(K615*VLOOKUP($A$10:$A$1114,'Recursos Departamentos'!$A$10:$C$41,3,FALSE),0)-J615</f>
        <v>741154927</v>
      </c>
      <c r="M615" s="96">
        <f t="shared" si="19"/>
        <v>741154927</v>
      </c>
    </row>
    <row r="616" spans="1:13" x14ac:dyDescent="0.25">
      <c r="A616" s="59" t="s">
        <v>2195</v>
      </c>
      <c r="B616" s="31" t="s">
        <v>1175</v>
      </c>
      <c r="C616" s="23" t="s">
        <v>1171</v>
      </c>
      <c r="D616" s="23" t="s">
        <v>1176</v>
      </c>
      <c r="E616" s="92">
        <v>25510750</v>
      </c>
      <c r="F616" s="92">
        <v>14463570</v>
      </c>
      <c r="G616" s="92">
        <v>0</v>
      </c>
      <c r="H616" s="92">
        <f t="shared" si="18"/>
        <v>39974320</v>
      </c>
      <c r="I616" s="93">
        <v>0</v>
      </c>
      <c r="J616" s="77">
        <v>0</v>
      </c>
      <c r="K616" s="112">
        <v>1.3015484615779378E-2</v>
      </c>
      <c r="L616" s="95">
        <f>ROUND(K616*VLOOKUP($A$10:$A$1114,'Recursos Departamentos'!$A$10:$C$41,3,FALSE),0)-J616</f>
        <v>220309585</v>
      </c>
      <c r="M616" s="96">
        <f t="shared" si="19"/>
        <v>220309585</v>
      </c>
    </row>
    <row r="617" spans="1:13" x14ac:dyDescent="0.25">
      <c r="A617" s="59" t="s">
        <v>2195</v>
      </c>
      <c r="B617" s="31" t="s">
        <v>1177</v>
      </c>
      <c r="C617" s="23" t="s">
        <v>1171</v>
      </c>
      <c r="D617" s="23" t="s">
        <v>1178</v>
      </c>
      <c r="E617" s="92">
        <v>42876315</v>
      </c>
      <c r="F617" s="92">
        <v>0</v>
      </c>
      <c r="G617" s="92">
        <v>0</v>
      </c>
      <c r="H617" s="92">
        <f t="shared" si="18"/>
        <v>42876315</v>
      </c>
      <c r="I617" s="93">
        <v>0</v>
      </c>
      <c r="J617" s="77">
        <v>0</v>
      </c>
      <c r="K617" s="112">
        <v>1.3204586289868536E-2</v>
      </c>
      <c r="L617" s="95">
        <f>ROUND(K617*VLOOKUP($A$10:$A$1114,'Recursos Departamentos'!$A$10:$C$41,3,FALSE),0)-J617</f>
        <v>223510458</v>
      </c>
      <c r="M617" s="96">
        <f t="shared" si="19"/>
        <v>223510458</v>
      </c>
    </row>
    <row r="618" spans="1:13" x14ac:dyDescent="0.25">
      <c r="A618" s="59" t="s">
        <v>2195</v>
      </c>
      <c r="B618" s="31" t="s">
        <v>1179</v>
      </c>
      <c r="C618" s="23" t="s">
        <v>1171</v>
      </c>
      <c r="D618" s="23" t="s">
        <v>1180</v>
      </c>
      <c r="E618" s="92">
        <v>68245957</v>
      </c>
      <c r="F618" s="92">
        <v>0</v>
      </c>
      <c r="G618" s="92">
        <v>0</v>
      </c>
      <c r="H618" s="92">
        <f t="shared" si="18"/>
        <v>68245957</v>
      </c>
      <c r="I618" s="93">
        <v>0</v>
      </c>
      <c r="J618" s="77">
        <v>0</v>
      </c>
      <c r="K618" s="112">
        <v>3.9681555539744132E-2</v>
      </c>
      <c r="L618" s="95">
        <f>ROUND(K618*VLOOKUP($A$10:$A$1114,'Recursos Departamentos'!$A$10:$C$41,3,FALSE),0)-J618</f>
        <v>671678949</v>
      </c>
      <c r="M618" s="96">
        <f t="shared" si="19"/>
        <v>671678949</v>
      </c>
    </row>
    <row r="619" spans="1:13" x14ac:dyDescent="0.25">
      <c r="A619" s="59" t="s">
        <v>2195</v>
      </c>
      <c r="B619" s="31" t="s">
        <v>1181</v>
      </c>
      <c r="C619" s="23" t="s">
        <v>1171</v>
      </c>
      <c r="D619" s="23" t="s">
        <v>1182</v>
      </c>
      <c r="E619" s="92">
        <v>8171107</v>
      </c>
      <c r="F619" s="92">
        <v>0</v>
      </c>
      <c r="G619" s="92">
        <v>0</v>
      </c>
      <c r="H619" s="92">
        <f t="shared" si="18"/>
        <v>8171107</v>
      </c>
      <c r="I619" s="93">
        <v>0</v>
      </c>
      <c r="J619" s="77">
        <v>0</v>
      </c>
      <c r="K619" s="112">
        <v>3.3379415429012523E-3</v>
      </c>
      <c r="L619" s="95">
        <f>ROUND(K619*VLOOKUP($A$10:$A$1114,'Recursos Departamentos'!$A$10:$C$41,3,FALSE),0)-J619</f>
        <v>56500433</v>
      </c>
      <c r="M619" s="96">
        <f t="shared" si="19"/>
        <v>56500433</v>
      </c>
    </row>
    <row r="620" spans="1:13" x14ac:dyDescent="0.25">
      <c r="A620" s="59" t="s">
        <v>2195</v>
      </c>
      <c r="B620" s="31" t="s">
        <v>1183</v>
      </c>
      <c r="C620" s="23" t="s">
        <v>1171</v>
      </c>
      <c r="D620" s="23" t="s">
        <v>1184</v>
      </c>
      <c r="E620" s="92">
        <v>22735042</v>
      </c>
      <c r="F620" s="92">
        <v>0</v>
      </c>
      <c r="G620" s="92">
        <v>0</v>
      </c>
      <c r="H620" s="92">
        <f t="shared" si="18"/>
        <v>22735042</v>
      </c>
      <c r="I620" s="93">
        <v>0</v>
      </c>
      <c r="J620" s="77">
        <v>0</v>
      </c>
      <c r="K620" s="112">
        <v>8.2043986784661113E-3</v>
      </c>
      <c r="L620" s="95">
        <f>ROUND(K620*VLOOKUP($A$10:$A$1114,'Recursos Departamentos'!$A$10:$C$41,3,FALSE),0)-J620</f>
        <v>138873636</v>
      </c>
      <c r="M620" s="96">
        <f t="shared" si="19"/>
        <v>138873636</v>
      </c>
    </row>
    <row r="621" spans="1:13" x14ac:dyDescent="0.25">
      <c r="A621" s="59" t="s">
        <v>2195</v>
      </c>
      <c r="B621" s="31" t="s">
        <v>1185</v>
      </c>
      <c r="C621" s="23" t="s">
        <v>1171</v>
      </c>
      <c r="D621" s="23" t="s">
        <v>1186</v>
      </c>
      <c r="E621" s="92">
        <v>145214262</v>
      </c>
      <c r="F621" s="92">
        <v>0</v>
      </c>
      <c r="G621" s="92">
        <v>0</v>
      </c>
      <c r="H621" s="92">
        <f t="shared" si="18"/>
        <v>145214262</v>
      </c>
      <c r="I621" s="93">
        <v>0</v>
      </c>
      <c r="J621" s="77">
        <v>0</v>
      </c>
      <c r="K621" s="112">
        <v>4.6232715016567637E-2</v>
      </c>
      <c r="L621" s="95">
        <f>ROUND(K621*VLOOKUP($A$10:$A$1114,'Recursos Departamentos'!$A$10:$C$41,3,FALSE),0)-J621</f>
        <v>782568652</v>
      </c>
      <c r="M621" s="96">
        <f t="shared" si="19"/>
        <v>782568652</v>
      </c>
    </row>
    <row r="622" spans="1:13" x14ac:dyDescent="0.25">
      <c r="A622" s="59" t="s">
        <v>2195</v>
      </c>
      <c r="B622" s="31" t="s">
        <v>1187</v>
      </c>
      <c r="C622" s="23" t="s">
        <v>1171</v>
      </c>
      <c r="D622" s="23" t="s">
        <v>1188</v>
      </c>
      <c r="E622" s="92">
        <v>30901206</v>
      </c>
      <c r="F622" s="92">
        <v>0</v>
      </c>
      <c r="G622" s="92">
        <v>0</v>
      </c>
      <c r="H622" s="92">
        <f t="shared" si="18"/>
        <v>30901206</v>
      </c>
      <c r="I622" s="93">
        <v>0</v>
      </c>
      <c r="J622" s="77">
        <v>0</v>
      </c>
      <c r="K622" s="112">
        <v>9.1142334783183496E-3</v>
      </c>
      <c r="L622" s="95">
        <f>ROUND(K622*VLOOKUP($A$10:$A$1114,'Recursos Departamentos'!$A$10:$C$41,3,FALSE),0)-J622</f>
        <v>154274163</v>
      </c>
      <c r="M622" s="96">
        <f t="shared" si="19"/>
        <v>154274163</v>
      </c>
    </row>
    <row r="623" spans="1:13" x14ac:dyDescent="0.25">
      <c r="A623" s="59" t="s">
        <v>2195</v>
      </c>
      <c r="B623" s="31" t="s">
        <v>1189</v>
      </c>
      <c r="C623" s="23" t="s">
        <v>1171</v>
      </c>
      <c r="D623" s="23" t="s">
        <v>1190</v>
      </c>
      <c r="E623" s="92">
        <v>11329842</v>
      </c>
      <c r="F623" s="92">
        <v>0</v>
      </c>
      <c r="G623" s="92">
        <v>0</v>
      </c>
      <c r="H623" s="92">
        <f t="shared" si="18"/>
        <v>11329842</v>
      </c>
      <c r="I623" s="93">
        <v>0</v>
      </c>
      <c r="J623" s="77">
        <v>0</v>
      </c>
      <c r="K623" s="112">
        <v>5.9744732380326111E-3</v>
      </c>
      <c r="L623" s="95">
        <f>ROUND(K623*VLOOKUP($A$10:$A$1114,'Recursos Departamentos'!$A$10:$C$41,3,FALSE),0)-J623</f>
        <v>101128291</v>
      </c>
      <c r="M623" s="96">
        <f t="shared" si="19"/>
        <v>101128291</v>
      </c>
    </row>
    <row r="624" spans="1:13" x14ac:dyDescent="0.25">
      <c r="A624" s="59" t="s">
        <v>2195</v>
      </c>
      <c r="B624" s="31" t="s">
        <v>1191</v>
      </c>
      <c r="C624" s="23" t="s">
        <v>1171</v>
      </c>
      <c r="D624" s="23" t="s">
        <v>1192</v>
      </c>
      <c r="E624" s="92">
        <v>323252592</v>
      </c>
      <c r="F624" s="92">
        <v>131793315</v>
      </c>
      <c r="G624" s="92">
        <v>0</v>
      </c>
      <c r="H624" s="92">
        <f t="shared" si="18"/>
        <v>455045907</v>
      </c>
      <c r="I624" s="93">
        <v>0</v>
      </c>
      <c r="J624" s="77">
        <v>0</v>
      </c>
      <c r="K624" s="112">
        <v>8.3459311277222684E-2</v>
      </c>
      <c r="L624" s="95">
        <f>ROUND(K624*VLOOKUP($A$10:$A$1114,'Recursos Departamentos'!$A$10:$C$41,3,FALSE),0)-J624</f>
        <v>1412693171</v>
      </c>
      <c r="M624" s="96">
        <f t="shared" si="19"/>
        <v>1412693171</v>
      </c>
    </row>
    <row r="625" spans="1:13" x14ac:dyDescent="0.25">
      <c r="A625" s="59" t="s">
        <v>2195</v>
      </c>
      <c r="B625" s="31" t="s">
        <v>1193</v>
      </c>
      <c r="C625" s="23" t="s">
        <v>1171</v>
      </c>
      <c r="D625" s="23" t="s">
        <v>1194</v>
      </c>
      <c r="E625" s="92">
        <v>98728167</v>
      </c>
      <c r="F625" s="92">
        <v>0</v>
      </c>
      <c r="G625" s="92">
        <v>0</v>
      </c>
      <c r="H625" s="92">
        <f t="shared" si="18"/>
        <v>98728167</v>
      </c>
      <c r="I625" s="93">
        <v>0</v>
      </c>
      <c r="J625" s="77">
        <v>0</v>
      </c>
      <c r="K625" s="112">
        <v>2.6596689640612001E-2</v>
      </c>
      <c r="L625" s="95">
        <f>ROUND(K625*VLOOKUP($A$10:$A$1114,'Recursos Departamentos'!$A$10:$C$41,3,FALSE),0)-J625</f>
        <v>450194966</v>
      </c>
      <c r="M625" s="96">
        <f t="shared" si="19"/>
        <v>450194966</v>
      </c>
    </row>
    <row r="626" spans="1:13" x14ac:dyDescent="0.25">
      <c r="A626" s="59" t="s">
        <v>2195</v>
      </c>
      <c r="B626" s="31" t="s">
        <v>1195</v>
      </c>
      <c r="C626" s="23" t="s">
        <v>1171</v>
      </c>
      <c r="D626" s="23" t="s">
        <v>101</v>
      </c>
      <c r="E626" s="92">
        <v>89762919</v>
      </c>
      <c r="F626" s="92">
        <v>0</v>
      </c>
      <c r="G626" s="92">
        <v>0</v>
      </c>
      <c r="H626" s="92">
        <f t="shared" si="18"/>
        <v>89762919</v>
      </c>
      <c r="I626" s="93">
        <v>0</v>
      </c>
      <c r="J626" s="77">
        <v>0</v>
      </c>
      <c r="K626" s="112">
        <v>3.9010718653081505E-2</v>
      </c>
      <c r="L626" s="95">
        <f>ROUND(K626*VLOOKUP($A$10:$A$1114,'Recursos Departamentos'!$A$10:$C$41,3,FALSE),0)-J626</f>
        <v>660323875</v>
      </c>
      <c r="M626" s="96">
        <f t="shared" si="19"/>
        <v>660323875</v>
      </c>
    </row>
    <row r="627" spans="1:13" x14ac:dyDescent="0.25">
      <c r="A627" s="59" t="s">
        <v>2195</v>
      </c>
      <c r="B627" s="31" t="s">
        <v>1196</v>
      </c>
      <c r="C627" s="23" t="s">
        <v>1171</v>
      </c>
      <c r="D627" s="23" t="s">
        <v>1197</v>
      </c>
      <c r="E627" s="92">
        <v>19062551</v>
      </c>
      <c r="F627" s="92">
        <v>0</v>
      </c>
      <c r="G627" s="92">
        <v>0</v>
      </c>
      <c r="H627" s="92">
        <f t="shared" si="18"/>
        <v>19062551</v>
      </c>
      <c r="I627" s="93">
        <v>0</v>
      </c>
      <c r="J627" s="77">
        <v>0</v>
      </c>
      <c r="K627" s="112">
        <v>2.7396739614028191E-3</v>
      </c>
      <c r="L627" s="95">
        <f>ROUND(K627*VLOOKUP($A$10:$A$1114,'Recursos Departamentos'!$A$10:$C$41,3,FALSE),0)-J627</f>
        <v>46373720</v>
      </c>
      <c r="M627" s="96">
        <f t="shared" si="19"/>
        <v>46373720</v>
      </c>
    </row>
    <row r="628" spans="1:13" x14ac:dyDescent="0.25">
      <c r="A628" s="59" t="s">
        <v>2195</v>
      </c>
      <c r="B628" s="31" t="s">
        <v>1198</v>
      </c>
      <c r="C628" s="23" t="s">
        <v>1171</v>
      </c>
      <c r="D628" s="23" t="s">
        <v>1199</v>
      </c>
      <c r="E628" s="92">
        <v>27232923</v>
      </c>
      <c r="F628" s="92">
        <v>0</v>
      </c>
      <c r="G628" s="92">
        <v>0</v>
      </c>
      <c r="H628" s="92">
        <f t="shared" si="18"/>
        <v>27232923</v>
      </c>
      <c r="I628" s="93">
        <v>0</v>
      </c>
      <c r="J628" s="77">
        <v>0</v>
      </c>
      <c r="K628" s="112">
        <v>4.5556676549102018E-3</v>
      </c>
      <c r="L628" s="95">
        <f>ROUND(K628*VLOOKUP($A$10:$A$1114,'Recursos Departamentos'!$A$10:$C$41,3,FALSE),0)-J628</f>
        <v>77112553</v>
      </c>
      <c r="M628" s="96">
        <f t="shared" si="19"/>
        <v>77112553</v>
      </c>
    </row>
    <row r="629" spans="1:13" x14ac:dyDescent="0.25">
      <c r="A629" s="59" t="s">
        <v>2195</v>
      </c>
      <c r="B629" s="31" t="s">
        <v>1200</v>
      </c>
      <c r="C629" s="23" t="s">
        <v>1171</v>
      </c>
      <c r="D629" s="23" t="s">
        <v>1201</v>
      </c>
      <c r="E629" s="92">
        <v>131119261</v>
      </c>
      <c r="F629" s="92">
        <v>0</v>
      </c>
      <c r="G629" s="92">
        <v>0</v>
      </c>
      <c r="H629" s="92">
        <f t="shared" si="18"/>
        <v>131119261</v>
      </c>
      <c r="I629" s="93">
        <v>0</v>
      </c>
      <c r="J629" s="77">
        <v>0</v>
      </c>
      <c r="K629" s="112">
        <v>3.3432740449830169E-2</v>
      </c>
      <c r="L629" s="95">
        <f>ROUND(K629*VLOOKUP($A$10:$A$1114,'Recursos Departamentos'!$A$10:$C$41,3,FALSE),0)-J629</f>
        <v>565906948</v>
      </c>
      <c r="M629" s="96">
        <f t="shared" si="19"/>
        <v>565906948</v>
      </c>
    </row>
    <row r="630" spans="1:13" x14ac:dyDescent="0.25">
      <c r="A630" s="59" t="s">
        <v>2195</v>
      </c>
      <c r="B630" s="31" t="s">
        <v>1202</v>
      </c>
      <c r="C630" s="23" t="s">
        <v>1171</v>
      </c>
      <c r="D630" s="23" t="s">
        <v>1203</v>
      </c>
      <c r="E630" s="92">
        <v>41617362</v>
      </c>
      <c r="F630" s="92">
        <v>25858456</v>
      </c>
      <c r="G630" s="92">
        <v>0</v>
      </c>
      <c r="H630" s="92">
        <f t="shared" si="18"/>
        <v>67475818</v>
      </c>
      <c r="I630" s="93">
        <v>0</v>
      </c>
      <c r="J630" s="77">
        <v>0</v>
      </c>
      <c r="K630" s="112">
        <v>1.356104865060489E-2</v>
      </c>
      <c r="L630" s="95">
        <f>ROUND(K630*VLOOKUP($A$10:$A$1114,'Recursos Departamentos'!$A$10:$C$41,3,FALSE),0)-J630</f>
        <v>229544200</v>
      </c>
      <c r="M630" s="96">
        <f t="shared" si="19"/>
        <v>229544200</v>
      </c>
    </row>
    <row r="631" spans="1:13" x14ac:dyDescent="0.25">
      <c r="A631" s="59" t="s">
        <v>2195</v>
      </c>
      <c r="B631" s="31" t="s">
        <v>1204</v>
      </c>
      <c r="C631" s="23" t="s">
        <v>1171</v>
      </c>
      <c r="D631" s="23" t="s">
        <v>1205</v>
      </c>
      <c r="E631" s="92">
        <v>308154598</v>
      </c>
      <c r="F631" s="92">
        <v>0</v>
      </c>
      <c r="G631" s="92">
        <v>0</v>
      </c>
      <c r="H631" s="92">
        <f t="shared" si="18"/>
        <v>308154598</v>
      </c>
      <c r="I631" s="93">
        <v>0</v>
      </c>
      <c r="J631" s="77">
        <v>0</v>
      </c>
      <c r="K631" s="112">
        <v>4.7624828835444402E-2</v>
      </c>
      <c r="L631" s="95">
        <f>ROUND(K631*VLOOKUP($A$10:$A$1114,'Recursos Departamentos'!$A$10:$C$41,3,FALSE),0)-J631</f>
        <v>806132586</v>
      </c>
      <c r="M631" s="96">
        <f t="shared" si="19"/>
        <v>806132586</v>
      </c>
    </row>
    <row r="632" spans="1:13" x14ac:dyDescent="0.25">
      <c r="A632" s="59" t="s">
        <v>2195</v>
      </c>
      <c r="B632" s="31" t="s">
        <v>1206</v>
      </c>
      <c r="C632" s="23" t="s">
        <v>1171</v>
      </c>
      <c r="D632" s="23" t="s">
        <v>1207</v>
      </c>
      <c r="E632" s="92">
        <v>16698483</v>
      </c>
      <c r="F632" s="92">
        <v>0</v>
      </c>
      <c r="G632" s="92">
        <v>0</v>
      </c>
      <c r="H632" s="92">
        <f t="shared" si="18"/>
        <v>16698483</v>
      </c>
      <c r="I632" s="93">
        <v>0</v>
      </c>
      <c r="J632" s="77">
        <v>0</v>
      </c>
      <c r="K632" s="112">
        <v>3.8614426489100608E-3</v>
      </c>
      <c r="L632" s="95">
        <f>ROUND(K632*VLOOKUP($A$10:$A$1114,'Recursos Departamentos'!$A$10:$C$41,3,FALSE),0)-J632</f>
        <v>65361594</v>
      </c>
      <c r="M632" s="96">
        <f t="shared" si="19"/>
        <v>65361594</v>
      </c>
    </row>
    <row r="633" spans="1:13" x14ac:dyDescent="0.25">
      <c r="A633" s="59" t="s">
        <v>2195</v>
      </c>
      <c r="B633" s="31" t="s">
        <v>1208</v>
      </c>
      <c r="C633" s="23" t="s">
        <v>1171</v>
      </c>
      <c r="D633" s="23" t="s">
        <v>1209</v>
      </c>
      <c r="E633" s="92">
        <v>34937667</v>
      </c>
      <c r="F633" s="92">
        <v>0</v>
      </c>
      <c r="G633" s="92">
        <v>35031545.5</v>
      </c>
      <c r="H633" s="92">
        <f t="shared" si="18"/>
        <v>69969212.5</v>
      </c>
      <c r="I633" s="93">
        <v>0</v>
      </c>
      <c r="J633" s="77">
        <v>0</v>
      </c>
      <c r="K633" s="112">
        <v>2.3167302526439514E-2</v>
      </c>
      <c r="L633" s="95">
        <f>ROUND(K633*VLOOKUP($A$10:$A$1114,'Recursos Departamentos'!$A$10:$C$41,3,FALSE),0)-J633</f>
        <v>392146659</v>
      </c>
      <c r="M633" s="96">
        <f t="shared" si="19"/>
        <v>392146659</v>
      </c>
    </row>
    <row r="634" spans="1:13" x14ac:dyDescent="0.25">
      <c r="A634" s="59" t="s">
        <v>2195</v>
      </c>
      <c r="B634" s="31" t="s">
        <v>1210</v>
      </c>
      <c r="C634" s="23" t="s">
        <v>1171</v>
      </c>
      <c r="D634" s="23" t="s">
        <v>1211</v>
      </c>
      <c r="E634" s="92">
        <v>15413463</v>
      </c>
      <c r="F634" s="92">
        <v>8480211</v>
      </c>
      <c r="G634" s="92">
        <v>0</v>
      </c>
      <c r="H634" s="92">
        <f t="shared" si="18"/>
        <v>23893674</v>
      </c>
      <c r="I634" s="93">
        <v>0</v>
      </c>
      <c r="J634" s="77">
        <v>0</v>
      </c>
      <c r="K634" s="112">
        <v>3.0853112754553364E-3</v>
      </c>
      <c r="L634" s="95">
        <f>ROUND(K634*VLOOKUP($A$10:$A$1114,'Recursos Departamentos'!$A$10:$C$41,3,FALSE),0)-J634</f>
        <v>52224229</v>
      </c>
      <c r="M634" s="96">
        <f t="shared" si="19"/>
        <v>52224229</v>
      </c>
    </row>
    <row r="635" spans="1:13" x14ac:dyDescent="0.25">
      <c r="A635" s="59" t="s">
        <v>2195</v>
      </c>
      <c r="B635" s="31" t="s">
        <v>1212</v>
      </c>
      <c r="C635" s="23" t="s">
        <v>1171</v>
      </c>
      <c r="D635" s="23" t="s">
        <v>1213</v>
      </c>
      <c r="E635" s="92">
        <v>53915423</v>
      </c>
      <c r="F635" s="92">
        <v>35524524</v>
      </c>
      <c r="G635" s="92">
        <v>0</v>
      </c>
      <c r="H635" s="92">
        <f t="shared" si="18"/>
        <v>89439947</v>
      </c>
      <c r="I635" s="93">
        <v>0</v>
      </c>
      <c r="J635" s="77">
        <v>0</v>
      </c>
      <c r="K635" s="112">
        <v>1.7414175419884194E-2</v>
      </c>
      <c r="L635" s="95">
        <f>ROUND(K635*VLOOKUP($A$10:$A$1114,'Recursos Departamentos'!$A$10:$C$41,3,FALSE),0)-J635</f>
        <v>294765034</v>
      </c>
      <c r="M635" s="96">
        <f t="shared" si="19"/>
        <v>294765034</v>
      </c>
    </row>
    <row r="636" spans="1:13" x14ac:dyDescent="0.25">
      <c r="A636" s="59" t="s">
        <v>2195</v>
      </c>
      <c r="B636" s="31" t="s">
        <v>1214</v>
      </c>
      <c r="C636" s="23" t="s">
        <v>1171</v>
      </c>
      <c r="D636" s="23" t="s">
        <v>650</v>
      </c>
      <c r="E636" s="92">
        <v>34749004</v>
      </c>
      <c r="F636" s="92">
        <v>0</v>
      </c>
      <c r="G636" s="92">
        <v>0</v>
      </c>
      <c r="H636" s="92">
        <f t="shared" si="18"/>
        <v>34749004</v>
      </c>
      <c r="I636" s="93">
        <v>0</v>
      </c>
      <c r="J636" s="77">
        <v>0</v>
      </c>
      <c r="K636" s="112">
        <v>2.0494534261094679E-2</v>
      </c>
      <c r="L636" s="95">
        <f>ROUND(K636*VLOOKUP($A$10:$A$1114,'Recursos Departamentos'!$A$10:$C$41,3,FALSE),0)-J636</f>
        <v>346905434</v>
      </c>
      <c r="M636" s="96">
        <f t="shared" si="19"/>
        <v>346905434</v>
      </c>
    </row>
    <row r="637" spans="1:13" x14ac:dyDescent="0.25">
      <c r="A637" s="59" t="s">
        <v>2195</v>
      </c>
      <c r="B637" s="31" t="s">
        <v>1215</v>
      </c>
      <c r="C637" s="23" t="s">
        <v>1171</v>
      </c>
      <c r="D637" s="23" t="s">
        <v>1216</v>
      </c>
      <c r="E637" s="92">
        <v>36913321</v>
      </c>
      <c r="F637" s="92">
        <v>0</v>
      </c>
      <c r="G637" s="92">
        <v>0</v>
      </c>
      <c r="H637" s="92">
        <f t="shared" si="18"/>
        <v>36913321</v>
      </c>
      <c r="I637" s="93">
        <v>0</v>
      </c>
      <c r="J637" s="77">
        <v>0</v>
      </c>
      <c r="K637" s="112">
        <v>5.1870621817784656E-3</v>
      </c>
      <c r="L637" s="95">
        <f>ROUND(K637*VLOOKUP($A$10:$A$1114,'Recursos Departamentos'!$A$10:$C$41,3,FALSE),0)-J637</f>
        <v>87799997</v>
      </c>
      <c r="M637" s="96">
        <f t="shared" si="19"/>
        <v>87799997</v>
      </c>
    </row>
    <row r="638" spans="1:13" x14ac:dyDescent="0.25">
      <c r="A638" s="59" t="s">
        <v>2195</v>
      </c>
      <c r="B638" s="31" t="s">
        <v>1217</v>
      </c>
      <c r="C638" s="23" t="s">
        <v>1171</v>
      </c>
      <c r="D638" s="23" t="s">
        <v>1218</v>
      </c>
      <c r="E638" s="92">
        <v>609771237</v>
      </c>
      <c r="F638" s="92">
        <v>0</v>
      </c>
      <c r="G638" s="92">
        <v>0</v>
      </c>
      <c r="H638" s="92">
        <f t="shared" si="18"/>
        <v>609771237</v>
      </c>
      <c r="I638" s="93">
        <v>0</v>
      </c>
      <c r="J638" s="77">
        <v>0</v>
      </c>
      <c r="K638" s="112">
        <v>0.14720869578784945</v>
      </c>
      <c r="L638" s="95">
        <f>ROUND(K638*VLOOKUP($A$10:$A$1114,'Recursos Departamentos'!$A$10:$C$41,3,FALSE),0)-J638</f>
        <v>2491761746</v>
      </c>
      <c r="M638" s="96">
        <f t="shared" si="19"/>
        <v>2491761746</v>
      </c>
    </row>
    <row r="639" spans="1:13" x14ac:dyDescent="0.25">
      <c r="A639" s="59" t="s">
        <v>2195</v>
      </c>
      <c r="B639" s="31" t="s">
        <v>1219</v>
      </c>
      <c r="C639" s="23" t="s">
        <v>1171</v>
      </c>
      <c r="D639" s="23" t="s">
        <v>1220</v>
      </c>
      <c r="E639" s="92">
        <v>48551930</v>
      </c>
      <c r="F639" s="92">
        <v>0</v>
      </c>
      <c r="G639" s="92">
        <v>0</v>
      </c>
      <c r="H639" s="92">
        <f t="shared" si="18"/>
        <v>48551930</v>
      </c>
      <c r="I639" s="93">
        <v>0</v>
      </c>
      <c r="J639" s="77">
        <v>0</v>
      </c>
      <c r="K639" s="112">
        <v>1.9016347002447045E-2</v>
      </c>
      <c r="L639" s="95">
        <f>ROUND(K639*VLOOKUP($A$10:$A$1114,'Recursos Departamentos'!$A$10:$C$41,3,FALSE),0)-J639</f>
        <v>321884558</v>
      </c>
      <c r="M639" s="96">
        <f t="shared" si="19"/>
        <v>321884558</v>
      </c>
    </row>
    <row r="640" spans="1:13" x14ac:dyDescent="0.25">
      <c r="A640" s="59" t="s">
        <v>2195</v>
      </c>
      <c r="B640" s="31" t="s">
        <v>1221</v>
      </c>
      <c r="C640" s="23" t="s">
        <v>1171</v>
      </c>
      <c r="D640" s="23" t="s">
        <v>1222</v>
      </c>
      <c r="E640" s="92">
        <v>35503384</v>
      </c>
      <c r="F640" s="92">
        <v>0</v>
      </c>
      <c r="G640" s="92">
        <v>0</v>
      </c>
      <c r="H640" s="92">
        <f t="shared" si="18"/>
        <v>35503384</v>
      </c>
      <c r="I640" s="93">
        <v>0</v>
      </c>
      <c r="J640" s="77">
        <v>0</v>
      </c>
      <c r="K640" s="112">
        <v>1.5649401995789215E-2</v>
      </c>
      <c r="L640" s="95">
        <f>ROUND(K640*VLOOKUP($A$10:$A$1114,'Recursos Departamentos'!$A$10:$C$41,3,FALSE),0)-J640</f>
        <v>264893191</v>
      </c>
      <c r="M640" s="96">
        <f t="shared" si="19"/>
        <v>264893191</v>
      </c>
    </row>
    <row r="641" spans="1:13" x14ac:dyDescent="0.25">
      <c r="A641" s="59" t="s">
        <v>2195</v>
      </c>
      <c r="B641" s="31" t="s">
        <v>1223</v>
      </c>
      <c r="C641" s="23" t="s">
        <v>1171</v>
      </c>
      <c r="D641" s="23" t="s">
        <v>1224</v>
      </c>
      <c r="E641" s="92">
        <v>154882202</v>
      </c>
      <c r="F641" s="92">
        <v>63246393</v>
      </c>
      <c r="G641" s="92">
        <v>0</v>
      </c>
      <c r="H641" s="92">
        <f t="shared" si="18"/>
        <v>218128595</v>
      </c>
      <c r="I641" s="93">
        <v>0</v>
      </c>
      <c r="J641" s="77">
        <v>0</v>
      </c>
      <c r="K641" s="112">
        <v>2.0403035287068633E-2</v>
      </c>
      <c r="L641" s="95">
        <f>ROUND(K641*VLOOKUP($A$10:$A$1114,'Recursos Departamentos'!$A$10:$C$41,3,FALSE),0)-J641</f>
        <v>345356655</v>
      </c>
      <c r="M641" s="96">
        <f t="shared" si="19"/>
        <v>345356655</v>
      </c>
    </row>
    <row r="642" spans="1:13" x14ac:dyDescent="0.25">
      <c r="A642" s="59" t="s">
        <v>2195</v>
      </c>
      <c r="B642" s="31" t="s">
        <v>1225</v>
      </c>
      <c r="C642" s="23" t="s">
        <v>1171</v>
      </c>
      <c r="D642" s="23" t="s">
        <v>548</v>
      </c>
      <c r="E642" s="92">
        <v>30236698</v>
      </c>
      <c r="F642" s="92">
        <v>0</v>
      </c>
      <c r="G642" s="92">
        <v>0</v>
      </c>
      <c r="H642" s="92">
        <f t="shared" si="18"/>
        <v>30236698</v>
      </c>
      <c r="I642" s="93">
        <v>0</v>
      </c>
      <c r="J642" s="77">
        <v>0</v>
      </c>
      <c r="K642" s="112">
        <v>1.5227846582966619E-2</v>
      </c>
      <c r="L642" s="95">
        <f>ROUND(K642*VLOOKUP($A$10:$A$1114,'Recursos Departamentos'!$A$10:$C$41,3,FALSE),0)-J642</f>
        <v>257757637</v>
      </c>
      <c r="M642" s="96">
        <f t="shared" si="19"/>
        <v>257757637</v>
      </c>
    </row>
    <row r="643" spans="1:13" x14ac:dyDescent="0.25">
      <c r="A643" s="59" t="s">
        <v>2195</v>
      </c>
      <c r="B643" s="31" t="s">
        <v>1226</v>
      </c>
      <c r="C643" s="23" t="s">
        <v>1171</v>
      </c>
      <c r="D643" s="23" t="s">
        <v>1227</v>
      </c>
      <c r="E643" s="92">
        <v>50078345</v>
      </c>
      <c r="F643" s="92">
        <v>0</v>
      </c>
      <c r="G643" s="92">
        <v>0</v>
      </c>
      <c r="H643" s="92">
        <f t="shared" si="18"/>
        <v>50078345</v>
      </c>
      <c r="I643" s="93">
        <v>0</v>
      </c>
      <c r="J643" s="77">
        <v>0</v>
      </c>
      <c r="K643" s="112">
        <v>3.3929203253791486E-2</v>
      </c>
      <c r="L643" s="95">
        <f>ROUND(K643*VLOOKUP($A$10:$A$1114,'Recursos Departamentos'!$A$10:$C$41,3,FALSE),0)-J643</f>
        <v>574310439</v>
      </c>
      <c r="M643" s="96">
        <f t="shared" si="19"/>
        <v>574310439</v>
      </c>
    </row>
    <row r="644" spans="1:13" x14ac:dyDescent="0.25">
      <c r="A644" s="59" t="s">
        <v>2195</v>
      </c>
      <c r="B644" s="31" t="s">
        <v>1228</v>
      </c>
      <c r="C644" s="23" t="s">
        <v>1171</v>
      </c>
      <c r="D644" s="23" t="s">
        <v>1229</v>
      </c>
      <c r="E644" s="92">
        <v>51298900</v>
      </c>
      <c r="F644" s="92">
        <v>0</v>
      </c>
      <c r="G644" s="92">
        <v>0</v>
      </c>
      <c r="H644" s="92">
        <f t="shared" si="18"/>
        <v>51298900</v>
      </c>
      <c r="I644" s="93">
        <v>0</v>
      </c>
      <c r="J644" s="77">
        <v>0</v>
      </c>
      <c r="K644" s="112">
        <v>2.0659103485307067E-2</v>
      </c>
      <c r="L644" s="95">
        <f>ROUND(K644*VLOOKUP($A$10:$A$1114,'Recursos Departamentos'!$A$10:$C$41,3,FALSE),0)-J644</f>
        <v>349691053</v>
      </c>
      <c r="M644" s="96">
        <f t="shared" si="19"/>
        <v>349691053</v>
      </c>
    </row>
    <row r="645" spans="1:13" x14ac:dyDescent="0.25">
      <c r="A645" s="59" t="s">
        <v>2195</v>
      </c>
      <c r="B645" s="31" t="s">
        <v>1230</v>
      </c>
      <c r="C645" s="23" t="s">
        <v>1171</v>
      </c>
      <c r="D645" s="23" t="s">
        <v>1231</v>
      </c>
      <c r="E645" s="92">
        <v>23088148</v>
      </c>
      <c r="F645" s="92">
        <v>0</v>
      </c>
      <c r="G645" s="92">
        <v>0</v>
      </c>
      <c r="H645" s="92">
        <f t="shared" si="18"/>
        <v>23088148</v>
      </c>
      <c r="I645" s="93">
        <v>0</v>
      </c>
      <c r="J645" s="77">
        <v>0</v>
      </c>
      <c r="K645" s="112">
        <v>8.6598613931147539E-3</v>
      </c>
      <c r="L645" s="95">
        <f>ROUND(K645*VLOOKUP($A$10:$A$1114,'Recursos Departamentos'!$A$10:$C$41,3,FALSE),0)-J645</f>
        <v>146583130</v>
      </c>
      <c r="M645" s="96">
        <f t="shared" si="19"/>
        <v>146583130</v>
      </c>
    </row>
    <row r="646" spans="1:13" x14ac:dyDescent="0.25">
      <c r="A646" s="59" t="s">
        <v>2195</v>
      </c>
      <c r="B646" s="31" t="s">
        <v>1232</v>
      </c>
      <c r="C646" s="23" t="s">
        <v>1171</v>
      </c>
      <c r="D646" s="23" t="s">
        <v>1233</v>
      </c>
      <c r="E646" s="92">
        <v>35909032</v>
      </c>
      <c r="F646" s="92">
        <v>0</v>
      </c>
      <c r="G646" s="92">
        <v>0</v>
      </c>
      <c r="H646" s="92">
        <f t="shared" si="18"/>
        <v>35909032</v>
      </c>
      <c r="I646" s="93">
        <v>0</v>
      </c>
      <c r="J646" s="77">
        <v>0</v>
      </c>
      <c r="K646" s="112">
        <v>1.8131921140516209E-2</v>
      </c>
      <c r="L646" s="95">
        <f>ROUND(K646*VLOOKUP($A$10:$A$1114,'Recursos Departamentos'!$A$10:$C$41,3,FALSE),0)-J646</f>
        <v>306914121</v>
      </c>
      <c r="M646" s="96">
        <f t="shared" si="19"/>
        <v>306914121</v>
      </c>
    </row>
    <row r="647" spans="1:13" x14ac:dyDescent="0.25">
      <c r="A647" s="59" t="s">
        <v>2195</v>
      </c>
      <c r="B647" s="31" t="s">
        <v>1234</v>
      </c>
      <c r="C647" s="23" t="s">
        <v>1171</v>
      </c>
      <c r="D647" s="23" t="s">
        <v>1235</v>
      </c>
      <c r="E647" s="92">
        <v>22809550</v>
      </c>
      <c r="F647" s="92">
        <v>0</v>
      </c>
      <c r="G647" s="92">
        <v>0</v>
      </c>
      <c r="H647" s="92">
        <f t="shared" si="18"/>
        <v>22809550</v>
      </c>
      <c r="I647" s="93">
        <v>0</v>
      </c>
      <c r="J647" s="77">
        <v>0</v>
      </c>
      <c r="K647" s="112">
        <v>7.6561999088437431E-3</v>
      </c>
      <c r="L647" s="95">
        <f>ROUND(K647*VLOOKUP($A$10:$A$1114,'Recursos Departamentos'!$A$10:$C$41,3,FALSE),0)-J647</f>
        <v>129594423</v>
      </c>
      <c r="M647" s="96">
        <f t="shared" si="19"/>
        <v>129594423</v>
      </c>
    </row>
    <row r="648" spans="1:13" x14ac:dyDescent="0.25">
      <c r="A648" s="59" t="s">
        <v>2195</v>
      </c>
      <c r="B648" s="31" t="s">
        <v>1236</v>
      </c>
      <c r="C648" s="23" t="s">
        <v>1171</v>
      </c>
      <c r="D648" s="23" t="s">
        <v>1237</v>
      </c>
      <c r="E648" s="92">
        <v>70898451</v>
      </c>
      <c r="F648" s="92">
        <v>0</v>
      </c>
      <c r="G648" s="92">
        <v>0</v>
      </c>
      <c r="H648" s="92">
        <f t="shared" si="18"/>
        <v>70898451</v>
      </c>
      <c r="I648" s="93">
        <v>0</v>
      </c>
      <c r="J648" s="77">
        <v>0</v>
      </c>
      <c r="K648" s="112">
        <v>3.8586464296190753E-2</v>
      </c>
      <c r="L648" s="95">
        <f>ROUND(K648*VLOOKUP($A$10:$A$1114,'Recursos Departamentos'!$A$10:$C$41,3,FALSE),0)-J648</f>
        <v>653142636</v>
      </c>
      <c r="M648" s="96">
        <f t="shared" si="19"/>
        <v>653142636</v>
      </c>
    </row>
    <row r="649" spans="1:13" x14ac:dyDescent="0.25">
      <c r="A649" s="59" t="s">
        <v>2195</v>
      </c>
      <c r="B649" s="31" t="s">
        <v>1238</v>
      </c>
      <c r="C649" s="23" t="s">
        <v>1171</v>
      </c>
      <c r="D649" s="23" t="s">
        <v>1239</v>
      </c>
      <c r="E649" s="92">
        <v>19653815</v>
      </c>
      <c r="F649" s="92">
        <v>0</v>
      </c>
      <c r="G649" s="92">
        <v>0</v>
      </c>
      <c r="H649" s="92">
        <f t="shared" si="18"/>
        <v>19653815</v>
      </c>
      <c r="I649" s="93">
        <v>0</v>
      </c>
      <c r="J649" s="77">
        <v>0</v>
      </c>
      <c r="K649" s="112">
        <v>2.5065303293527559E-3</v>
      </c>
      <c r="L649" s="95">
        <f>ROUND(K649*VLOOKUP($A$10:$A$1114,'Recursos Departamentos'!$A$10:$C$41,3,FALSE),0)-J649</f>
        <v>42427360</v>
      </c>
      <c r="M649" s="96">
        <f t="shared" si="19"/>
        <v>42427360</v>
      </c>
    </row>
    <row r="650" spans="1:13" x14ac:dyDescent="0.25">
      <c r="A650" s="59" t="s">
        <v>2195</v>
      </c>
      <c r="B650" s="31" t="s">
        <v>1240</v>
      </c>
      <c r="C650" s="23" t="s">
        <v>1171</v>
      </c>
      <c r="D650" s="23" t="s">
        <v>1241</v>
      </c>
      <c r="E650" s="92">
        <v>15587411</v>
      </c>
      <c r="F650" s="92">
        <v>0</v>
      </c>
      <c r="G650" s="92">
        <v>0</v>
      </c>
      <c r="H650" s="92">
        <f t="shared" si="18"/>
        <v>15587411</v>
      </c>
      <c r="I650" s="93">
        <v>0</v>
      </c>
      <c r="J650" s="77">
        <v>0</v>
      </c>
      <c r="K650" s="112">
        <v>1.7536549108758659E-3</v>
      </c>
      <c r="L650" s="95">
        <f>ROUND(K650*VLOOKUP($A$10:$A$1114,'Recursos Departamentos'!$A$10:$C$41,3,FALSE),0)-J650</f>
        <v>29683642</v>
      </c>
      <c r="M650" s="96">
        <f t="shared" si="19"/>
        <v>29683642</v>
      </c>
    </row>
    <row r="651" spans="1:13" x14ac:dyDescent="0.25">
      <c r="A651" s="59" t="s">
        <v>2196</v>
      </c>
      <c r="B651" s="31" t="s">
        <v>1242</v>
      </c>
      <c r="C651" s="23" t="s">
        <v>1243</v>
      </c>
      <c r="D651" s="23" t="s">
        <v>1244</v>
      </c>
      <c r="E651" s="92">
        <v>517422043</v>
      </c>
      <c r="F651" s="92">
        <v>355798184</v>
      </c>
      <c r="G651" s="92">
        <v>0</v>
      </c>
      <c r="H651" s="92">
        <f t="shared" ref="H651:H714" si="20">+E651+F651+G651</f>
        <v>873220227</v>
      </c>
      <c r="I651" s="93">
        <v>0</v>
      </c>
      <c r="J651" s="77">
        <v>77561540</v>
      </c>
      <c r="K651" s="112">
        <v>0.16048171587130666</v>
      </c>
      <c r="L651" s="95">
        <f>ROUND(K651*VLOOKUP($A$10:$A$1114,'Recursos Departamentos'!$A$10:$C$41,3,FALSE),0)-J651</f>
        <v>672665515</v>
      </c>
      <c r="M651" s="96">
        <f t="shared" ref="M651:M714" si="21">+L651</f>
        <v>672665515</v>
      </c>
    </row>
    <row r="652" spans="1:13" x14ac:dyDescent="0.25">
      <c r="A652" s="59" t="s">
        <v>2196</v>
      </c>
      <c r="B652" s="31" t="s">
        <v>1245</v>
      </c>
      <c r="C652" s="23" t="s">
        <v>1243</v>
      </c>
      <c r="D652" s="23" t="s">
        <v>675</v>
      </c>
      <c r="E652" s="92">
        <v>43887978</v>
      </c>
      <c r="F652" s="92">
        <v>0</v>
      </c>
      <c r="G652" s="92">
        <v>0</v>
      </c>
      <c r="H652" s="92">
        <f t="shared" si="20"/>
        <v>43887978</v>
      </c>
      <c r="I652" s="93">
        <v>0</v>
      </c>
      <c r="J652" s="77">
        <v>0</v>
      </c>
      <c r="K652" s="112">
        <v>2.8856674272298169E-2</v>
      </c>
      <c r="L652" s="95">
        <f>ROUND(K652*VLOOKUP($A$10:$A$1114,'Recursos Departamentos'!$A$10:$C$41,3,FALSE),0)-J652</f>
        <v>134900463</v>
      </c>
      <c r="M652" s="96">
        <f t="shared" si="21"/>
        <v>134900463</v>
      </c>
    </row>
    <row r="653" spans="1:13" x14ac:dyDescent="0.25">
      <c r="A653" s="59" t="s">
        <v>2196</v>
      </c>
      <c r="B653" s="31" t="s">
        <v>1246</v>
      </c>
      <c r="C653" s="23" t="s">
        <v>1243</v>
      </c>
      <c r="D653" s="23" t="s">
        <v>1247</v>
      </c>
      <c r="E653" s="92">
        <v>48644725</v>
      </c>
      <c r="F653" s="92">
        <v>42288298</v>
      </c>
      <c r="G653" s="92">
        <v>0</v>
      </c>
      <c r="H653" s="92">
        <f t="shared" si="20"/>
        <v>90933023</v>
      </c>
      <c r="I653" s="93">
        <v>0</v>
      </c>
      <c r="J653" s="77">
        <v>0</v>
      </c>
      <c r="K653" s="112">
        <v>2.7979258886218501E-2</v>
      </c>
      <c r="L653" s="95">
        <f>ROUND(K653*VLOOKUP($A$10:$A$1114,'Recursos Departamentos'!$A$10:$C$41,3,FALSE),0)-J653</f>
        <v>130798682</v>
      </c>
      <c r="M653" s="96">
        <f t="shared" si="21"/>
        <v>130798682</v>
      </c>
    </row>
    <row r="654" spans="1:13" x14ac:dyDescent="0.25">
      <c r="A654" s="59" t="s">
        <v>2196</v>
      </c>
      <c r="B654" s="31" t="s">
        <v>1248</v>
      </c>
      <c r="C654" s="23" t="s">
        <v>1243</v>
      </c>
      <c r="D654" s="23" t="s">
        <v>1249</v>
      </c>
      <c r="E654" s="92">
        <v>65374101</v>
      </c>
      <c r="F654" s="92">
        <v>43873296</v>
      </c>
      <c r="G654" s="92">
        <v>0</v>
      </c>
      <c r="H654" s="92">
        <f t="shared" si="20"/>
        <v>109247397</v>
      </c>
      <c r="I654" s="93">
        <v>0</v>
      </c>
      <c r="J654" s="77">
        <v>0</v>
      </c>
      <c r="K654" s="112">
        <v>8.5115784719268783E-2</v>
      </c>
      <c r="L654" s="95">
        <f>ROUND(K654*VLOOKUP($A$10:$A$1114,'Recursos Departamentos'!$A$10:$C$41,3,FALSE),0)-J654</f>
        <v>397903052</v>
      </c>
      <c r="M654" s="96">
        <f t="shared" si="21"/>
        <v>397903052</v>
      </c>
    </row>
    <row r="655" spans="1:13" x14ac:dyDescent="0.25">
      <c r="A655" s="59" t="s">
        <v>2196</v>
      </c>
      <c r="B655" s="31" t="s">
        <v>1250</v>
      </c>
      <c r="C655" s="23" t="s">
        <v>1243</v>
      </c>
      <c r="D655" s="23" t="s">
        <v>1251</v>
      </c>
      <c r="E655" s="92">
        <v>18658455</v>
      </c>
      <c r="F655" s="92">
        <v>0</v>
      </c>
      <c r="G655" s="92">
        <v>0</v>
      </c>
      <c r="H655" s="92">
        <f t="shared" si="20"/>
        <v>18658455</v>
      </c>
      <c r="I655" s="93">
        <v>0</v>
      </c>
      <c r="J655" s="77">
        <v>0</v>
      </c>
      <c r="K655" s="112">
        <v>3.2047926015724058E-2</v>
      </c>
      <c r="L655" s="95">
        <f>ROUND(K655*VLOOKUP($A$10:$A$1114,'Recursos Departamentos'!$A$10:$C$41,3,FALSE),0)-J655</f>
        <v>149819068</v>
      </c>
      <c r="M655" s="96">
        <f t="shared" si="21"/>
        <v>149819068</v>
      </c>
    </row>
    <row r="656" spans="1:13" x14ac:dyDescent="0.25">
      <c r="A656" s="59" t="s">
        <v>2196</v>
      </c>
      <c r="B656" s="31" t="s">
        <v>1252</v>
      </c>
      <c r="C656" s="23" t="s">
        <v>1243</v>
      </c>
      <c r="D656" s="23" t="s">
        <v>1253</v>
      </c>
      <c r="E656" s="92">
        <v>16624850</v>
      </c>
      <c r="F656" s="92">
        <v>0</v>
      </c>
      <c r="G656" s="92">
        <v>0</v>
      </c>
      <c r="H656" s="92">
        <f t="shared" si="20"/>
        <v>16624850</v>
      </c>
      <c r="I656" s="93">
        <v>0</v>
      </c>
      <c r="J656" s="77">
        <v>0</v>
      </c>
      <c r="K656" s="112">
        <v>2.8394444506892512E-2</v>
      </c>
      <c r="L656" s="95">
        <f>ROUND(K656*VLOOKUP($A$10:$A$1114,'Recursos Departamentos'!$A$10:$C$41,3,FALSE),0)-J656</f>
        <v>132739611</v>
      </c>
      <c r="M656" s="96">
        <f t="shared" si="21"/>
        <v>132739611</v>
      </c>
    </row>
    <row r="657" spans="1:13" x14ac:dyDescent="0.25">
      <c r="A657" s="59" t="s">
        <v>2196</v>
      </c>
      <c r="B657" s="31" t="s">
        <v>1254</v>
      </c>
      <c r="C657" s="23" t="s">
        <v>1243</v>
      </c>
      <c r="D657" s="23" t="s">
        <v>1255</v>
      </c>
      <c r="E657" s="92">
        <v>61478835</v>
      </c>
      <c r="F657" s="92">
        <v>0</v>
      </c>
      <c r="G657" s="92">
        <v>0</v>
      </c>
      <c r="H657" s="92">
        <f t="shared" si="20"/>
        <v>61478835</v>
      </c>
      <c r="I657" s="93">
        <v>0</v>
      </c>
      <c r="J657" s="77">
        <v>0</v>
      </c>
      <c r="K657" s="112">
        <v>7.7433991102709057E-2</v>
      </c>
      <c r="L657" s="95">
        <f>ROUND(K657*VLOOKUP($A$10:$A$1114,'Recursos Departamentos'!$A$10:$C$41,3,FALSE),0)-J657</f>
        <v>361991862</v>
      </c>
      <c r="M657" s="96">
        <f t="shared" si="21"/>
        <v>361991862</v>
      </c>
    </row>
    <row r="658" spans="1:13" x14ac:dyDescent="0.25">
      <c r="A658" s="59" t="s">
        <v>2196</v>
      </c>
      <c r="B658" s="31" t="s">
        <v>1256</v>
      </c>
      <c r="C658" s="23" t="s">
        <v>1243</v>
      </c>
      <c r="D658" s="23" t="s">
        <v>1257</v>
      </c>
      <c r="E658" s="92">
        <v>49449721</v>
      </c>
      <c r="F658" s="92">
        <v>0</v>
      </c>
      <c r="G658" s="92">
        <v>0</v>
      </c>
      <c r="H658" s="92">
        <f t="shared" si="20"/>
        <v>49449721</v>
      </c>
      <c r="I658" s="93">
        <v>0</v>
      </c>
      <c r="J658" s="77">
        <v>0</v>
      </c>
      <c r="K658" s="112">
        <v>3.693087096219741E-2</v>
      </c>
      <c r="L658" s="95">
        <f>ROUND(K658*VLOOKUP($A$10:$A$1114,'Recursos Departamentos'!$A$10:$C$41,3,FALSE),0)-J658</f>
        <v>172646076</v>
      </c>
      <c r="M658" s="96">
        <f t="shared" si="21"/>
        <v>172646076</v>
      </c>
    </row>
    <row r="659" spans="1:13" x14ac:dyDescent="0.25">
      <c r="A659" s="59" t="s">
        <v>2196</v>
      </c>
      <c r="B659" s="31" t="s">
        <v>1258</v>
      </c>
      <c r="C659" s="23" t="s">
        <v>1243</v>
      </c>
      <c r="D659" s="23" t="s">
        <v>1259</v>
      </c>
      <c r="E659" s="92">
        <v>6411856</v>
      </c>
      <c r="F659" s="92">
        <v>0</v>
      </c>
      <c r="G659" s="92">
        <v>7943875.666666667</v>
      </c>
      <c r="H659" s="92">
        <f t="shared" si="20"/>
        <v>14355731.666666668</v>
      </c>
      <c r="I659" s="93">
        <v>0</v>
      </c>
      <c r="J659" s="77">
        <v>0</v>
      </c>
      <c r="K659" s="112">
        <v>8.6503405257213218E-3</v>
      </c>
      <c r="L659" s="95">
        <f>ROUND(K659*VLOOKUP($A$10:$A$1114,'Recursos Departamentos'!$A$10:$C$41,3,FALSE),0)-J659</f>
        <v>40438996</v>
      </c>
      <c r="M659" s="96">
        <f t="shared" si="21"/>
        <v>40438996</v>
      </c>
    </row>
    <row r="660" spans="1:13" x14ac:dyDescent="0.25">
      <c r="A660" s="59" t="s">
        <v>2196</v>
      </c>
      <c r="B660" s="31" t="s">
        <v>1260</v>
      </c>
      <c r="C660" s="23" t="s">
        <v>1243</v>
      </c>
      <c r="D660" s="23" t="s">
        <v>1261</v>
      </c>
      <c r="E660" s="92">
        <v>429870072</v>
      </c>
      <c r="F660" s="92">
        <v>0</v>
      </c>
      <c r="G660" s="92">
        <v>0</v>
      </c>
      <c r="H660" s="92">
        <f t="shared" si="20"/>
        <v>429870072</v>
      </c>
      <c r="I660" s="93">
        <v>312044780</v>
      </c>
      <c r="J660" s="77">
        <v>0</v>
      </c>
      <c r="K660" s="112">
        <v>0.26291327555139404</v>
      </c>
      <c r="L660" s="95">
        <f>ROUND(K660*VLOOKUP($A$10:$A$1114,'Recursos Departamentos'!$A$10:$C$41,3,FALSE),0)-J660</f>
        <v>1229078660</v>
      </c>
      <c r="M660" s="96">
        <f t="shared" si="21"/>
        <v>1229078660</v>
      </c>
    </row>
    <row r="661" spans="1:13" x14ac:dyDescent="0.25">
      <c r="A661" s="59" t="s">
        <v>2196</v>
      </c>
      <c r="B661" s="31" t="s">
        <v>1262</v>
      </c>
      <c r="C661" s="23" t="s">
        <v>1243</v>
      </c>
      <c r="D661" s="23" t="s">
        <v>813</v>
      </c>
      <c r="E661" s="92">
        <v>96518509</v>
      </c>
      <c r="F661" s="92">
        <v>0</v>
      </c>
      <c r="G661" s="92">
        <v>0</v>
      </c>
      <c r="H661" s="92">
        <f t="shared" si="20"/>
        <v>96518509</v>
      </c>
      <c r="I661" s="93">
        <v>0</v>
      </c>
      <c r="J661" s="77">
        <v>0</v>
      </c>
      <c r="K661" s="112">
        <v>3.0406638713369544E-2</v>
      </c>
      <c r="L661" s="95">
        <f>ROUND(K661*VLOOKUP($A$10:$A$1114,'Recursos Departamentos'!$A$10:$C$41,3,FALSE),0)-J661</f>
        <v>142146305</v>
      </c>
      <c r="M661" s="96">
        <f t="shared" si="21"/>
        <v>142146305</v>
      </c>
    </row>
    <row r="662" spans="1:13" x14ac:dyDescent="0.25">
      <c r="A662" s="59" t="s">
        <v>2196</v>
      </c>
      <c r="B662" s="31" t="s">
        <v>1263</v>
      </c>
      <c r="C662" s="23" t="s">
        <v>1243</v>
      </c>
      <c r="D662" s="23" t="s">
        <v>1264</v>
      </c>
      <c r="E662" s="92">
        <v>83146409</v>
      </c>
      <c r="F662" s="92">
        <v>0</v>
      </c>
      <c r="G662" s="92">
        <v>4999146.888888889</v>
      </c>
      <c r="H662" s="92">
        <f t="shared" si="20"/>
        <v>88145555.888888896</v>
      </c>
      <c r="I662" s="93">
        <v>0</v>
      </c>
      <c r="J662" s="77">
        <v>0</v>
      </c>
      <c r="K662" s="112">
        <v>0.1136770053410186</v>
      </c>
      <c r="L662" s="95">
        <f>ROUND(K662*VLOOKUP($A$10:$A$1114,'Recursos Departamentos'!$A$10:$C$41,3,FALSE),0)-J662</f>
        <v>531422315</v>
      </c>
      <c r="M662" s="96">
        <f t="shared" si="21"/>
        <v>531422315</v>
      </c>
    </row>
    <row r="663" spans="1:13" x14ac:dyDescent="0.25">
      <c r="A663" s="59" t="s">
        <v>2196</v>
      </c>
      <c r="B663" s="31" t="s">
        <v>1265</v>
      </c>
      <c r="C663" s="23" t="s">
        <v>1243</v>
      </c>
      <c r="D663" s="23" t="s">
        <v>1266</v>
      </c>
      <c r="E663" s="92">
        <v>225627339</v>
      </c>
      <c r="F663" s="92">
        <v>0</v>
      </c>
      <c r="G663" s="92">
        <v>0</v>
      </c>
      <c r="H663" s="92">
        <f t="shared" si="20"/>
        <v>225627339</v>
      </c>
      <c r="I663" s="93">
        <v>0</v>
      </c>
      <c r="J663" s="77">
        <v>0</v>
      </c>
      <c r="K663" s="112">
        <v>3.4600152937734469E-2</v>
      </c>
      <c r="L663" s="95">
        <f>ROUND(K663*VLOOKUP($A$10:$A$1114,'Recursos Departamentos'!$A$10:$C$41,3,FALSE),0)-J663</f>
        <v>161750332</v>
      </c>
      <c r="M663" s="96">
        <f t="shared" si="21"/>
        <v>161750332</v>
      </c>
    </row>
    <row r="664" spans="1:13" x14ac:dyDescent="0.25">
      <c r="A664" s="59" t="s">
        <v>2196</v>
      </c>
      <c r="B664" s="31" t="s">
        <v>1267</v>
      </c>
      <c r="C664" s="23" t="s">
        <v>1243</v>
      </c>
      <c r="D664" s="23" t="s">
        <v>1268</v>
      </c>
      <c r="E664" s="92">
        <v>25894745</v>
      </c>
      <c r="F664" s="92">
        <v>0</v>
      </c>
      <c r="G664" s="92">
        <v>0</v>
      </c>
      <c r="H664" s="92">
        <f t="shared" si="20"/>
        <v>25894745</v>
      </c>
      <c r="I664" s="93">
        <v>0</v>
      </c>
      <c r="J664" s="77">
        <v>0</v>
      </c>
      <c r="K664" s="112">
        <v>2.0098137076452777E-2</v>
      </c>
      <c r="L664" s="95">
        <f>ROUND(K664*VLOOKUP($A$10:$A$1114,'Recursos Departamentos'!$A$10:$C$41,3,FALSE),0)-J664</f>
        <v>93955664</v>
      </c>
      <c r="M664" s="96">
        <f t="shared" si="21"/>
        <v>93955664</v>
      </c>
    </row>
    <row r="665" spans="1:13" x14ac:dyDescent="0.25">
      <c r="A665" s="59" t="s">
        <v>2196</v>
      </c>
      <c r="B665" s="31" t="s">
        <v>1269</v>
      </c>
      <c r="C665" s="23" t="s">
        <v>1243</v>
      </c>
      <c r="D665" s="23" t="s">
        <v>372</v>
      </c>
      <c r="E665" s="92">
        <v>50402073</v>
      </c>
      <c r="F665" s="92">
        <v>0</v>
      </c>
      <c r="G665" s="92">
        <v>0</v>
      </c>
      <c r="H665" s="92">
        <f t="shared" si="20"/>
        <v>50402073</v>
      </c>
      <c r="I665" s="93">
        <v>0</v>
      </c>
      <c r="J665" s="77">
        <v>0</v>
      </c>
      <c r="K665" s="112">
        <v>5.2413783517694275E-2</v>
      </c>
      <c r="L665" s="95">
        <f>ROUND(K665*VLOOKUP($A$10:$A$1114,'Recursos Departamentos'!$A$10:$C$41,3,FALSE),0)-J665</f>
        <v>245026284</v>
      </c>
      <c r="M665" s="96">
        <f t="shared" si="21"/>
        <v>245026284</v>
      </c>
    </row>
    <row r="666" spans="1:13" x14ac:dyDescent="0.25">
      <c r="A666" s="59" t="s">
        <v>2197</v>
      </c>
      <c r="B666" s="31" t="s">
        <v>1270</v>
      </c>
      <c r="C666" s="23" t="s">
        <v>1271</v>
      </c>
      <c r="D666" s="23" t="s">
        <v>1272</v>
      </c>
      <c r="E666" s="92">
        <v>1697895702</v>
      </c>
      <c r="F666" s="92">
        <v>0</v>
      </c>
      <c r="G666" s="92">
        <v>0</v>
      </c>
      <c r="H666" s="92">
        <f t="shared" si="20"/>
        <v>1697895702</v>
      </c>
      <c r="I666" s="93">
        <v>1550066076</v>
      </c>
      <c r="J666" s="77">
        <v>0</v>
      </c>
      <c r="K666" s="112">
        <v>0</v>
      </c>
      <c r="L666" s="95">
        <f>ROUND(K666*VLOOKUP($A$10:$A$1114,'Recursos Departamentos'!$A$10:$C$41,3,FALSE),0)-J666</f>
        <v>0</v>
      </c>
      <c r="M666" s="96">
        <f t="shared" si="21"/>
        <v>0</v>
      </c>
    </row>
    <row r="667" spans="1:13" x14ac:dyDescent="0.25">
      <c r="A667" s="59" t="s">
        <v>2197</v>
      </c>
      <c r="B667" s="31" t="s">
        <v>1273</v>
      </c>
      <c r="C667" s="23" t="s">
        <v>1271</v>
      </c>
      <c r="D667" s="23" t="s">
        <v>1274</v>
      </c>
      <c r="E667" s="92">
        <v>28175807</v>
      </c>
      <c r="F667" s="92">
        <v>0</v>
      </c>
      <c r="G667" s="92">
        <v>0</v>
      </c>
      <c r="H667" s="92">
        <f t="shared" si="20"/>
        <v>28175807</v>
      </c>
      <c r="I667" s="93">
        <v>0</v>
      </c>
      <c r="J667" s="77">
        <v>0</v>
      </c>
      <c r="K667" s="112">
        <v>1.0066799965894331E-2</v>
      </c>
      <c r="L667" s="95">
        <f>ROUND(K667*VLOOKUP($A$10:$A$1114,'Recursos Departamentos'!$A$10:$C$41,3,FALSE),0)-J667</f>
        <v>127921431</v>
      </c>
      <c r="M667" s="96">
        <f t="shared" si="21"/>
        <v>127921431</v>
      </c>
    </row>
    <row r="668" spans="1:13" x14ac:dyDescent="0.25">
      <c r="A668" s="59" t="s">
        <v>2197</v>
      </c>
      <c r="B668" s="31" t="s">
        <v>1275</v>
      </c>
      <c r="C668" s="23" t="s">
        <v>1271</v>
      </c>
      <c r="D668" s="23" t="s">
        <v>1276</v>
      </c>
      <c r="E668" s="92">
        <v>86664111</v>
      </c>
      <c r="F668" s="92">
        <v>60437382</v>
      </c>
      <c r="G668" s="92">
        <v>0</v>
      </c>
      <c r="H668" s="92">
        <f t="shared" si="20"/>
        <v>147101493</v>
      </c>
      <c r="I668" s="93">
        <v>0</v>
      </c>
      <c r="J668" s="77">
        <v>0</v>
      </c>
      <c r="K668" s="112">
        <v>3.61229729028592E-2</v>
      </c>
      <c r="L668" s="95">
        <f>ROUND(K668*VLOOKUP($A$10:$A$1114,'Recursos Departamentos'!$A$10:$C$41,3,FALSE),0)-J668</f>
        <v>459023962</v>
      </c>
      <c r="M668" s="96">
        <f t="shared" si="21"/>
        <v>459023962</v>
      </c>
    </row>
    <row r="669" spans="1:13" x14ac:dyDescent="0.25">
      <c r="A669" s="59" t="s">
        <v>2197</v>
      </c>
      <c r="B669" s="31" t="s">
        <v>1277</v>
      </c>
      <c r="C669" s="23" t="s">
        <v>1271</v>
      </c>
      <c r="D669" s="23" t="s">
        <v>1278</v>
      </c>
      <c r="E669" s="92">
        <v>86632144</v>
      </c>
      <c r="F669" s="92">
        <v>0</v>
      </c>
      <c r="G669" s="92">
        <v>0</v>
      </c>
      <c r="H669" s="92">
        <f t="shared" si="20"/>
        <v>86632144</v>
      </c>
      <c r="I669" s="93">
        <v>0</v>
      </c>
      <c r="J669" s="77">
        <v>0</v>
      </c>
      <c r="K669" s="112">
        <v>2.5401525508413569E-2</v>
      </c>
      <c r="L669" s="95">
        <f>ROUND(K669*VLOOKUP($A$10:$A$1114,'Recursos Departamentos'!$A$10:$C$41,3,FALSE),0)-J669</f>
        <v>322783756</v>
      </c>
      <c r="M669" s="96">
        <f t="shared" si="21"/>
        <v>322783756</v>
      </c>
    </row>
    <row r="670" spans="1:13" x14ac:dyDescent="0.25">
      <c r="A670" s="59" t="s">
        <v>2197</v>
      </c>
      <c r="B670" s="31" t="s">
        <v>1279</v>
      </c>
      <c r="C670" s="23" t="s">
        <v>1271</v>
      </c>
      <c r="D670" s="23" t="s">
        <v>1280</v>
      </c>
      <c r="E670" s="92">
        <v>26432138</v>
      </c>
      <c r="F670" s="92">
        <v>0</v>
      </c>
      <c r="G670" s="92">
        <v>33548177.333333332</v>
      </c>
      <c r="H670" s="92">
        <f t="shared" si="20"/>
        <v>59980315.333333328</v>
      </c>
      <c r="I670" s="93">
        <v>0</v>
      </c>
      <c r="J670" s="77">
        <v>0</v>
      </c>
      <c r="K670" s="112">
        <v>7.2685362558621578E-3</v>
      </c>
      <c r="L670" s="95">
        <f>ROUND(K670*VLOOKUP($A$10:$A$1114,'Recursos Departamentos'!$A$10:$C$41,3,FALSE),0)-J670</f>
        <v>92363171</v>
      </c>
      <c r="M670" s="96">
        <f t="shared" si="21"/>
        <v>92363171</v>
      </c>
    </row>
    <row r="671" spans="1:13" x14ac:dyDescent="0.25">
      <c r="A671" s="59" t="s">
        <v>2197</v>
      </c>
      <c r="B671" s="31" t="s">
        <v>1281</v>
      </c>
      <c r="C671" s="23" t="s">
        <v>1271</v>
      </c>
      <c r="D671" s="23" t="s">
        <v>1282</v>
      </c>
      <c r="E671" s="92">
        <v>62276660</v>
      </c>
      <c r="F671" s="92">
        <v>0</v>
      </c>
      <c r="G671" s="92">
        <v>0</v>
      </c>
      <c r="H671" s="92">
        <f t="shared" si="20"/>
        <v>62276660</v>
      </c>
      <c r="I671" s="93">
        <v>0</v>
      </c>
      <c r="J671" s="77">
        <v>0</v>
      </c>
      <c r="K671" s="112">
        <v>1.3037605857971774E-2</v>
      </c>
      <c r="L671" s="95">
        <f>ROUND(K671*VLOOKUP($A$10:$A$1114,'Recursos Departamentos'!$A$10:$C$41,3,FALSE),0)-J671</f>
        <v>165672231</v>
      </c>
      <c r="M671" s="96">
        <f t="shared" si="21"/>
        <v>165672231</v>
      </c>
    </row>
    <row r="672" spans="1:13" x14ac:dyDescent="0.25">
      <c r="A672" s="59" t="s">
        <v>2197</v>
      </c>
      <c r="B672" s="31" t="s">
        <v>1283</v>
      </c>
      <c r="C672" s="23" t="s">
        <v>1271</v>
      </c>
      <c r="D672" s="23" t="s">
        <v>2116</v>
      </c>
      <c r="E672" s="92">
        <v>267857219</v>
      </c>
      <c r="F672" s="92">
        <v>0</v>
      </c>
      <c r="G672" s="92">
        <v>0</v>
      </c>
      <c r="H672" s="92">
        <f t="shared" si="20"/>
        <v>267857219</v>
      </c>
      <c r="I672" s="93">
        <v>0</v>
      </c>
      <c r="J672" s="77">
        <v>102243828</v>
      </c>
      <c r="K672" s="112">
        <v>0.30609049638872604</v>
      </c>
      <c r="L672" s="95">
        <f>ROUND(K672*VLOOKUP($A$10:$A$1114,'Recursos Departamentos'!$A$10:$C$41,3,FALSE),0)-J672</f>
        <v>3787327297</v>
      </c>
      <c r="M672" s="96">
        <f t="shared" si="21"/>
        <v>3787327297</v>
      </c>
    </row>
    <row r="673" spans="1:13" x14ac:dyDescent="0.25">
      <c r="A673" s="59" t="s">
        <v>2197</v>
      </c>
      <c r="B673" s="31" t="s">
        <v>1284</v>
      </c>
      <c r="C673" s="23" t="s">
        <v>1271</v>
      </c>
      <c r="D673" s="23" t="s">
        <v>73</v>
      </c>
      <c r="E673" s="92">
        <v>32590343</v>
      </c>
      <c r="F673" s="92">
        <v>0</v>
      </c>
      <c r="G673" s="92">
        <v>0</v>
      </c>
      <c r="H673" s="92">
        <f t="shared" si="20"/>
        <v>32590343</v>
      </c>
      <c r="I673" s="93">
        <v>0</v>
      </c>
      <c r="J673" s="77">
        <v>0</v>
      </c>
      <c r="K673" s="112">
        <v>8.3424137156038834E-3</v>
      </c>
      <c r="L673" s="95">
        <f>ROUND(K673*VLOOKUP($A$10:$A$1114,'Recursos Departamentos'!$A$10:$C$41,3,FALSE),0)-J673</f>
        <v>106009209</v>
      </c>
      <c r="M673" s="96">
        <f t="shared" si="21"/>
        <v>106009209</v>
      </c>
    </row>
    <row r="674" spans="1:13" x14ac:dyDescent="0.25">
      <c r="A674" s="59" t="s">
        <v>2197</v>
      </c>
      <c r="B674" s="31" t="s">
        <v>1285</v>
      </c>
      <c r="C674" s="23" t="s">
        <v>1271</v>
      </c>
      <c r="D674" s="23" t="s">
        <v>1286</v>
      </c>
      <c r="E674" s="92">
        <v>185800189</v>
      </c>
      <c r="F674" s="92">
        <v>0</v>
      </c>
      <c r="G674" s="92">
        <v>126968622.8888889</v>
      </c>
      <c r="H674" s="92">
        <f t="shared" si="20"/>
        <v>312768811.8888889</v>
      </c>
      <c r="I674" s="93">
        <v>0</v>
      </c>
      <c r="J674" s="77">
        <v>0</v>
      </c>
      <c r="K674" s="112">
        <v>4.2939979746957548E-2</v>
      </c>
      <c r="L674" s="95">
        <f>ROUND(K674*VLOOKUP($A$10:$A$1114,'Recursos Departamentos'!$A$10:$C$41,3,FALSE),0)-J674</f>
        <v>545649431</v>
      </c>
      <c r="M674" s="96">
        <f t="shared" si="21"/>
        <v>545649431</v>
      </c>
    </row>
    <row r="675" spans="1:13" x14ac:dyDescent="0.25">
      <c r="A675" s="59" t="s">
        <v>2197</v>
      </c>
      <c r="B675" s="31" t="s">
        <v>1287</v>
      </c>
      <c r="C675" s="23" t="s">
        <v>1271</v>
      </c>
      <c r="D675" s="23" t="s">
        <v>1288</v>
      </c>
      <c r="E675" s="92">
        <v>57697900</v>
      </c>
      <c r="F675" s="92">
        <v>0</v>
      </c>
      <c r="G675" s="92">
        <v>0</v>
      </c>
      <c r="H675" s="92">
        <f t="shared" si="20"/>
        <v>57697900</v>
      </c>
      <c r="I675" s="93">
        <v>0</v>
      </c>
      <c r="J675" s="77">
        <v>0</v>
      </c>
      <c r="K675" s="112">
        <v>1.7295554077284569E-2</v>
      </c>
      <c r="L675" s="95">
        <f>ROUND(K675*VLOOKUP($A$10:$A$1114,'Recursos Departamentos'!$A$10:$C$41,3,FALSE),0)-J675</f>
        <v>219779080</v>
      </c>
      <c r="M675" s="96">
        <f t="shared" si="21"/>
        <v>219779080</v>
      </c>
    </row>
    <row r="676" spans="1:13" x14ac:dyDescent="0.25">
      <c r="A676" s="59" t="s">
        <v>2197</v>
      </c>
      <c r="B676" s="31" t="s">
        <v>1289</v>
      </c>
      <c r="C676" s="23" t="s">
        <v>1271</v>
      </c>
      <c r="D676" s="23" t="s">
        <v>2117</v>
      </c>
      <c r="E676" s="92">
        <v>45689297</v>
      </c>
      <c r="F676" s="92">
        <v>0</v>
      </c>
      <c r="G676" s="92">
        <v>0</v>
      </c>
      <c r="H676" s="92">
        <f t="shared" si="20"/>
        <v>45689297</v>
      </c>
      <c r="I676" s="93">
        <v>0</v>
      </c>
      <c r="J676" s="77">
        <v>0</v>
      </c>
      <c r="K676" s="112">
        <v>1.3409318907022077E-2</v>
      </c>
      <c r="L676" s="95">
        <f>ROUND(K676*VLOOKUP($A$10:$A$1114,'Recursos Departamentos'!$A$10:$C$41,3,FALSE),0)-J676</f>
        <v>170395684</v>
      </c>
      <c r="M676" s="96">
        <f t="shared" si="21"/>
        <v>170395684</v>
      </c>
    </row>
    <row r="677" spans="1:13" x14ac:dyDescent="0.25">
      <c r="A677" s="59" t="s">
        <v>2197</v>
      </c>
      <c r="B677" s="31" t="s">
        <v>1290</v>
      </c>
      <c r="C677" s="23" t="s">
        <v>1271</v>
      </c>
      <c r="D677" s="23" t="s">
        <v>2118</v>
      </c>
      <c r="E677" s="92">
        <v>177685070</v>
      </c>
      <c r="F677" s="92">
        <v>0</v>
      </c>
      <c r="G677" s="92">
        <v>0</v>
      </c>
      <c r="H677" s="92">
        <f t="shared" si="20"/>
        <v>177685070</v>
      </c>
      <c r="I677" s="93">
        <v>0</v>
      </c>
      <c r="J677" s="77">
        <v>0</v>
      </c>
      <c r="K677" s="112">
        <v>3.0355062562020134E-2</v>
      </c>
      <c r="L677" s="95">
        <f>ROUND(K677*VLOOKUP($A$10:$A$1114,'Recursos Departamentos'!$A$10:$C$41,3,FALSE),0)-J677</f>
        <v>385729633</v>
      </c>
      <c r="M677" s="96">
        <f t="shared" si="21"/>
        <v>385729633</v>
      </c>
    </row>
    <row r="678" spans="1:13" x14ac:dyDescent="0.25">
      <c r="A678" s="59" t="s">
        <v>2197</v>
      </c>
      <c r="B678" s="31" t="s">
        <v>1291</v>
      </c>
      <c r="C678" s="23" t="s">
        <v>1271</v>
      </c>
      <c r="D678" s="23" t="s">
        <v>1292</v>
      </c>
      <c r="E678" s="92">
        <v>78159400</v>
      </c>
      <c r="F678" s="92">
        <v>0</v>
      </c>
      <c r="G678" s="92">
        <v>67147187.777777776</v>
      </c>
      <c r="H678" s="92">
        <f t="shared" si="20"/>
        <v>145306587.77777779</v>
      </c>
      <c r="I678" s="93">
        <v>0</v>
      </c>
      <c r="J678" s="77">
        <v>0</v>
      </c>
      <c r="K678" s="112">
        <v>1.632300578064903E-2</v>
      </c>
      <c r="L678" s="95">
        <f>ROUND(K678*VLOOKUP($A$10:$A$1114,'Recursos Departamentos'!$A$10:$C$41,3,FALSE),0)-J678</f>
        <v>207420657</v>
      </c>
      <c r="M678" s="96">
        <f t="shared" si="21"/>
        <v>207420657</v>
      </c>
    </row>
    <row r="679" spans="1:13" x14ac:dyDescent="0.25">
      <c r="A679" s="59" t="s">
        <v>2197</v>
      </c>
      <c r="B679" s="31" t="s">
        <v>1293</v>
      </c>
      <c r="C679" s="23" t="s">
        <v>1271</v>
      </c>
      <c r="D679" s="23" t="s">
        <v>1294</v>
      </c>
      <c r="E679" s="92">
        <v>46852588</v>
      </c>
      <c r="F679" s="92">
        <v>37676037</v>
      </c>
      <c r="G679" s="92">
        <v>0</v>
      </c>
      <c r="H679" s="92">
        <f t="shared" si="20"/>
        <v>84528625</v>
      </c>
      <c r="I679" s="93">
        <v>0</v>
      </c>
      <c r="J679" s="77">
        <v>0</v>
      </c>
      <c r="K679" s="112">
        <v>9.3274305041186872E-3</v>
      </c>
      <c r="L679" s="95">
        <f>ROUND(K679*VLOOKUP($A$10:$A$1114,'Recursos Departamentos'!$A$10:$C$41,3,FALSE),0)-J679</f>
        <v>118526072</v>
      </c>
      <c r="M679" s="96">
        <f t="shared" si="21"/>
        <v>118526072</v>
      </c>
    </row>
    <row r="680" spans="1:13" x14ac:dyDescent="0.25">
      <c r="A680" s="59" t="s">
        <v>2197</v>
      </c>
      <c r="B680" s="31" t="s">
        <v>1295</v>
      </c>
      <c r="C680" s="23" t="s">
        <v>1271</v>
      </c>
      <c r="D680" s="23" t="s">
        <v>1296</v>
      </c>
      <c r="E680" s="92">
        <v>26216237</v>
      </c>
      <c r="F680" s="92">
        <v>0</v>
      </c>
      <c r="G680" s="92">
        <v>48124785</v>
      </c>
      <c r="H680" s="92">
        <f t="shared" si="20"/>
        <v>74341022</v>
      </c>
      <c r="I680" s="93">
        <v>0</v>
      </c>
      <c r="J680" s="77">
        <v>0</v>
      </c>
      <c r="K680" s="112">
        <v>6.3186390313463873E-3</v>
      </c>
      <c r="L680" s="95">
        <f>ROUND(K680*VLOOKUP($A$10:$A$1114,'Recursos Departamentos'!$A$10:$C$41,3,FALSE),0)-J680</f>
        <v>80292581</v>
      </c>
      <c r="M680" s="96">
        <f t="shared" si="21"/>
        <v>80292581</v>
      </c>
    </row>
    <row r="681" spans="1:13" x14ac:dyDescent="0.25">
      <c r="A681" s="59" t="s">
        <v>2197</v>
      </c>
      <c r="B681" s="31" t="s">
        <v>1297</v>
      </c>
      <c r="C681" s="23" t="s">
        <v>1271</v>
      </c>
      <c r="D681" s="23" t="s">
        <v>1298</v>
      </c>
      <c r="E681" s="92">
        <v>33920319</v>
      </c>
      <c r="F681" s="92">
        <v>0</v>
      </c>
      <c r="G681" s="92">
        <v>0</v>
      </c>
      <c r="H681" s="92">
        <f t="shared" si="20"/>
        <v>33920319</v>
      </c>
      <c r="I681" s="93">
        <v>0</v>
      </c>
      <c r="J681" s="77">
        <v>0</v>
      </c>
      <c r="K681" s="112">
        <v>8.8918898439369707E-3</v>
      </c>
      <c r="L681" s="95">
        <f>ROUND(K681*VLOOKUP($A$10:$A$1114,'Recursos Departamentos'!$A$10:$C$41,3,FALSE),0)-J681</f>
        <v>112991545</v>
      </c>
      <c r="M681" s="96">
        <f t="shared" si="21"/>
        <v>112991545</v>
      </c>
    </row>
    <row r="682" spans="1:13" x14ac:dyDescent="0.25">
      <c r="A682" s="59" t="s">
        <v>2197</v>
      </c>
      <c r="B682" s="31" t="s">
        <v>1299</v>
      </c>
      <c r="C682" s="23" t="s">
        <v>1271</v>
      </c>
      <c r="D682" s="23" t="s">
        <v>1300</v>
      </c>
      <c r="E682" s="92">
        <v>107233279</v>
      </c>
      <c r="F682" s="92">
        <v>0</v>
      </c>
      <c r="G682" s="92">
        <v>0</v>
      </c>
      <c r="H682" s="92">
        <f t="shared" si="20"/>
        <v>107233279</v>
      </c>
      <c r="I682" s="93">
        <v>0</v>
      </c>
      <c r="J682" s="77">
        <v>0</v>
      </c>
      <c r="K682" s="112">
        <v>0.19408929440351325</v>
      </c>
      <c r="L682" s="95">
        <f>ROUND(K682*VLOOKUP($A$10:$A$1114,'Recursos Departamentos'!$A$10:$C$41,3,FALSE),0)-J682</f>
        <v>2466342876</v>
      </c>
      <c r="M682" s="96">
        <f t="shared" si="21"/>
        <v>2466342876</v>
      </c>
    </row>
    <row r="683" spans="1:13" x14ac:dyDescent="0.25">
      <c r="A683" s="59" t="s">
        <v>2197</v>
      </c>
      <c r="B683" s="31" t="s">
        <v>1301</v>
      </c>
      <c r="C683" s="23" t="s">
        <v>1271</v>
      </c>
      <c r="D683" s="23" t="s">
        <v>1302</v>
      </c>
      <c r="E683" s="92">
        <v>186575532</v>
      </c>
      <c r="F683" s="92">
        <v>0</v>
      </c>
      <c r="G683" s="92">
        <v>0</v>
      </c>
      <c r="H683" s="92">
        <f t="shared" si="20"/>
        <v>186575532</v>
      </c>
      <c r="I683" s="93">
        <v>0</v>
      </c>
      <c r="J683" s="77">
        <v>0</v>
      </c>
      <c r="K683" s="112">
        <v>3.3575883193715461E-2</v>
      </c>
      <c r="L683" s="95">
        <f>ROUND(K683*VLOOKUP($A$10:$A$1114,'Recursos Departamentos'!$A$10:$C$41,3,FALSE),0)-J683</f>
        <v>426657434</v>
      </c>
      <c r="M683" s="96">
        <f t="shared" si="21"/>
        <v>426657434</v>
      </c>
    </row>
    <row r="684" spans="1:13" x14ac:dyDescent="0.25">
      <c r="A684" s="59" t="s">
        <v>2197</v>
      </c>
      <c r="B684" s="31" t="s">
        <v>1303</v>
      </c>
      <c r="C684" s="23" t="s">
        <v>1271</v>
      </c>
      <c r="D684" s="23" t="s">
        <v>1304</v>
      </c>
      <c r="E684" s="92">
        <v>74698156</v>
      </c>
      <c r="F684" s="92">
        <v>0</v>
      </c>
      <c r="G684" s="92">
        <v>0</v>
      </c>
      <c r="H684" s="92">
        <f t="shared" si="20"/>
        <v>74698156</v>
      </c>
      <c r="I684" s="93">
        <v>0</v>
      </c>
      <c r="J684" s="77">
        <v>0</v>
      </c>
      <c r="K684" s="112">
        <v>8.0127939632200301E-2</v>
      </c>
      <c r="L684" s="95">
        <f>ROUND(K684*VLOOKUP($A$10:$A$1114,'Recursos Departamentos'!$A$10:$C$41,3,FALSE),0)-J684</f>
        <v>1018206458</v>
      </c>
      <c r="M684" s="96">
        <f t="shared" si="21"/>
        <v>1018206458</v>
      </c>
    </row>
    <row r="685" spans="1:13" x14ac:dyDescent="0.25">
      <c r="A685" s="59" t="s">
        <v>2197</v>
      </c>
      <c r="B685" s="31" t="s">
        <v>1305</v>
      </c>
      <c r="C685" s="23" t="s">
        <v>1271</v>
      </c>
      <c r="D685" s="23" t="s">
        <v>1306</v>
      </c>
      <c r="E685" s="92">
        <v>23277655</v>
      </c>
      <c r="F685" s="92">
        <v>0</v>
      </c>
      <c r="G685" s="92">
        <v>12798850</v>
      </c>
      <c r="H685" s="92">
        <f t="shared" si="20"/>
        <v>36076505</v>
      </c>
      <c r="I685" s="93">
        <v>0</v>
      </c>
      <c r="J685" s="77">
        <v>0</v>
      </c>
      <c r="K685" s="112">
        <v>1.0232527941332149E-2</v>
      </c>
      <c r="L685" s="95">
        <f>ROUND(K685*VLOOKUP($A$10:$A$1114,'Recursos Departamentos'!$A$10:$C$41,3,FALSE),0)-J685</f>
        <v>130027380</v>
      </c>
      <c r="M685" s="96">
        <f t="shared" si="21"/>
        <v>130027380</v>
      </c>
    </row>
    <row r="686" spans="1:13" x14ac:dyDescent="0.25">
      <c r="A686" s="59" t="s">
        <v>2197</v>
      </c>
      <c r="B686" s="31" t="s">
        <v>1307</v>
      </c>
      <c r="C686" s="23" t="s">
        <v>1271</v>
      </c>
      <c r="D686" s="23" t="s">
        <v>1308</v>
      </c>
      <c r="E686" s="92">
        <v>36347012</v>
      </c>
      <c r="F686" s="92">
        <v>0</v>
      </c>
      <c r="G686" s="92">
        <v>0</v>
      </c>
      <c r="H686" s="92">
        <f t="shared" si="20"/>
        <v>36347012</v>
      </c>
      <c r="I686" s="93">
        <v>0</v>
      </c>
      <c r="J686" s="77">
        <v>0</v>
      </c>
      <c r="K686" s="112">
        <v>3.7204052434694622E-2</v>
      </c>
      <c r="L686" s="95">
        <f>ROUND(K686*VLOOKUP($A$10:$A$1114,'Recursos Departamentos'!$A$10:$C$41,3,FALSE),0)-J686</f>
        <v>472761519</v>
      </c>
      <c r="M686" s="96">
        <f t="shared" si="21"/>
        <v>472761519</v>
      </c>
    </row>
    <row r="687" spans="1:13" x14ac:dyDescent="0.25">
      <c r="A687" s="59" t="s">
        <v>2197</v>
      </c>
      <c r="B687" s="31" t="s">
        <v>1309</v>
      </c>
      <c r="C687" s="23" t="s">
        <v>1271</v>
      </c>
      <c r="D687" s="23" t="s">
        <v>658</v>
      </c>
      <c r="E687" s="92">
        <v>26632978</v>
      </c>
      <c r="F687" s="92">
        <v>0</v>
      </c>
      <c r="G687" s="92">
        <v>0</v>
      </c>
      <c r="H687" s="92">
        <f t="shared" si="20"/>
        <v>26632978</v>
      </c>
      <c r="I687" s="93">
        <v>0</v>
      </c>
      <c r="J687" s="77">
        <v>0</v>
      </c>
      <c r="K687" s="112">
        <v>6.9490188690445555E-3</v>
      </c>
      <c r="L687" s="95">
        <f>ROUND(K687*VLOOKUP($A$10:$A$1114,'Recursos Departamentos'!$A$10:$C$41,3,FALSE),0)-J687</f>
        <v>88302981</v>
      </c>
      <c r="M687" s="96">
        <f t="shared" si="21"/>
        <v>88302981</v>
      </c>
    </row>
    <row r="688" spans="1:13" x14ac:dyDescent="0.25">
      <c r="A688" s="59" t="s">
        <v>2197</v>
      </c>
      <c r="B688" s="31" t="s">
        <v>1310</v>
      </c>
      <c r="C688" s="23" t="s">
        <v>1271</v>
      </c>
      <c r="D688" s="23" t="s">
        <v>1311</v>
      </c>
      <c r="E688" s="92">
        <v>59377940</v>
      </c>
      <c r="F688" s="92">
        <v>0</v>
      </c>
      <c r="G688" s="92">
        <v>17325833.666666668</v>
      </c>
      <c r="H688" s="92">
        <f t="shared" si="20"/>
        <v>76703773.666666672</v>
      </c>
      <c r="I688" s="93">
        <v>0</v>
      </c>
      <c r="J688" s="77">
        <v>0</v>
      </c>
      <c r="K688" s="112">
        <v>1.4364989213605461E-2</v>
      </c>
      <c r="L688" s="95">
        <f>ROUND(K688*VLOOKUP($A$10:$A$1114,'Recursos Departamentos'!$A$10:$C$41,3,FALSE),0)-J688</f>
        <v>182539634</v>
      </c>
      <c r="M688" s="96">
        <f t="shared" si="21"/>
        <v>182539634</v>
      </c>
    </row>
    <row r="689" spans="1:13" x14ac:dyDescent="0.25">
      <c r="A689" s="59" t="s">
        <v>2197</v>
      </c>
      <c r="B689" s="31" t="s">
        <v>1312</v>
      </c>
      <c r="C689" s="23" t="s">
        <v>1271</v>
      </c>
      <c r="D689" s="23" t="s">
        <v>1313</v>
      </c>
      <c r="E689" s="92">
        <v>25397198</v>
      </c>
      <c r="F689" s="92">
        <v>0</v>
      </c>
      <c r="G689" s="92">
        <v>0</v>
      </c>
      <c r="H689" s="92">
        <f t="shared" si="20"/>
        <v>25397198</v>
      </c>
      <c r="I689" s="93">
        <v>0</v>
      </c>
      <c r="J689" s="77">
        <v>0</v>
      </c>
      <c r="K689" s="112">
        <v>8.0538399365278519E-3</v>
      </c>
      <c r="L689" s="95">
        <f>ROUND(K689*VLOOKUP($A$10:$A$1114,'Recursos Departamentos'!$A$10:$C$41,3,FALSE),0)-J689</f>
        <v>102342228</v>
      </c>
      <c r="M689" s="96">
        <f t="shared" si="21"/>
        <v>102342228</v>
      </c>
    </row>
    <row r="690" spans="1:13" x14ac:dyDescent="0.25">
      <c r="A690" s="59" t="s">
        <v>2197</v>
      </c>
      <c r="B690" s="31" t="s">
        <v>1314</v>
      </c>
      <c r="C690" s="23" t="s">
        <v>1271</v>
      </c>
      <c r="D690" s="23" t="s">
        <v>1315</v>
      </c>
      <c r="E690" s="92">
        <v>66833454</v>
      </c>
      <c r="F690" s="92">
        <v>0</v>
      </c>
      <c r="G690" s="92">
        <v>36375000</v>
      </c>
      <c r="H690" s="92">
        <f t="shared" si="20"/>
        <v>103208454</v>
      </c>
      <c r="I690" s="93">
        <v>0</v>
      </c>
      <c r="J690" s="77">
        <v>0</v>
      </c>
      <c r="K690" s="112">
        <v>1.7562300495450558E-2</v>
      </c>
      <c r="L690" s="95">
        <f>ROUND(K690*VLOOKUP($A$10:$A$1114,'Recursos Departamentos'!$A$10:$C$41,3,FALSE),0)-J690</f>
        <v>223168696</v>
      </c>
      <c r="M690" s="96">
        <f t="shared" si="21"/>
        <v>223168696</v>
      </c>
    </row>
    <row r="691" spans="1:13" x14ac:dyDescent="0.25">
      <c r="A691" s="59" t="s">
        <v>2197</v>
      </c>
      <c r="B691" s="31" t="s">
        <v>1316</v>
      </c>
      <c r="C691" s="23" t="s">
        <v>1271</v>
      </c>
      <c r="D691" s="23" t="s">
        <v>1317</v>
      </c>
      <c r="E691" s="92">
        <v>32183656</v>
      </c>
      <c r="F691" s="92">
        <v>0</v>
      </c>
      <c r="G691" s="92">
        <v>0</v>
      </c>
      <c r="H691" s="92">
        <f t="shared" si="20"/>
        <v>32183656</v>
      </c>
      <c r="I691" s="93">
        <v>0</v>
      </c>
      <c r="J691" s="77">
        <v>0</v>
      </c>
      <c r="K691" s="112">
        <v>1.0574586159743087E-2</v>
      </c>
      <c r="L691" s="95">
        <f>ROUND(K691*VLOOKUP($A$10:$A$1114,'Recursos Departamentos'!$A$10:$C$41,3,FALSE),0)-J691</f>
        <v>134374002</v>
      </c>
      <c r="M691" s="96">
        <f t="shared" si="21"/>
        <v>134374002</v>
      </c>
    </row>
    <row r="692" spans="1:13" x14ac:dyDescent="0.25">
      <c r="A692" s="59" t="s">
        <v>2197</v>
      </c>
      <c r="B692" s="31" t="s">
        <v>1318</v>
      </c>
      <c r="C692" s="23" t="s">
        <v>1271</v>
      </c>
      <c r="D692" s="23" t="s">
        <v>1319</v>
      </c>
      <c r="E692" s="92">
        <v>52490811</v>
      </c>
      <c r="F692" s="92">
        <v>0</v>
      </c>
      <c r="G692" s="92">
        <v>137352343.22222221</v>
      </c>
      <c r="H692" s="92">
        <f t="shared" si="20"/>
        <v>189843154.22222221</v>
      </c>
      <c r="I692" s="93">
        <v>0</v>
      </c>
      <c r="J692" s="77">
        <v>0</v>
      </c>
      <c r="K692" s="112">
        <v>1.1616019075499312E-2</v>
      </c>
      <c r="L692" s="95">
        <f>ROUND(K692*VLOOKUP($A$10:$A$1114,'Recursos Departamentos'!$A$10:$C$41,3,FALSE),0)-J692</f>
        <v>147607760</v>
      </c>
      <c r="M692" s="96">
        <f t="shared" si="21"/>
        <v>147607760</v>
      </c>
    </row>
    <row r="693" spans="1:13" x14ac:dyDescent="0.25">
      <c r="A693" s="59" t="s">
        <v>2197</v>
      </c>
      <c r="B693" s="31" t="s">
        <v>1320</v>
      </c>
      <c r="C693" s="23" t="s">
        <v>1271</v>
      </c>
      <c r="D693" s="23" t="s">
        <v>1321</v>
      </c>
      <c r="E693" s="92">
        <v>33208403</v>
      </c>
      <c r="F693" s="92">
        <v>0</v>
      </c>
      <c r="G693" s="92">
        <v>0</v>
      </c>
      <c r="H693" s="92">
        <f t="shared" si="20"/>
        <v>33208403</v>
      </c>
      <c r="I693" s="93">
        <v>0</v>
      </c>
      <c r="J693" s="77">
        <v>0</v>
      </c>
      <c r="K693" s="112">
        <v>1.9692159910835429E-2</v>
      </c>
      <c r="L693" s="95">
        <f>ROUND(K693*VLOOKUP($A$10:$A$1114,'Recursos Departamentos'!$A$10:$C$41,3,FALSE),0)-J693</f>
        <v>250233370</v>
      </c>
      <c r="M693" s="96">
        <f t="shared" si="21"/>
        <v>250233370</v>
      </c>
    </row>
    <row r="694" spans="1:13" x14ac:dyDescent="0.25">
      <c r="A694" s="66" t="s">
        <v>2197</v>
      </c>
      <c r="B694" s="67" t="s">
        <v>1322</v>
      </c>
      <c r="C694" s="68" t="s">
        <v>1271</v>
      </c>
      <c r="D694" s="68" t="s">
        <v>1323</v>
      </c>
      <c r="E694" s="92">
        <v>26228978</v>
      </c>
      <c r="F694" s="92">
        <v>0</v>
      </c>
      <c r="G694" s="92">
        <v>107061008.22222222</v>
      </c>
      <c r="H694" s="92">
        <f t="shared" si="20"/>
        <v>133289986.22222222</v>
      </c>
      <c r="I694" s="93">
        <v>0</v>
      </c>
      <c r="J694" s="78">
        <v>0</v>
      </c>
      <c r="K694" s="113">
        <v>4.7661576851715836E-3</v>
      </c>
      <c r="L694" s="95">
        <f>ROUND(K694*VLOOKUP($A$10:$A$1114,'Recursos Departamentos'!$A$10:$C$41,3,FALSE),0)-J694</f>
        <v>60564799</v>
      </c>
      <c r="M694" s="96">
        <f t="shared" si="21"/>
        <v>60564799</v>
      </c>
    </row>
    <row r="695" spans="1:13" x14ac:dyDescent="0.25">
      <c r="A695" s="59" t="s">
        <v>2197</v>
      </c>
      <c r="B695" s="31" t="s">
        <v>1324</v>
      </c>
      <c r="C695" s="23" t="s">
        <v>1271</v>
      </c>
      <c r="D695" s="23" t="s">
        <v>1325</v>
      </c>
      <c r="E695" s="92">
        <v>140585575</v>
      </c>
      <c r="F695" s="92">
        <v>0</v>
      </c>
      <c r="G695" s="92">
        <v>0</v>
      </c>
      <c r="H695" s="92">
        <f t="shared" si="20"/>
        <v>140585575</v>
      </c>
      <c r="I695" s="93">
        <v>0</v>
      </c>
      <c r="J695" s="77">
        <v>0</v>
      </c>
      <c r="K695" s="112">
        <v>0</v>
      </c>
      <c r="L695" s="95">
        <f>ROUND(K695*VLOOKUP($A$10:$A$1114,'Recursos Departamentos'!$A$10:$C$41,3,FALSE),0)-J695</f>
        <v>0</v>
      </c>
      <c r="M695" s="96">
        <f t="shared" si="21"/>
        <v>0</v>
      </c>
    </row>
    <row r="696" spans="1:13" x14ac:dyDescent="0.25">
      <c r="A696" s="59" t="s">
        <v>2198</v>
      </c>
      <c r="B696" s="31" t="s">
        <v>1326</v>
      </c>
      <c r="C696" s="23" t="s">
        <v>1327</v>
      </c>
      <c r="D696" s="23" t="s">
        <v>1328</v>
      </c>
      <c r="E696" s="92">
        <v>1763119981</v>
      </c>
      <c r="F696" s="92">
        <v>0</v>
      </c>
      <c r="G696" s="92">
        <v>0</v>
      </c>
      <c r="H696" s="92">
        <f t="shared" si="20"/>
        <v>1763119981</v>
      </c>
      <c r="I696" s="93">
        <v>79582539</v>
      </c>
      <c r="J696" s="77">
        <v>90754798</v>
      </c>
      <c r="K696" s="112">
        <v>0.4148604201860796</v>
      </c>
      <c r="L696" s="95">
        <f>ROUND(K696*VLOOKUP($A$10:$A$1114,'Recursos Departamentos'!$A$10:$C$41,3,FALSE),0)-J696</f>
        <v>8482456339</v>
      </c>
      <c r="M696" s="96">
        <f t="shared" si="21"/>
        <v>8482456339</v>
      </c>
    </row>
    <row r="697" spans="1:13" x14ac:dyDescent="0.25">
      <c r="A697" s="59" t="s">
        <v>2198</v>
      </c>
      <c r="B697" s="31" t="s">
        <v>1329</v>
      </c>
      <c r="C697" s="23" t="s">
        <v>1327</v>
      </c>
      <c r="D697" s="23" t="s">
        <v>1330</v>
      </c>
      <c r="E697" s="92">
        <v>380791052</v>
      </c>
      <c r="F697" s="92">
        <v>0</v>
      </c>
      <c r="G697" s="92">
        <v>0</v>
      </c>
      <c r="H697" s="92">
        <f t="shared" si="20"/>
        <v>380791052</v>
      </c>
      <c r="I697" s="93">
        <v>0</v>
      </c>
      <c r="J697" s="77">
        <v>0</v>
      </c>
      <c r="K697" s="112">
        <v>0</v>
      </c>
      <c r="L697" s="95">
        <f>ROUND(K697*VLOOKUP($A$10:$A$1114,'Recursos Departamentos'!$A$10:$C$41,3,FALSE),0)-J697</f>
        <v>0</v>
      </c>
      <c r="M697" s="96">
        <f t="shared" si="21"/>
        <v>0</v>
      </c>
    </row>
    <row r="698" spans="1:13" x14ac:dyDescent="0.25">
      <c r="A698" s="59" t="s">
        <v>2198</v>
      </c>
      <c r="B698" s="31" t="s">
        <v>1331</v>
      </c>
      <c r="C698" s="23" t="s">
        <v>1327</v>
      </c>
      <c r="D698" s="23" t="s">
        <v>1332</v>
      </c>
      <c r="E698" s="92">
        <v>8338070</v>
      </c>
      <c r="F698" s="92">
        <v>0</v>
      </c>
      <c r="G698" s="92">
        <v>0</v>
      </c>
      <c r="H698" s="92">
        <f t="shared" si="20"/>
        <v>8338070</v>
      </c>
      <c r="I698" s="93">
        <v>0</v>
      </c>
      <c r="J698" s="77">
        <v>0</v>
      </c>
      <c r="K698" s="112">
        <v>7.6448577430412463E-3</v>
      </c>
      <c r="L698" s="95">
        <f>ROUND(K698*VLOOKUP($A$10:$A$1114,'Recursos Departamentos'!$A$10:$C$41,3,FALSE),0)-J698</f>
        <v>157983207</v>
      </c>
      <c r="M698" s="96">
        <f t="shared" si="21"/>
        <v>157983207</v>
      </c>
    </row>
    <row r="699" spans="1:13" x14ac:dyDescent="0.25">
      <c r="A699" s="59" t="s">
        <v>2198</v>
      </c>
      <c r="B699" s="31" t="s">
        <v>1333</v>
      </c>
      <c r="C699" s="23" t="s">
        <v>1327</v>
      </c>
      <c r="D699" s="23" t="s">
        <v>1334</v>
      </c>
      <c r="E699" s="92">
        <v>10853039</v>
      </c>
      <c r="F699" s="92">
        <v>0</v>
      </c>
      <c r="G699" s="92">
        <v>0</v>
      </c>
      <c r="H699" s="92">
        <f t="shared" si="20"/>
        <v>10853039</v>
      </c>
      <c r="I699" s="93">
        <v>0</v>
      </c>
      <c r="J699" s="77">
        <v>0</v>
      </c>
      <c r="K699" s="112">
        <v>1.8945067710313523E-2</v>
      </c>
      <c r="L699" s="95">
        <f>ROUND(K699*VLOOKUP($A$10:$A$1114,'Recursos Departamentos'!$A$10:$C$41,3,FALSE),0)-J699</f>
        <v>391505329</v>
      </c>
      <c r="M699" s="96">
        <f t="shared" si="21"/>
        <v>391505329</v>
      </c>
    </row>
    <row r="700" spans="1:13" x14ac:dyDescent="0.25">
      <c r="A700" s="59" t="s">
        <v>2198</v>
      </c>
      <c r="B700" s="31" t="s">
        <v>1335</v>
      </c>
      <c r="C700" s="23" t="s">
        <v>1327</v>
      </c>
      <c r="D700" s="23" t="s">
        <v>1336</v>
      </c>
      <c r="E700" s="92">
        <v>36567481</v>
      </c>
      <c r="F700" s="92">
        <v>0</v>
      </c>
      <c r="G700" s="92">
        <v>0</v>
      </c>
      <c r="H700" s="92">
        <f t="shared" si="20"/>
        <v>36567481</v>
      </c>
      <c r="I700" s="93">
        <v>0</v>
      </c>
      <c r="J700" s="77">
        <v>0</v>
      </c>
      <c r="K700" s="112">
        <v>1.8883213999076949E-2</v>
      </c>
      <c r="L700" s="95">
        <f>ROUND(K700*VLOOKUP($A$10:$A$1114,'Recursos Departamentos'!$A$10:$C$41,3,FALSE),0)-J700</f>
        <v>390227105</v>
      </c>
      <c r="M700" s="96">
        <f t="shared" si="21"/>
        <v>390227105</v>
      </c>
    </row>
    <row r="701" spans="1:13" x14ac:dyDescent="0.25">
      <c r="A701" s="59" t="s">
        <v>2198</v>
      </c>
      <c r="B701" s="31" t="s">
        <v>1337</v>
      </c>
      <c r="C701" s="23" t="s">
        <v>1327</v>
      </c>
      <c r="D701" s="23" t="s">
        <v>1338</v>
      </c>
      <c r="E701" s="92">
        <v>14021085</v>
      </c>
      <c r="F701" s="92">
        <v>0</v>
      </c>
      <c r="G701" s="92">
        <v>0</v>
      </c>
      <c r="H701" s="92">
        <f t="shared" si="20"/>
        <v>14021085</v>
      </c>
      <c r="I701" s="93">
        <v>0</v>
      </c>
      <c r="J701" s="77">
        <v>0</v>
      </c>
      <c r="K701" s="112">
        <v>2.3197782646625111E-2</v>
      </c>
      <c r="L701" s="95">
        <f>ROUND(K701*VLOOKUP($A$10:$A$1114,'Recursos Departamentos'!$A$10:$C$41,3,FALSE),0)-J701</f>
        <v>479388919</v>
      </c>
      <c r="M701" s="96">
        <f t="shared" si="21"/>
        <v>479388919</v>
      </c>
    </row>
    <row r="702" spans="1:13" x14ac:dyDescent="0.25">
      <c r="A702" s="59" t="s">
        <v>2198</v>
      </c>
      <c r="B702" s="31" t="s">
        <v>1339</v>
      </c>
      <c r="C702" s="23" t="s">
        <v>1327</v>
      </c>
      <c r="D702" s="23" t="s">
        <v>1340</v>
      </c>
      <c r="E702" s="92">
        <v>109173111</v>
      </c>
      <c r="F702" s="92">
        <v>0</v>
      </c>
      <c r="G702" s="92">
        <v>0</v>
      </c>
      <c r="H702" s="92">
        <f t="shared" si="20"/>
        <v>109173111</v>
      </c>
      <c r="I702" s="93">
        <v>0</v>
      </c>
      <c r="J702" s="77">
        <v>0</v>
      </c>
      <c r="K702" s="112">
        <v>1.9799615502587711E-2</v>
      </c>
      <c r="L702" s="95">
        <f>ROUND(K702*VLOOKUP($A$10:$A$1114,'Recursos Departamentos'!$A$10:$C$41,3,FALSE),0)-J702</f>
        <v>409164808</v>
      </c>
      <c r="M702" s="96">
        <f t="shared" si="21"/>
        <v>409164808</v>
      </c>
    </row>
    <row r="703" spans="1:13" x14ac:dyDescent="0.25">
      <c r="A703" s="59" t="s">
        <v>2198</v>
      </c>
      <c r="B703" s="31" t="s">
        <v>1341</v>
      </c>
      <c r="C703" s="23" t="s">
        <v>1327</v>
      </c>
      <c r="D703" s="23" t="s">
        <v>1342</v>
      </c>
      <c r="E703" s="92">
        <v>4715204</v>
      </c>
      <c r="F703" s="92">
        <v>0</v>
      </c>
      <c r="G703" s="92">
        <v>0</v>
      </c>
      <c r="H703" s="92">
        <f t="shared" si="20"/>
        <v>4715204</v>
      </c>
      <c r="I703" s="93">
        <v>0</v>
      </c>
      <c r="J703" s="77">
        <v>0</v>
      </c>
      <c r="K703" s="112">
        <v>1.0521901757663356E-2</v>
      </c>
      <c r="L703" s="95">
        <f>ROUND(K703*VLOOKUP($A$10:$A$1114,'Recursos Departamentos'!$A$10:$C$41,3,FALSE),0)-J703</f>
        <v>217438157</v>
      </c>
      <c r="M703" s="96">
        <f t="shared" si="21"/>
        <v>217438157</v>
      </c>
    </row>
    <row r="704" spans="1:13" x14ac:dyDescent="0.25">
      <c r="A704" s="59" t="s">
        <v>2198</v>
      </c>
      <c r="B704" s="31" t="s">
        <v>1343</v>
      </c>
      <c r="C704" s="23" t="s">
        <v>1327</v>
      </c>
      <c r="D704" s="23" t="s">
        <v>1344</v>
      </c>
      <c r="E704" s="92">
        <v>16522917</v>
      </c>
      <c r="F704" s="92">
        <v>0</v>
      </c>
      <c r="G704" s="92">
        <v>0</v>
      </c>
      <c r="H704" s="92">
        <f t="shared" si="20"/>
        <v>16522917</v>
      </c>
      <c r="I704" s="93">
        <v>0</v>
      </c>
      <c r="J704" s="77">
        <v>0</v>
      </c>
      <c r="K704" s="112">
        <v>3.3952080442410807E-3</v>
      </c>
      <c r="L704" s="95">
        <f>ROUND(K704*VLOOKUP($A$10:$A$1114,'Recursos Departamentos'!$A$10:$C$41,3,FALSE),0)-J704</f>
        <v>70162961</v>
      </c>
      <c r="M704" s="96">
        <f t="shared" si="21"/>
        <v>70162961</v>
      </c>
    </row>
    <row r="705" spans="1:13" x14ac:dyDescent="0.25">
      <c r="A705" s="59" t="s">
        <v>2198</v>
      </c>
      <c r="B705" s="31" t="s">
        <v>1345</v>
      </c>
      <c r="C705" s="23" t="s">
        <v>1327</v>
      </c>
      <c r="D705" s="23" t="s">
        <v>1346</v>
      </c>
      <c r="E705" s="92">
        <v>9776198</v>
      </c>
      <c r="F705" s="92">
        <v>0</v>
      </c>
      <c r="G705" s="92">
        <v>0</v>
      </c>
      <c r="H705" s="92">
        <f t="shared" si="20"/>
        <v>9776198</v>
      </c>
      <c r="I705" s="93">
        <v>0</v>
      </c>
      <c r="J705" s="77">
        <v>0</v>
      </c>
      <c r="K705" s="112">
        <v>1.6676385771937217E-2</v>
      </c>
      <c r="L705" s="95">
        <f>ROUND(K705*VLOOKUP($A$10:$A$1114,'Recursos Departamentos'!$A$10:$C$41,3,FALSE),0)-J705</f>
        <v>344622358</v>
      </c>
      <c r="M705" s="96">
        <f t="shared" si="21"/>
        <v>344622358</v>
      </c>
    </row>
    <row r="706" spans="1:13" x14ac:dyDescent="0.25">
      <c r="A706" s="59" t="s">
        <v>2198</v>
      </c>
      <c r="B706" s="31" t="s">
        <v>1347</v>
      </c>
      <c r="C706" s="23" t="s">
        <v>1327</v>
      </c>
      <c r="D706" s="23" t="s">
        <v>1348</v>
      </c>
      <c r="E706" s="92">
        <v>57372895</v>
      </c>
      <c r="F706" s="92">
        <v>0</v>
      </c>
      <c r="G706" s="92">
        <v>0</v>
      </c>
      <c r="H706" s="92">
        <f t="shared" si="20"/>
        <v>57372895</v>
      </c>
      <c r="I706" s="93">
        <v>0</v>
      </c>
      <c r="J706" s="77">
        <v>0</v>
      </c>
      <c r="K706" s="112">
        <v>1.493198735504242E-2</v>
      </c>
      <c r="L706" s="95">
        <f>ROUND(K706*VLOOKUP($A$10:$A$1114,'Recursos Departamentos'!$A$10:$C$41,3,FALSE),0)-J706</f>
        <v>308573858</v>
      </c>
      <c r="M706" s="96">
        <f t="shared" si="21"/>
        <v>308573858</v>
      </c>
    </row>
    <row r="707" spans="1:13" x14ac:dyDescent="0.25">
      <c r="A707" s="59" t="s">
        <v>2198</v>
      </c>
      <c r="B707" s="31" t="s">
        <v>1349</v>
      </c>
      <c r="C707" s="23" t="s">
        <v>1327</v>
      </c>
      <c r="D707" s="23" t="s">
        <v>99</v>
      </c>
      <c r="E707" s="92">
        <v>309453383</v>
      </c>
      <c r="F707" s="92">
        <v>0</v>
      </c>
      <c r="G707" s="92">
        <v>0</v>
      </c>
      <c r="H707" s="92">
        <f t="shared" si="20"/>
        <v>309453383</v>
      </c>
      <c r="I707" s="93">
        <v>0</v>
      </c>
      <c r="J707" s="77">
        <v>0</v>
      </c>
      <c r="K707" s="112">
        <v>2.9151620772151599E-2</v>
      </c>
      <c r="L707" s="95">
        <f>ROUND(K707*VLOOKUP($A$10:$A$1114,'Recursos Departamentos'!$A$10:$C$41,3,FALSE),0)-J707</f>
        <v>602426714</v>
      </c>
      <c r="M707" s="96">
        <f t="shared" si="21"/>
        <v>602426714</v>
      </c>
    </row>
    <row r="708" spans="1:13" x14ac:dyDescent="0.25">
      <c r="A708" s="59" t="s">
        <v>2198</v>
      </c>
      <c r="B708" s="31" t="s">
        <v>1350</v>
      </c>
      <c r="C708" s="23" t="s">
        <v>1327</v>
      </c>
      <c r="D708" s="23" t="s">
        <v>1292</v>
      </c>
      <c r="E708" s="92">
        <v>49153858</v>
      </c>
      <c r="F708" s="92">
        <v>0</v>
      </c>
      <c r="G708" s="92">
        <v>0</v>
      </c>
      <c r="H708" s="92">
        <f t="shared" si="20"/>
        <v>49153858</v>
      </c>
      <c r="I708" s="93">
        <v>0</v>
      </c>
      <c r="J708" s="77">
        <v>0</v>
      </c>
      <c r="K708" s="112">
        <v>2.966155792218006E-2</v>
      </c>
      <c r="L708" s="95">
        <f>ROUND(K708*VLOOKUP($A$10:$A$1114,'Recursos Departamentos'!$A$10:$C$41,3,FALSE),0)-J708</f>
        <v>612964714</v>
      </c>
      <c r="M708" s="96">
        <f t="shared" si="21"/>
        <v>612964714</v>
      </c>
    </row>
    <row r="709" spans="1:13" x14ac:dyDescent="0.25">
      <c r="A709" s="59" t="s">
        <v>2198</v>
      </c>
      <c r="B709" s="31" t="s">
        <v>1351</v>
      </c>
      <c r="C709" s="23" t="s">
        <v>1327</v>
      </c>
      <c r="D709" s="23" t="s">
        <v>1352</v>
      </c>
      <c r="E709" s="92">
        <v>19924899</v>
      </c>
      <c r="F709" s="92">
        <v>0</v>
      </c>
      <c r="G709" s="92">
        <v>0</v>
      </c>
      <c r="H709" s="92">
        <f t="shared" si="20"/>
        <v>19924899</v>
      </c>
      <c r="I709" s="93">
        <v>0</v>
      </c>
      <c r="J709" s="77">
        <v>0</v>
      </c>
      <c r="K709" s="112">
        <v>3.3297482364126232E-2</v>
      </c>
      <c r="L709" s="95">
        <f>ROUND(K709*VLOOKUP($A$10:$A$1114,'Recursos Departamentos'!$A$10:$C$41,3,FALSE),0)-J709</f>
        <v>688102149</v>
      </c>
      <c r="M709" s="96">
        <f t="shared" si="21"/>
        <v>688102149</v>
      </c>
    </row>
    <row r="710" spans="1:13" x14ac:dyDescent="0.25">
      <c r="A710" s="59" t="s">
        <v>2198</v>
      </c>
      <c r="B710" s="31" t="s">
        <v>1353</v>
      </c>
      <c r="C710" s="23" t="s">
        <v>1327</v>
      </c>
      <c r="D710" s="23" t="s">
        <v>1354</v>
      </c>
      <c r="E710" s="92">
        <v>24975845</v>
      </c>
      <c r="F710" s="92">
        <v>0</v>
      </c>
      <c r="G710" s="92">
        <v>0</v>
      </c>
      <c r="H710" s="92">
        <f t="shared" si="20"/>
        <v>24975845</v>
      </c>
      <c r="I710" s="93">
        <v>0</v>
      </c>
      <c r="J710" s="77">
        <v>0</v>
      </c>
      <c r="K710" s="112">
        <v>3.4513587716500649E-2</v>
      </c>
      <c r="L710" s="95">
        <f>ROUND(K710*VLOOKUP($A$10:$A$1114,'Recursos Departamentos'!$A$10:$C$41,3,FALSE),0)-J710</f>
        <v>713233319</v>
      </c>
      <c r="M710" s="96">
        <f t="shared" si="21"/>
        <v>713233319</v>
      </c>
    </row>
    <row r="711" spans="1:13" x14ac:dyDescent="0.25">
      <c r="A711" s="59" t="s">
        <v>2198</v>
      </c>
      <c r="B711" s="31" t="s">
        <v>1355</v>
      </c>
      <c r="C711" s="23" t="s">
        <v>1327</v>
      </c>
      <c r="D711" s="23" t="s">
        <v>1356</v>
      </c>
      <c r="E711" s="92">
        <v>35139959</v>
      </c>
      <c r="F711" s="92">
        <v>0</v>
      </c>
      <c r="G711" s="92">
        <v>0</v>
      </c>
      <c r="H711" s="92">
        <f t="shared" si="20"/>
        <v>35139959</v>
      </c>
      <c r="I711" s="93">
        <v>0</v>
      </c>
      <c r="J711" s="77">
        <v>0</v>
      </c>
      <c r="K711" s="112">
        <v>1.7391135270114013E-2</v>
      </c>
      <c r="L711" s="95">
        <f>ROUND(K711*VLOOKUP($A$10:$A$1114,'Recursos Departamentos'!$A$10:$C$41,3,FALSE),0)-J711</f>
        <v>359392864</v>
      </c>
      <c r="M711" s="96">
        <f t="shared" si="21"/>
        <v>359392864</v>
      </c>
    </row>
    <row r="712" spans="1:13" x14ac:dyDescent="0.25">
      <c r="A712" s="59" t="s">
        <v>2198</v>
      </c>
      <c r="B712" s="31" t="s">
        <v>1357</v>
      </c>
      <c r="C712" s="23" t="s">
        <v>1327</v>
      </c>
      <c r="D712" s="23" t="s">
        <v>1358</v>
      </c>
      <c r="E712" s="92">
        <v>30633939</v>
      </c>
      <c r="F712" s="92">
        <v>0</v>
      </c>
      <c r="G712" s="92">
        <v>0</v>
      </c>
      <c r="H712" s="92">
        <f t="shared" si="20"/>
        <v>30633939</v>
      </c>
      <c r="I712" s="93">
        <v>0</v>
      </c>
      <c r="J712" s="77">
        <v>0</v>
      </c>
      <c r="K712" s="112">
        <v>2.963482042806832E-2</v>
      </c>
      <c r="L712" s="95">
        <f>ROUND(K712*VLOOKUP($A$10:$A$1114,'Recursos Departamentos'!$A$10:$C$41,3,FALSE),0)-J712</f>
        <v>612412176</v>
      </c>
      <c r="M712" s="96">
        <f t="shared" si="21"/>
        <v>612412176</v>
      </c>
    </row>
    <row r="713" spans="1:13" x14ac:dyDescent="0.25">
      <c r="A713" s="59" t="s">
        <v>2198</v>
      </c>
      <c r="B713" s="31" t="s">
        <v>1359</v>
      </c>
      <c r="C713" s="23" t="s">
        <v>1327</v>
      </c>
      <c r="D713" s="23" t="s">
        <v>1360</v>
      </c>
      <c r="E713" s="92">
        <v>31885381</v>
      </c>
      <c r="F713" s="92">
        <v>0</v>
      </c>
      <c r="G713" s="92">
        <v>0</v>
      </c>
      <c r="H713" s="92">
        <f t="shared" si="20"/>
        <v>31885381</v>
      </c>
      <c r="I713" s="93">
        <v>0</v>
      </c>
      <c r="J713" s="77">
        <v>0</v>
      </c>
      <c r="K713" s="112">
        <v>1.9913169116483952E-2</v>
      </c>
      <c r="L713" s="95">
        <f>ROUND(K713*VLOOKUP($A$10:$A$1114,'Recursos Departamentos'!$A$10:$C$41,3,FALSE),0)-J713</f>
        <v>411511426</v>
      </c>
      <c r="M713" s="96">
        <f t="shared" si="21"/>
        <v>411511426</v>
      </c>
    </row>
    <row r="714" spans="1:13" x14ac:dyDescent="0.25">
      <c r="A714" s="59" t="s">
        <v>2198</v>
      </c>
      <c r="B714" s="31" t="s">
        <v>1361</v>
      </c>
      <c r="C714" s="23" t="s">
        <v>1327</v>
      </c>
      <c r="D714" s="23" t="s">
        <v>1362</v>
      </c>
      <c r="E714" s="92">
        <v>25558946</v>
      </c>
      <c r="F714" s="92">
        <v>0</v>
      </c>
      <c r="G714" s="92">
        <v>0</v>
      </c>
      <c r="H714" s="92">
        <f t="shared" si="20"/>
        <v>25558946</v>
      </c>
      <c r="I714" s="93">
        <v>0</v>
      </c>
      <c r="J714" s="77">
        <v>0</v>
      </c>
      <c r="K714" s="112">
        <v>3.4405176043947522E-2</v>
      </c>
      <c r="L714" s="95">
        <f>ROUND(K714*VLOOKUP($A$10:$A$1114,'Recursos Departamentos'!$A$10:$C$41,3,FALSE),0)-J714</f>
        <v>710992961</v>
      </c>
      <c r="M714" s="96">
        <f t="shared" si="21"/>
        <v>710992961</v>
      </c>
    </row>
    <row r="715" spans="1:13" x14ac:dyDescent="0.25">
      <c r="A715" s="59" t="s">
        <v>2198</v>
      </c>
      <c r="B715" s="31" t="s">
        <v>1363</v>
      </c>
      <c r="C715" s="23" t="s">
        <v>1327</v>
      </c>
      <c r="D715" s="23" t="s">
        <v>2115</v>
      </c>
      <c r="E715" s="92">
        <v>148033863</v>
      </c>
      <c r="F715" s="92">
        <v>0</v>
      </c>
      <c r="G715" s="92">
        <v>0</v>
      </c>
      <c r="H715" s="92">
        <f t="shared" ref="H715:H778" si="22">+E715+F715+G715</f>
        <v>148033863</v>
      </c>
      <c r="I715" s="93">
        <v>0</v>
      </c>
      <c r="J715" s="77">
        <v>0</v>
      </c>
      <c r="K715" s="112">
        <v>0</v>
      </c>
      <c r="L715" s="95">
        <f>ROUND(K715*VLOOKUP($A$10:$A$1114,'Recursos Departamentos'!$A$10:$C$41,3,FALSE),0)-J715</f>
        <v>0</v>
      </c>
      <c r="M715" s="96">
        <f t="shared" ref="M715:M778" si="23">+L715</f>
        <v>0</v>
      </c>
    </row>
    <row r="716" spans="1:13" x14ac:dyDescent="0.25">
      <c r="A716" s="59" t="s">
        <v>2198</v>
      </c>
      <c r="B716" s="31" t="s">
        <v>1364</v>
      </c>
      <c r="C716" s="23" t="s">
        <v>1327</v>
      </c>
      <c r="D716" s="23" t="s">
        <v>2114</v>
      </c>
      <c r="E716" s="92">
        <v>151397840</v>
      </c>
      <c r="F716" s="92">
        <v>63984142</v>
      </c>
      <c r="G716" s="92">
        <v>0</v>
      </c>
      <c r="H716" s="92">
        <f t="shared" si="22"/>
        <v>215381982</v>
      </c>
      <c r="I716" s="93">
        <v>0</v>
      </c>
      <c r="J716" s="77">
        <v>0</v>
      </c>
      <c r="K716" s="112">
        <v>2.1688614169471807E-2</v>
      </c>
      <c r="L716" s="95">
        <f>ROUND(K716*VLOOKUP($A$10:$A$1114,'Recursos Departamentos'!$A$10:$C$41,3,FALSE),0)-J716</f>
        <v>448201514</v>
      </c>
      <c r="M716" s="96">
        <f t="shared" si="23"/>
        <v>448201514</v>
      </c>
    </row>
    <row r="717" spans="1:13" x14ac:dyDescent="0.25">
      <c r="A717" s="59" t="s">
        <v>2198</v>
      </c>
      <c r="B717" s="31" t="s">
        <v>1365</v>
      </c>
      <c r="C717" s="23" t="s">
        <v>1327</v>
      </c>
      <c r="D717" s="23" t="s">
        <v>1366</v>
      </c>
      <c r="E717" s="92">
        <v>24051368</v>
      </c>
      <c r="F717" s="92">
        <v>0</v>
      </c>
      <c r="G717" s="92">
        <v>0</v>
      </c>
      <c r="H717" s="92">
        <f t="shared" si="22"/>
        <v>24051368</v>
      </c>
      <c r="I717" s="93">
        <v>0</v>
      </c>
      <c r="J717" s="77">
        <v>0</v>
      </c>
      <c r="K717" s="112">
        <v>4.4636325523910829E-2</v>
      </c>
      <c r="L717" s="95">
        <f>ROUND(K717*VLOOKUP($A$10:$A$1114,'Recursos Departamentos'!$A$10:$C$41,3,FALSE),0)-J717</f>
        <v>922422638</v>
      </c>
      <c r="M717" s="96">
        <f t="shared" si="23"/>
        <v>922422638</v>
      </c>
    </row>
    <row r="718" spans="1:13" x14ac:dyDescent="0.25">
      <c r="A718" s="59" t="s">
        <v>2198</v>
      </c>
      <c r="B718" s="31" t="s">
        <v>1367</v>
      </c>
      <c r="C718" s="23" t="s">
        <v>1327</v>
      </c>
      <c r="D718" s="23" t="s">
        <v>691</v>
      </c>
      <c r="E718" s="92">
        <v>38293480</v>
      </c>
      <c r="F718" s="92">
        <v>0</v>
      </c>
      <c r="G718" s="92">
        <v>0</v>
      </c>
      <c r="H718" s="92">
        <f t="shared" si="22"/>
        <v>38293480</v>
      </c>
      <c r="I718" s="93">
        <v>0</v>
      </c>
      <c r="J718" s="77">
        <v>0</v>
      </c>
      <c r="K718" s="112">
        <v>2.9581163897562771E-2</v>
      </c>
      <c r="L718" s="95">
        <f>ROUND(K718*VLOOKUP($A$10:$A$1114,'Recursos Departamentos'!$A$10:$C$41,3,FALSE),0)-J718</f>
        <v>611303348</v>
      </c>
      <c r="M718" s="96">
        <f t="shared" si="23"/>
        <v>611303348</v>
      </c>
    </row>
    <row r="719" spans="1:13" x14ac:dyDescent="0.25">
      <c r="A719" s="59" t="s">
        <v>2198</v>
      </c>
      <c r="B719" s="31" t="s">
        <v>1368</v>
      </c>
      <c r="C719" s="23" t="s">
        <v>1327</v>
      </c>
      <c r="D719" s="23" t="s">
        <v>1369</v>
      </c>
      <c r="E719" s="92">
        <v>73348551</v>
      </c>
      <c r="F719" s="92">
        <v>0</v>
      </c>
      <c r="G719" s="92">
        <v>0</v>
      </c>
      <c r="H719" s="92">
        <f t="shared" si="22"/>
        <v>73348551</v>
      </c>
      <c r="I719" s="93">
        <v>0</v>
      </c>
      <c r="J719" s="77">
        <v>0</v>
      </c>
      <c r="K719" s="112">
        <v>2.2405889104994119E-2</v>
      </c>
      <c r="L719" s="95">
        <f>ROUND(K719*VLOOKUP($A$10:$A$1114,'Recursos Departamentos'!$A$10:$C$41,3,FALSE),0)-J719</f>
        <v>463024209</v>
      </c>
      <c r="M719" s="96">
        <f t="shared" si="23"/>
        <v>463024209</v>
      </c>
    </row>
    <row r="720" spans="1:13" x14ac:dyDescent="0.25">
      <c r="A720" s="59" t="s">
        <v>2198</v>
      </c>
      <c r="B720" s="31" t="s">
        <v>1370</v>
      </c>
      <c r="C720" s="23" t="s">
        <v>1327</v>
      </c>
      <c r="D720" s="23" t="s">
        <v>1371</v>
      </c>
      <c r="E720" s="92">
        <v>21239737</v>
      </c>
      <c r="F720" s="92">
        <v>0</v>
      </c>
      <c r="G720" s="92">
        <v>0</v>
      </c>
      <c r="H720" s="92">
        <f t="shared" si="22"/>
        <v>21239737</v>
      </c>
      <c r="I720" s="93">
        <v>0</v>
      </c>
      <c r="J720" s="77">
        <v>0</v>
      </c>
      <c r="K720" s="112">
        <v>1.0609584660579222E-2</v>
      </c>
      <c r="L720" s="95">
        <f>ROUND(K720*VLOOKUP($A$10:$A$1114,'Recursos Departamentos'!$A$10:$C$41,3,FALSE),0)-J720</f>
        <v>219250150</v>
      </c>
      <c r="M720" s="96">
        <f t="shared" si="23"/>
        <v>219250150</v>
      </c>
    </row>
    <row r="721" spans="1:13" x14ac:dyDescent="0.25">
      <c r="A721" s="59" t="s">
        <v>2198</v>
      </c>
      <c r="B721" s="31" t="s">
        <v>1372</v>
      </c>
      <c r="C721" s="23" t="s">
        <v>1327</v>
      </c>
      <c r="D721" s="23" t="s">
        <v>1373</v>
      </c>
      <c r="E721" s="92">
        <v>21535488</v>
      </c>
      <c r="F721" s="92">
        <v>0</v>
      </c>
      <c r="G721" s="92">
        <v>0</v>
      </c>
      <c r="H721" s="92">
        <f t="shared" si="22"/>
        <v>21535488</v>
      </c>
      <c r="I721" s="93">
        <v>0</v>
      </c>
      <c r="J721" s="77">
        <v>0</v>
      </c>
      <c r="K721" s="112">
        <v>2.7861123618391499E-2</v>
      </c>
      <c r="L721" s="95">
        <f>ROUND(K721*VLOOKUP($A$10:$A$1114,'Recursos Departamentos'!$A$10:$C$41,3,FALSE),0)-J721</f>
        <v>575758216</v>
      </c>
      <c r="M721" s="96">
        <f t="shared" si="23"/>
        <v>575758216</v>
      </c>
    </row>
    <row r="722" spans="1:13" x14ac:dyDescent="0.25">
      <c r="A722" s="59" t="s">
        <v>2198</v>
      </c>
      <c r="B722" s="31" t="s">
        <v>1374</v>
      </c>
      <c r="C722" s="23" t="s">
        <v>1327</v>
      </c>
      <c r="D722" s="23" t="s">
        <v>1375</v>
      </c>
      <c r="E722" s="92">
        <v>4610663</v>
      </c>
      <c r="F722" s="92">
        <v>0</v>
      </c>
      <c r="G722" s="92">
        <v>0</v>
      </c>
      <c r="H722" s="92">
        <f t="shared" si="22"/>
        <v>4610663</v>
      </c>
      <c r="I722" s="93">
        <v>0</v>
      </c>
      <c r="J722" s="77">
        <v>0</v>
      </c>
      <c r="K722" s="112">
        <v>4.1730343245960444E-3</v>
      </c>
      <c r="L722" s="95">
        <f>ROUND(K722*VLOOKUP($A$10:$A$1114,'Recursos Departamentos'!$A$10:$C$41,3,FALSE),0)-J722</f>
        <v>86236967</v>
      </c>
      <c r="M722" s="96">
        <f t="shared" si="23"/>
        <v>86236967</v>
      </c>
    </row>
    <row r="723" spans="1:13" x14ac:dyDescent="0.25">
      <c r="A723" s="59" t="s">
        <v>2198</v>
      </c>
      <c r="B723" s="31" t="s">
        <v>1376</v>
      </c>
      <c r="C723" s="23" t="s">
        <v>1327</v>
      </c>
      <c r="D723" s="23" t="s">
        <v>829</v>
      </c>
      <c r="E723" s="92">
        <v>93462393</v>
      </c>
      <c r="F723" s="92">
        <v>45869782</v>
      </c>
      <c r="G723" s="92">
        <v>0</v>
      </c>
      <c r="H723" s="92">
        <f t="shared" si="22"/>
        <v>139332175</v>
      </c>
      <c r="I723" s="93">
        <v>0</v>
      </c>
      <c r="J723" s="77">
        <v>0</v>
      </c>
      <c r="K723" s="112">
        <v>4.0513680067246698E-2</v>
      </c>
      <c r="L723" s="95">
        <f>ROUND(K723*VLOOKUP($A$10:$A$1114,'Recursos Departamentos'!$A$10:$C$41,3,FALSE),0)-J723</f>
        <v>837226971</v>
      </c>
      <c r="M723" s="96">
        <f t="shared" si="23"/>
        <v>837226971</v>
      </c>
    </row>
    <row r="724" spans="1:13" x14ac:dyDescent="0.25">
      <c r="A724" s="59" t="s">
        <v>2198</v>
      </c>
      <c r="B724" s="31" t="s">
        <v>1377</v>
      </c>
      <c r="C724" s="23" t="s">
        <v>1327</v>
      </c>
      <c r="D724" s="23" t="s">
        <v>1378</v>
      </c>
      <c r="E724" s="92">
        <v>55280025</v>
      </c>
      <c r="F724" s="92">
        <v>0</v>
      </c>
      <c r="G724" s="92">
        <v>0</v>
      </c>
      <c r="H724" s="92">
        <f t="shared" si="22"/>
        <v>55280025</v>
      </c>
      <c r="I724" s="93">
        <v>0</v>
      </c>
      <c r="J724" s="77">
        <v>0</v>
      </c>
      <c r="K724" s="112">
        <v>2.1705594283066437E-2</v>
      </c>
      <c r="L724" s="95">
        <f>ROUND(K724*VLOOKUP($A$10:$A$1114,'Recursos Departamentos'!$A$10:$C$41,3,FALSE),0)-J724</f>
        <v>448552413</v>
      </c>
      <c r="M724" s="96">
        <f t="shared" si="23"/>
        <v>448552413</v>
      </c>
    </row>
    <row r="725" spans="1:13" x14ac:dyDescent="0.25">
      <c r="A725" s="59" t="s">
        <v>2199</v>
      </c>
      <c r="B725" s="31" t="s">
        <v>1379</v>
      </c>
      <c r="C725" s="23" t="s">
        <v>1380</v>
      </c>
      <c r="D725" s="23" t="s">
        <v>1381</v>
      </c>
      <c r="E725" s="92">
        <v>1330506282</v>
      </c>
      <c r="F725" s="92">
        <v>0</v>
      </c>
      <c r="G725" s="92">
        <v>0</v>
      </c>
      <c r="H725" s="92">
        <f t="shared" si="22"/>
        <v>1330506282</v>
      </c>
      <c r="I725" s="93">
        <v>0</v>
      </c>
      <c r="J725" s="77">
        <v>118642662</v>
      </c>
      <c r="K725" s="112">
        <v>0.20250552254639043</v>
      </c>
      <c r="L725" s="95">
        <f>ROUND(K725*VLOOKUP($A$10:$A$1114,'Recursos Departamentos'!$A$10:$C$41,3,FALSE),0)-J725</f>
        <v>3397601636</v>
      </c>
      <c r="M725" s="96">
        <f>+L725-60000000</f>
        <v>3337601636</v>
      </c>
    </row>
    <row r="726" spans="1:13" x14ac:dyDescent="0.25">
      <c r="A726" s="59" t="s">
        <v>2199</v>
      </c>
      <c r="B726" s="31" t="s">
        <v>1382</v>
      </c>
      <c r="C726" s="23" t="s">
        <v>1380</v>
      </c>
      <c r="D726" s="23" t="s">
        <v>891</v>
      </c>
      <c r="E726" s="92">
        <v>26938382</v>
      </c>
      <c r="F726" s="92">
        <v>0</v>
      </c>
      <c r="G726" s="92">
        <v>0</v>
      </c>
      <c r="H726" s="92">
        <f t="shared" si="22"/>
        <v>26938382</v>
      </c>
      <c r="I726" s="93">
        <v>0</v>
      </c>
      <c r="J726" s="77">
        <v>0</v>
      </c>
      <c r="K726" s="112">
        <v>8.7340021368110966E-3</v>
      </c>
      <c r="L726" s="95">
        <f>ROUND(K726*VLOOKUP($A$10:$A$1114,'Recursos Departamentos'!$A$10:$C$41,3,FALSE),0)-J726</f>
        <v>151654557</v>
      </c>
      <c r="M726" s="96">
        <f t="shared" si="23"/>
        <v>151654557</v>
      </c>
    </row>
    <row r="727" spans="1:13" x14ac:dyDescent="0.25">
      <c r="A727" s="59" t="s">
        <v>2199</v>
      </c>
      <c r="B727" s="31" t="s">
        <v>1383</v>
      </c>
      <c r="C727" s="23" t="s">
        <v>1380</v>
      </c>
      <c r="D727" s="23" t="s">
        <v>1384</v>
      </c>
      <c r="E727" s="92">
        <v>25105749</v>
      </c>
      <c r="F727" s="92">
        <v>0</v>
      </c>
      <c r="G727" s="92">
        <v>0</v>
      </c>
      <c r="H727" s="92">
        <f t="shared" si="22"/>
        <v>25105749</v>
      </c>
      <c r="I727" s="93">
        <v>0</v>
      </c>
      <c r="J727" s="77">
        <v>0</v>
      </c>
      <c r="K727" s="112">
        <v>8.3869515785040556E-3</v>
      </c>
      <c r="L727" s="95">
        <f>ROUND(K727*VLOOKUP($A$10:$A$1114,'Recursos Departamentos'!$A$10:$C$41,3,FALSE),0)-J727</f>
        <v>145628476</v>
      </c>
      <c r="M727" s="96">
        <f t="shared" si="23"/>
        <v>145628476</v>
      </c>
    </row>
    <row r="728" spans="1:13" x14ac:dyDescent="0.25">
      <c r="A728" s="59" t="s">
        <v>2199</v>
      </c>
      <c r="B728" s="31" t="s">
        <v>1385</v>
      </c>
      <c r="C728" s="23" t="s">
        <v>1380</v>
      </c>
      <c r="D728" s="23" t="s">
        <v>1386</v>
      </c>
      <c r="E728" s="92">
        <v>26337356</v>
      </c>
      <c r="F728" s="92">
        <v>0</v>
      </c>
      <c r="G728" s="92">
        <v>0</v>
      </c>
      <c r="H728" s="92">
        <f t="shared" si="22"/>
        <v>26337356</v>
      </c>
      <c r="I728" s="93">
        <v>0</v>
      </c>
      <c r="J728" s="77">
        <v>0</v>
      </c>
      <c r="K728" s="112">
        <v>1.9113918345864123E-2</v>
      </c>
      <c r="L728" s="95">
        <f>ROUND(K728*VLOOKUP($A$10:$A$1114,'Recursos Departamentos'!$A$10:$C$41,3,FALSE),0)-J728</f>
        <v>331888264</v>
      </c>
      <c r="M728" s="96">
        <f t="shared" si="23"/>
        <v>331888264</v>
      </c>
    </row>
    <row r="729" spans="1:13" x14ac:dyDescent="0.25">
      <c r="A729" s="59" t="s">
        <v>2199</v>
      </c>
      <c r="B729" s="31" t="s">
        <v>1387</v>
      </c>
      <c r="C729" s="23" t="s">
        <v>1380</v>
      </c>
      <c r="D729" s="23" t="s">
        <v>1388</v>
      </c>
      <c r="E729" s="92">
        <v>23667479</v>
      </c>
      <c r="F729" s="92">
        <v>0</v>
      </c>
      <c r="G729" s="92">
        <v>5319237.222222222</v>
      </c>
      <c r="H729" s="92">
        <f t="shared" si="22"/>
        <v>28986716.222222224</v>
      </c>
      <c r="I729" s="93">
        <v>0</v>
      </c>
      <c r="J729" s="77">
        <v>0</v>
      </c>
      <c r="K729" s="112">
        <v>0</v>
      </c>
      <c r="L729" s="95">
        <f>ROUND(K729*VLOOKUP($A$10:$A$1114,'Recursos Departamentos'!$A$10:$C$41,3,FALSE),0)-J729</f>
        <v>0</v>
      </c>
      <c r="M729" s="96">
        <v>20000000</v>
      </c>
    </row>
    <row r="730" spans="1:13" x14ac:dyDescent="0.25">
      <c r="A730" s="59" t="s">
        <v>2199</v>
      </c>
      <c r="B730" s="31" t="s">
        <v>1389</v>
      </c>
      <c r="C730" s="23" t="s">
        <v>1380</v>
      </c>
      <c r="D730" s="23" t="s">
        <v>1390</v>
      </c>
      <c r="E730" s="92">
        <v>79106580</v>
      </c>
      <c r="F730" s="92">
        <v>0</v>
      </c>
      <c r="G730" s="92">
        <v>182756060.77777779</v>
      </c>
      <c r="H730" s="92">
        <f t="shared" si="22"/>
        <v>261862640.77777779</v>
      </c>
      <c r="I730" s="93">
        <v>0</v>
      </c>
      <c r="J730" s="77">
        <v>0</v>
      </c>
      <c r="K730" s="112">
        <v>2.3204064527430273E-2</v>
      </c>
      <c r="L730" s="95">
        <f>ROUND(K730*VLOOKUP($A$10:$A$1114,'Recursos Departamentos'!$A$10:$C$41,3,FALSE),0)-J730</f>
        <v>402908319</v>
      </c>
      <c r="M730" s="96">
        <f t="shared" si="23"/>
        <v>402908319</v>
      </c>
    </row>
    <row r="731" spans="1:13" x14ac:dyDescent="0.25">
      <c r="A731" s="59" t="s">
        <v>2199</v>
      </c>
      <c r="B731" s="31" t="s">
        <v>1391</v>
      </c>
      <c r="C731" s="23" t="s">
        <v>1380</v>
      </c>
      <c r="D731" s="23" t="s">
        <v>385</v>
      </c>
      <c r="E731" s="92">
        <v>27942056</v>
      </c>
      <c r="F731" s="92">
        <v>0</v>
      </c>
      <c r="G731" s="92">
        <v>0</v>
      </c>
      <c r="H731" s="92">
        <f t="shared" si="22"/>
        <v>27942056</v>
      </c>
      <c r="I731" s="93">
        <v>0</v>
      </c>
      <c r="J731" s="77">
        <v>0</v>
      </c>
      <c r="K731" s="112">
        <v>6.3691339949838062E-3</v>
      </c>
      <c r="L731" s="95">
        <f>ROUND(K731*VLOOKUP($A$10:$A$1114,'Recursos Departamentos'!$A$10:$C$41,3,FALSE),0)-J731</f>
        <v>110591705</v>
      </c>
      <c r="M731" s="96">
        <f t="shared" si="23"/>
        <v>110591705</v>
      </c>
    </row>
    <row r="732" spans="1:13" x14ac:dyDescent="0.25">
      <c r="A732" s="59" t="s">
        <v>2199</v>
      </c>
      <c r="B732" s="31" t="s">
        <v>1392</v>
      </c>
      <c r="C732" s="23" t="s">
        <v>1380</v>
      </c>
      <c r="D732" s="23" t="s">
        <v>1393</v>
      </c>
      <c r="E732" s="92">
        <v>70108069</v>
      </c>
      <c r="F732" s="92">
        <v>0</v>
      </c>
      <c r="G732" s="92">
        <v>0</v>
      </c>
      <c r="H732" s="92">
        <f t="shared" si="22"/>
        <v>70108069</v>
      </c>
      <c r="I732" s="93">
        <v>0</v>
      </c>
      <c r="J732" s="77">
        <v>0</v>
      </c>
      <c r="K732" s="112">
        <v>6.7107151485514419E-3</v>
      </c>
      <c r="L732" s="95">
        <f>ROUND(K732*VLOOKUP($A$10:$A$1114,'Recursos Departamentos'!$A$10:$C$41,3,FALSE),0)-J732</f>
        <v>116522817</v>
      </c>
      <c r="M732" s="96">
        <f t="shared" si="23"/>
        <v>116522817</v>
      </c>
    </row>
    <row r="733" spans="1:13" x14ac:dyDescent="0.25">
      <c r="A733" s="59" t="s">
        <v>2199</v>
      </c>
      <c r="B733" s="31" t="s">
        <v>1394</v>
      </c>
      <c r="C733" s="23" t="s">
        <v>1380</v>
      </c>
      <c r="D733" s="23" t="s">
        <v>1395</v>
      </c>
      <c r="E733" s="92">
        <v>28187178</v>
      </c>
      <c r="F733" s="92">
        <v>0</v>
      </c>
      <c r="G733" s="92">
        <v>0</v>
      </c>
      <c r="H733" s="92">
        <f t="shared" si="22"/>
        <v>28187178</v>
      </c>
      <c r="I733" s="93">
        <v>0</v>
      </c>
      <c r="J733" s="77">
        <v>0</v>
      </c>
      <c r="K733" s="112">
        <v>1.6975206284117566E-2</v>
      </c>
      <c r="L733" s="95">
        <f>ROUND(K733*VLOOKUP($A$10:$A$1114,'Recursos Departamentos'!$A$10:$C$41,3,FALSE),0)-J733</f>
        <v>294752319</v>
      </c>
      <c r="M733" s="96">
        <f t="shared" si="23"/>
        <v>294752319</v>
      </c>
    </row>
    <row r="734" spans="1:13" x14ac:dyDescent="0.25">
      <c r="A734" s="59" t="s">
        <v>2199</v>
      </c>
      <c r="B734" s="31" t="s">
        <v>1396</v>
      </c>
      <c r="C734" s="23" t="s">
        <v>1380</v>
      </c>
      <c r="D734" s="23" t="s">
        <v>1397</v>
      </c>
      <c r="E734" s="92">
        <v>27398525</v>
      </c>
      <c r="F734" s="92">
        <v>0</v>
      </c>
      <c r="G734" s="92">
        <v>3631156.222222222</v>
      </c>
      <c r="H734" s="92">
        <f t="shared" si="22"/>
        <v>31029681.222222224</v>
      </c>
      <c r="I734" s="93">
        <v>0</v>
      </c>
      <c r="J734" s="77">
        <v>0</v>
      </c>
      <c r="K734" s="112">
        <v>6.0237473851006054E-3</v>
      </c>
      <c r="L734" s="95">
        <f>ROUND(K734*VLOOKUP($A$10:$A$1114,'Recursos Departamentos'!$A$10:$C$41,3,FALSE),0)-J734</f>
        <v>104594517</v>
      </c>
      <c r="M734" s="96">
        <f t="shared" si="23"/>
        <v>104594517</v>
      </c>
    </row>
    <row r="735" spans="1:13" x14ac:dyDescent="0.25">
      <c r="A735" s="59" t="s">
        <v>2199</v>
      </c>
      <c r="B735" s="31" t="s">
        <v>1398</v>
      </c>
      <c r="C735" s="23" t="s">
        <v>1380</v>
      </c>
      <c r="D735" s="23" t="s">
        <v>1399</v>
      </c>
      <c r="E735" s="92">
        <v>23090343</v>
      </c>
      <c r="F735" s="92">
        <v>0</v>
      </c>
      <c r="G735" s="92">
        <v>0</v>
      </c>
      <c r="H735" s="92">
        <f t="shared" si="22"/>
        <v>23090343</v>
      </c>
      <c r="I735" s="93">
        <v>0</v>
      </c>
      <c r="J735" s="77">
        <v>0</v>
      </c>
      <c r="K735" s="112">
        <v>6.3802297793533642E-3</v>
      </c>
      <c r="L735" s="95">
        <f>ROUND(K735*VLOOKUP($A$10:$A$1114,'Recursos Departamentos'!$A$10:$C$41,3,FALSE),0)-J735</f>
        <v>110784369</v>
      </c>
      <c r="M735" s="96">
        <f t="shared" si="23"/>
        <v>110784369</v>
      </c>
    </row>
    <row r="736" spans="1:13" x14ac:dyDescent="0.25">
      <c r="A736" s="59" t="s">
        <v>2199</v>
      </c>
      <c r="B736" s="31" t="s">
        <v>1400</v>
      </c>
      <c r="C736" s="23" t="s">
        <v>1380</v>
      </c>
      <c r="D736" s="23" t="s">
        <v>833</v>
      </c>
      <c r="E736" s="92">
        <v>74331693</v>
      </c>
      <c r="F736" s="92">
        <v>0</v>
      </c>
      <c r="G736" s="92">
        <v>152634551.8888889</v>
      </c>
      <c r="H736" s="92">
        <f t="shared" si="22"/>
        <v>226966244.8888889</v>
      </c>
      <c r="I736" s="93">
        <v>0</v>
      </c>
      <c r="J736" s="77">
        <v>0</v>
      </c>
      <c r="K736" s="112">
        <v>0</v>
      </c>
      <c r="L736" s="95">
        <f>ROUND(K736*VLOOKUP($A$10:$A$1114,'Recursos Departamentos'!$A$10:$C$41,3,FALSE),0)-J736</f>
        <v>0</v>
      </c>
      <c r="M736" s="96">
        <v>20000000</v>
      </c>
    </row>
    <row r="737" spans="1:13" x14ac:dyDescent="0.25">
      <c r="A737" s="59" t="s">
        <v>2199</v>
      </c>
      <c r="B737" s="31" t="s">
        <v>1401</v>
      </c>
      <c r="C737" s="23" t="s">
        <v>1380</v>
      </c>
      <c r="D737" s="23" t="s">
        <v>1402</v>
      </c>
      <c r="E737" s="92">
        <v>30414806</v>
      </c>
      <c r="F737" s="92">
        <v>0</v>
      </c>
      <c r="G737" s="92">
        <v>0</v>
      </c>
      <c r="H737" s="92">
        <f t="shared" si="22"/>
        <v>30414806</v>
      </c>
      <c r="I737" s="93">
        <v>0</v>
      </c>
      <c r="J737" s="77">
        <v>0</v>
      </c>
      <c r="K737" s="112">
        <v>1.1076074287305563E-2</v>
      </c>
      <c r="L737" s="95">
        <f>ROUND(K737*VLOOKUP($A$10:$A$1114,'Recursos Departamentos'!$A$10:$C$41,3,FALSE),0)-J737</f>
        <v>192321585</v>
      </c>
      <c r="M737" s="96">
        <f t="shared" si="23"/>
        <v>192321585</v>
      </c>
    </row>
    <row r="738" spans="1:13" x14ac:dyDescent="0.25">
      <c r="A738" s="59" t="s">
        <v>2199</v>
      </c>
      <c r="B738" s="31" t="s">
        <v>1403</v>
      </c>
      <c r="C738" s="23" t="s">
        <v>1380</v>
      </c>
      <c r="D738" s="23" t="s">
        <v>1404</v>
      </c>
      <c r="E738" s="92">
        <v>75347265</v>
      </c>
      <c r="F738" s="92">
        <v>0</v>
      </c>
      <c r="G738" s="92">
        <v>44897542.888888888</v>
      </c>
      <c r="H738" s="92">
        <f t="shared" si="22"/>
        <v>120244807.8888889</v>
      </c>
      <c r="I738" s="93">
        <v>0</v>
      </c>
      <c r="J738" s="77">
        <v>0</v>
      </c>
      <c r="K738" s="112">
        <v>3.0599724614182321E-2</v>
      </c>
      <c r="L738" s="95">
        <f>ROUND(K738*VLOOKUP($A$10:$A$1114,'Recursos Departamentos'!$A$10:$C$41,3,FALSE),0)-J738</f>
        <v>531324311</v>
      </c>
      <c r="M738" s="96">
        <f t="shared" si="23"/>
        <v>531324311</v>
      </c>
    </row>
    <row r="739" spans="1:13" x14ac:dyDescent="0.25">
      <c r="A739" s="59" t="s">
        <v>2199</v>
      </c>
      <c r="B739" s="31" t="s">
        <v>1405</v>
      </c>
      <c r="C739" s="23" t="s">
        <v>1380</v>
      </c>
      <c r="D739" s="23" t="s">
        <v>1406</v>
      </c>
      <c r="E739" s="92">
        <v>25395822</v>
      </c>
      <c r="F739" s="92">
        <v>0</v>
      </c>
      <c r="G739" s="92">
        <v>0</v>
      </c>
      <c r="H739" s="92">
        <f t="shared" si="22"/>
        <v>25395822</v>
      </c>
      <c r="I739" s="93">
        <v>0</v>
      </c>
      <c r="J739" s="77">
        <v>0</v>
      </c>
      <c r="K739" s="112">
        <v>9.8145060242633957E-3</v>
      </c>
      <c r="L739" s="95">
        <f>ROUND(K739*VLOOKUP($A$10:$A$1114,'Recursos Departamentos'!$A$10:$C$41,3,FALSE),0)-J739</f>
        <v>170416097</v>
      </c>
      <c r="M739" s="96">
        <f t="shared" si="23"/>
        <v>170416097</v>
      </c>
    </row>
    <row r="740" spans="1:13" x14ac:dyDescent="0.25">
      <c r="A740" s="59" t="s">
        <v>2199</v>
      </c>
      <c r="B740" s="31" t="s">
        <v>1407</v>
      </c>
      <c r="C740" s="23" t="s">
        <v>1380</v>
      </c>
      <c r="D740" s="23" t="s">
        <v>1408</v>
      </c>
      <c r="E740" s="92">
        <v>30613058</v>
      </c>
      <c r="F740" s="92">
        <v>0</v>
      </c>
      <c r="G740" s="92">
        <v>0</v>
      </c>
      <c r="H740" s="92">
        <f t="shared" si="22"/>
        <v>30613058</v>
      </c>
      <c r="I740" s="93">
        <v>0</v>
      </c>
      <c r="J740" s="77">
        <v>0</v>
      </c>
      <c r="K740" s="112">
        <v>3.8205652763940619E-3</v>
      </c>
      <c r="L740" s="95">
        <f>ROUND(K740*VLOOKUP($A$10:$A$1114,'Recursos Departamentos'!$A$10:$C$41,3,FALSE),0)-J740</f>
        <v>66339133</v>
      </c>
      <c r="M740" s="96">
        <f t="shared" si="23"/>
        <v>66339133</v>
      </c>
    </row>
    <row r="741" spans="1:13" x14ac:dyDescent="0.25">
      <c r="A741" s="59" t="s">
        <v>2199</v>
      </c>
      <c r="B741" s="31" t="s">
        <v>1409</v>
      </c>
      <c r="C741" s="23" t="s">
        <v>1380</v>
      </c>
      <c r="D741" s="23" t="s">
        <v>1410</v>
      </c>
      <c r="E741" s="92">
        <v>59608191</v>
      </c>
      <c r="F741" s="92">
        <v>0</v>
      </c>
      <c r="G741" s="92">
        <v>127834363.77777778</v>
      </c>
      <c r="H741" s="92">
        <f t="shared" si="22"/>
        <v>187442554.77777779</v>
      </c>
      <c r="I741" s="93">
        <v>0</v>
      </c>
      <c r="J741" s="77">
        <v>0</v>
      </c>
      <c r="K741" s="112">
        <v>6.3408487674344359E-3</v>
      </c>
      <c r="L741" s="95">
        <f>ROUND(K741*VLOOKUP($A$10:$A$1114,'Recursos Departamentos'!$A$10:$C$41,3,FALSE),0)-J741</f>
        <v>110100569</v>
      </c>
      <c r="M741" s="96">
        <f t="shared" si="23"/>
        <v>110100569</v>
      </c>
    </row>
    <row r="742" spans="1:13" x14ac:dyDescent="0.25">
      <c r="A742" s="59" t="s">
        <v>2199</v>
      </c>
      <c r="B742" s="31" t="s">
        <v>1411</v>
      </c>
      <c r="C742" s="23" t="s">
        <v>1380</v>
      </c>
      <c r="D742" s="23" t="s">
        <v>1412</v>
      </c>
      <c r="E742" s="92">
        <v>20125652</v>
      </c>
      <c r="F742" s="92">
        <v>0</v>
      </c>
      <c r="G742" s="92">
        <v>4641162.777777778</v>
      </c>
      <c r="H742" s="92">
        <f t="shared" si="22"/>
        <v>24766814.777777776</v>
      </c>
      <c r="I742" s="93">
        <v>0</v>
      </c>
      <c r="J742" s="77">
        <v>0</v>
      </c>
      <c r="K742" s="112">
        <v>1.2085959487675451E-2</v>
      </c>
      <c r="L742" s="95">
        <f>ROUND(K742*VLOOKUP($A$10:$A$1114,'Recursos Departamentos'!$A$10:$C$41,3,FALSE),0)-J742</f>
        <v>209856924</v>
      </c>
      <c r="M742" s="96">
        <f t="shared" si="23"/>
        <v>209856924</v>
      </c>
    </row>
    <row r="743" spans="1:13" x14ac:dyDescent="0.25">
      <c r="A743" s="59" t="s">
        <v>2199</v>
      </c>
      <c r="B743" s="31" t="s">
        <v>1413</v>
      </c>
      <c r="C743" s="23" t="s">
        <v>1380</v>
      </c>
      <c r="D743" s="23" t="s">
        <v>1414</v>
      </c>
      <c r="E743" s="92">
        <v>26492280</v>
      </c>
      <c r="F743" s="92">
        <v>0</v>
      </c>
      <c r="G743" s="92">
        <v>0</v>
      </c>
      <c r="H743" s="92">
        <f t="shared" si="22"/>
        <v>26492280</v>
      </c>
      <c r="I743" s="93">
        <v>0</v>
      </c>
      <c r="J743" s="77">
        <v>0</v>
      </c>
      <c r="K743" s="112">
        <v>1.4161509847711412E-2</v>
      </c>
      <c r="L743" s="95">
        <f>ROUND(K743*VLOOKUP($A$10:$A$1114,'Recursos Departamentos'!$A$10:$C$41,3,FALSE),0)-J743</f>
        <v>245896150</v>
      </c>
      <c r="M743" s="96">
        <f t="shared" si="23"/>
        <v>245896150</v>
      </c>
    </row>
    <row r="744" spans="1:13" x14ac:dyDescent="0.25">
      <c r="A744" s="59" t="s">
        <v>2199</v>
      </c>
      <c r="B744" s="31" t="s">
        <v>1415</v>
      </c>
      <c r="C744" s="23" t="s">
        <v>1380</v>
      </c>
      <c r="D744" s="23" t="s">
        <v>1416</v>
      </c>
      <c r="E744" s="92">
        <v>41433615</v>
      </c>
      <c r="F744" s="92">
        <v>0</v>
      </c>
      <c r="G744" s="92">
        <v>15552799</v>
      </c>
      <c r="H744" s="92">
        <f t="shared" si="22"/>
        <v>56986414</v>
      </c>
      <c r="I744" s="93">
        <v>0</v>
      </c>
      <c r="J744" s="77">
        <v>0</v>
      </c>
      <c r="K744" s="112">
        <v>2.2453072516959983E-2</v>
      </c>
      <c r="L744" s="95">
        <f>ROUND(K744*VLOOKUP($A$10:$A$1114,'Recursos Departamentos'!$A$10:$C$41,3,FALSE),0)-J744</f>
        <v>389868322</v>
      </c>
      <c r="M744" s="96">
        <f t="shared" si="23"/>
        <v>389868322</v>
      </c>
    </row>
    <row r="745" spans="1:13" x14ac:dyDescent="0.25">
      <c r="A745" s="59" t="s">
        <v>2199</v>
      </c>
      <c r="B745" s="31" t="s">
        <v>1417</v>
      </c>
      <c r="C745" s="23" t="s">
        <v>1380</v>
      </c>
      <c r="D745" s="23" t="s">
        <v>721</v>
      </c>
      <c r="E745" s="92">
        <v>43136582</v>
      </c>
      <c r="F745" s="92">
        <v>24519836</v>
      </c>
      <c r="G745" s="92">
        <v>0</v>
      </c>
      <c r="H745" s="92">
        <f t="shared" si="22"/>
        <v>67656418</v>
      </c>
      <c r="I745" s="93">
        <v>0</v>
      </c>
      <c r="J745" s="77">
        <v>0</v>
      </c>
      <c r="K745" s="112">
        <v>5.5838258735282174E-3</v>
      </c>
      <c r="L745" s="95">
        <f>ROUND(K745*VLOOKUP($A$10:$A$1114,'Recursos Departamentos'!$A$10:$C$41,3,FALSE),0)-J745</f>
        <v>96955854</v>
      </c>
      <c r="M745" s="96">
        <f t="shared" si="23"/>
        <v>96955854</v>
      </c>
    </row>
    <row r="746" spans="1:13" x14ac:dyDescent="0.25">
      <c r="A746" s="59" t="s">
        <v>2199</v>
      </c>
      <c r="B746" s="31" t="s">
        <v>1418</v>
      </c>
      <c r="C746" s="23" t="s">
        <v>1380</v>
      </c>
      <c r="D746" s="23" t="s">
        <v>1419</v>
      </c>
      <c r="E746" s="92">
        <v>18212715</v>
      </c>
      <c r="F746" s="92">
        <v>0</v>
      </c>
      <c r="G746" s="92">
        <v>0</v>
      </c>
      <c r="H746" s="92">
        <f t="shared" si="22"/>
        <v>18212715</v>
      </c>
      <c r="I746" s="93">
        <v>0</v>
      </c>
      <c r="J746" s="77">
        <v>0</v>
      </c>
      <c r="K746" s="112">
        <v>4.3009956422378629E-3</v>
      </c>
      <c r="L746" s="95">
        <f>ROUND(K746*VLOOKUP($A$10:$A$1114,'Recursos Departamentos'!$A$10:$C$41,3,FALSE),0)-J746</f>
        <v>74681180</v>
      </c>
      <c r="M746" s="96">
        <f t="shared" si="23"/>
        <v>74681180</v>
      </c>
    </row>
    <row r="747" spans="1:13" x14ac:dyDescent="0.25">
      <c r="A747" s="59" t="s">
        <v>2199</v>
      </c>
      <c r="B747" s="31" t="s">
        <v>1420</v>
      </c>
      <c r="C747" s="23" t="s">
        <v>1380</v>
      </c>
      <c r="D747" s="23" t="s">
        <v>1421</v>
      </c>
      <c r="E747" s="92">
        <v>32727655</v>
      </c>
      <c r="F747" s="92">
        <v>0</v>
      </c>
      <c r="G747" s="92">
        <v>0</v>
      </c>
      <c r="H747" s="92">
        <f t="shared" si="22"/>
        <v>32727655</v>
      </c>
      <c r="I747" s="93">
        <v>0</v>
      </c>
      <c r="J747" s="77">
        <v>0</v>
      </c>
      <c r="K747" s="112">
        <v>1.1415940601379345E-2</v>
      </c>
      <c r="L747" s="95">
        <f>ROUND(K747*VLOOKUP($A$10:$A$1114,'Recursos Departamentos'!$A$10:$C$41,3,FALSE),0)-J747</f>
        <v>198222920</v>
      </c>
      <c r="M747" s="96">
        <f t="shared" si="23"/>
        <v>198222920</v>
      </c>
    </row>
    <row r="748" spans="1:13" x14ac:dyDescent="0.25">
      <c r="A748" s="59" t="s">
        <v>2199</v>
      </c>
      <c r="B748" s="31" t="s">
        <v>1422</v>
      </c>
      <c r="C748" s="23" t="s">
        <v>1380</v>
      </c>
      <c r="D748" s="23" t="s">
        <v>1423</v>
      </c>
      <c r="E748" s="92">
        <v>38364938</v>
      </c>
      <c r="F748" s="92">
        <v>21490900</v>
      </c>
      <c r="G748" s="92">
        <v>6979589.25</v>
      </c>
      <c r="H748" s="92">
        <f t="shared" si="22"/>
        <v>66835427.25</v>
      </c>
      <c r="I748" s="93">
        <v>0</v>
      </c>
      <c r="J748" s="77">
        <v>0</v>
      </c>
      <c r="K748" s="112">
        <v>2.958363959098062E-2</v>
      </c>
      <c r="L748" s="95">
        <f>ROUND(K748*VLOOKUP($A$10:$A$1114,'Recursos Departamentos'!$A$10:$C$41,3,FALSE),0)-J748</f>
        <v>513681320</v>
      </c>
      <c r="M748" s="96">
        <f t="shared" si="23"/>
        <v>513681320</v>
      </c>
    </row>
    <row r="749" spans="1:13" x14ac:dyDescent="0.25">
      <c r="A749" s="59" t="s">
        <v>2199</v>
      </c>
      <c r="B749" s="31" t="s">
        <v>1424</v>
      </c>
      <c r="C749" s="23" t="s">
        <v>1380</v>
      </c>
      <c r="D749" s="23" t="s">
        <v>1425</v>
      </c>
      <c r="E749" s="92">
        <v>19669993</v>
      </c>
      <c r="F749" s="92">
        <v>0</v>
      </c>
      <c r="G749" s="92">
        <v>0</v>
      </c>
      <c r="H749" s="92">
        <f t="shared" si="22"/>
        <v>19669993</v>
      </c>
      <c r="I749" s="93">
        <v>0</v>
      </c>
      <c r="J749" s="77">
        <v>0</v>
      </c>
      <c r="K749" s="112">
        <v>0</v>
      </c>
      <c r="L749" s="95">
        <f>ROUND(K749*VLOOKUP($A$10:$A$1114,'Recursos Departamentos'!$A$10:$C$41,3,FALSE),0)-J749</f>
        <v>0</v>
      </c>
      <c r="M749" s="96">
        <v>20000000</v>
      </c>
    </row>
    <row r="750" spans="1:13" x14ac:dyDescent="0.25">
      <c r="A750" s="59" t="s">
        <v>2199</v>
      </c>
      <c r="B750" s="31" t="s">
        <v>1426</v>
      </c>
      <c r="C750" s="23" t="s">
        <v>1380</v>
      </c>
      <c r="D750" s="23" t="s">
        <v>1427</v>
      </c>
      <c r="E750" s="92">
        <v>23696438</v>
      </c>
      <c r="F750" s="92">
        <v>0</v>
      </c>
      <c r="G750" s="92">
        <v>0</v>
      </c>
      <c r="H750" s="92">
        <f t="shared" si="22"/>
        <v>23696438</v>
      </c>
      <c r="I750" s="93">
        <v>0</v>
      </c>
      <c r="J750" s="77">
        <v>0</v>
      </c>
      <c r="K750" s="112">
        <v>7.1607001869443236E-3</v>
      </c>
      <c r="L750" s="95">
        <f>ROUND(K750*VLOOKUP($A$10:$A$1114,'Recursos Departamentos'!$A$10:$C$41,3,FALSE),0)-J750</f>
        <v>124336220</v>
      </c>
      <c r="M750" s="96">
        <f t="shared" si="23"/>
        <v>124336220</v>
      </c>
    </row>
    <row r="751" spans="1:13" x14ac:dyDescent="0.25">
      <c r="A751" s="59" t="s">
        <v>2199</v>
      </c>
      <c r="B751" s="31" t="s">
        <v>1428</v>
      </c>
      <c r="C751" s="23" t="s">
        <v>1380</v>
      </c>
      <c r="D751" s="23" t="s">
        <v>1429</v>
      </c>
      <c r="E751" s="92">
        <v>21484697</v>
      </c>
      <c r="F751" s="92">
        <v>0</v>
      </c>
      <c r="G751" s="92">
        <v>1840520.5555555555</v>
      </c>
      <c r="H751" s="92">
        <f t="shared" si="22"/>
        <v>23325217.555555556</v>
      </c>
      <c r="I751" s="93">
        <v>0</v>
      </c>
      <c r="J751" s="77">
        <v>0</v>
      </c>
      <c r="K751" s="112">
        <v>5.3533669024409865E-3</v>
      </c>
      <c r="L751" s="95">
        <f>ROUND(K751*VLOOKUP($A$10:$A$1114,'Recursos Departamentos'!$A$10:$C$41,3,FALSE),0)-J751</f>
        <v>92954235</v>
      </c>
      <c r="M751" s="96">
        <f t="shared" si="23"/>
        <v>92954235</v>
      </c>
    </row>
    <row r="752" spans="1:13" x14ac:dyDescent="0.25">
      <c r="A752" s="59" t="s">
        <v>2199</v>
      </c>
      <c r="B752" s="31" t="s">
        <v>1430</v>
      </c>
      <c r="C752" s="23" t="s">
        <v>1380</v>
      </c>
      <c r="D752" s="23" t="s">
        <v>1431</v>
      </c>
      <c r="E752" s="92">
        <v>490220405</v>
      </c>
      <c r="F752" s="92">
        <v>0</v>
      </c>
      <c r="G752" s="92">
        <v>0</v>
      </c>
      <c r="H752" s="92">
        <f t="shared" si="22"/>
        <v>490220405</v>
      </c>
      <c r="I752" s="93">
        <v>0</v>
      </c>
      <c r="J752" s="77">
        <v>0</v>
      </c>
      <c r="K752" s="112">
        <v>3.7136101174287985E-2</v>
      </c>
      <c r="L752" s="95">
        <f>ROUND(K752*VLOOKUP($A$10:$A$1114,'Recursos Departamentos'!$A$10:$C$41,3,FALSE),0)-J752</f>
        <v>644819965</v>
      </c>
      <c r="M752" s="96">
        <f t="shared" si="23"/>
        <v>644819965</v>
      </c>
    </row>
    <row r="753" spans="1:13" x14ac:dyDescent="0.25">
      <c r="A753" s="59" t="s">
        <v>2199</v>
      </c>
      <c r="B753" s="31" t="s">
        <v>1432</v>
      </c>
      <c r="C753" s="23" t="s">
        <v>1380</v>
      </c>
      <c r="D753" s="23" t="s">
        <v>1433</v>
      </c>
      <c r="E753" s="92">
        <v>60454846</v>
      </c>
      <c r="F753" s="92">
        <v>0</v>
      </c>
      <c r="G753" s="92">
        <v>0</v>
      </c>
      <c r="H753" s="92">
        <f t="shared" si="22"/>
        <v>60454846</v>
      </c>
      <c r="I753" s="93">
        <v>0</v>
      </c>
      <c r="J753" s="77">
        <v>0</v>
      </c>
      <c r="K753" s="112">
        <v>1.9539855261163318E-2</v>
      </c>
      <c r="L753" s="95">
        <f>ROUND(K753*VLOOKUP($A$10:$A$1114,'Recursos Departamentos'!$A$10:$C$41,3,FALSE),0)-J753</f>
        <v>339284103</v>
      </c>
      <c r="M753" s="96">
        <f t="shared" si="23"/>
        <v>339284103</v>
      </c>
    </row>
    <row r="754" spans="1:13" x14ac:dyDescent="0.25">
      <c r="A754" s="59" t="s">
        <v>2199</v>
      </c>
      <c r="B754" s="31" t="s">
        <v>1434</v>
      </c>
      <c r="C754" s="23" t="s">
        <v>1380</v>
      </c>
      <c r="D754" s="23" t="s">
        <v>1435</v>
      </c>
      <c r="E754" s="92">
        <v>30998020</v>
      </c>
      <c r="F754" s="92">
        <v>0</v>
      </c>
      <c r="G754" s="92">
        <v>0</v>
      </c>
      <c r="H754" s="92">
        <f t="shared" si="22"/>
        <v>30998020</v>
      </c>
      <c r="I754" s="93">
        <v>0</v>
      </c>
      <c r="J754" s="77">
        <v>0</v>
      </c>
      <c r="K754" s="112">
        <v>1.0523712602031241E-3</v>
      </c>
      <c r="L754" s="95">
        <f>ROUND(K754*VLOOKUP($A$10:$A$1114,'Recursos Departamentos'!$A$10:$C$41,3,FALSE),0)-J754</f>
        <v>18273054</v>
      </c>
      <c r="M754" s="96">
        <f t="shared" si="23"/>
        <v>18273054</v>
      </c>
    </row>
    <row r="755" spans="1:13" x14ac:dyDescent="0.25">
      <c r="A755" s="59" t="s">
        <v>2199</v>
      </c>
      <c r="B755" s="31" t="s">
        <v>1436</v>
      </c>
      <c r="C755" s="23" t="s">
        <v>1380</v>
      </c>
      <c r="D755" s="23" t="s">
        <v>1437</v>
      </c>
      <c r="E755" s="92">
        <v>13393308</v>
      </c>
      <c r="F755" s="92">
        <v>0</v>
      </c>
      <c r="G755" s="92">
        <v>0</v>
      </c>
      <c r="H755" s="92">
        <f t="shared" si="22"/>
        <v>13393308</v>
      </c>
      <c r="I755" s="93">
        <v>0</v>
      </c>
      <c r="J755" s="77">
        <v>0</v>
      </c>
      <c r="K755" s="112">
        <v>3.701923099856026E-3</v>
      </c>
      <c r="L755" s="95">
        <f>ROUND(K755*VLOOKUP($A$10:$A$1114,'Recursos Departamentos'!$A$10:$C$41,3,FALSE),0)-J755</f>
        <v>64279067</v>
      </c>
      <c r="M755" s="96">
        <f t="shared" si="23"/>
        <v>64279067</v>
      </c>
    </row>
    <row r="756" spans="1:13" x14ac:dyDescent="0.25">
      <c r="A756" s="59" t="s">
        <v>2199</v>
      </c>
      <c r="B756" s="31" t="s">
        <v>1438</v>
      </c>
      <c r="C756" s="23" t="s">
        <v>1380</v>
      </c>
      <c r="D756" s="23" t="s">
        <v>1439</v>
      </c>
      <c r="E756" s="92">
        <v>20680792</v>
      </c>
      <c r="F756" s="92">
        <v>0</v>
      </c>
      <c r="G756" s="92">
        <v>48176903</v>
      </c>
      <c r="H756" s="92">
        <f t="shared" si="22"/>
        <v>68857695</v>
      </c>
      <c r="I756" s="93">
        <v>0</v>
      </c>
      <c r="J756" s="77">
        <v>0</v>
      </c>
      <c r="K756" s="112">
        <v>7.5844940413721433E-3</v>
      </c>
      <c r="L756" s="95">
        <f>ROUND(K756*VLOOKUP($A$10:$A$1114,'Recursos Departamentos'!$A$10:$C$41,3,FALSE),0)-J756</f>
        <v>131694848</v>
      </c>
      <c r="M756" s="96">
        <f t="shared" si="23"/>
        <v>131694848</v>
      </c>
    </row>
    <row r="757" spans="1:13" x14ac:dyDescent="0.25">
      <c r="A757" s="59" t="s">
        <v>2199</v>
      </c>
      <c r="B757" s="31" t="s">
        <v>1440</v>
      </c>
      <c r="C757" s="23" t="s">
        <v>1380</v>
      </c>
      <c r="D757" s="23" t="s">
        <v>124</v>
      </c>
      <c r="E757" s="92">
        <v>105857379</v>
      </c>
      <c r="F757" s="92">
        <v>0</v>
      </c>
      <c r="G757" s="92">
        <v>56488136.75</v>
      </c>
      <c r="H757" s="92">
        <f t="shared" si="22"/>
        <v>162345515.75</v>
      </c>
      <c r="I757" s="93">
        <v>0</v>
      </c>
      <c r="J757" s="77">
        <v>0</v>
      </c>
      <c r="K757" s="112">
        <v>2.805423777275896E-2</v>
      </c>
      <c r="L757" s="95">
        <f>ROUND(K757*VLOOKUP($A$10:$A$1114,'Recursos Departamentos'!$A$10:$C$41,3,FALSE),0)-J757</f>
        <v>487125252</v>
      </c>
      <c r="M757" s="96">
        <f t="shared" si="23"/>
        <v>487125252</v>
      </c>
    </row>
    <row r="758" spans="1:13" x14ac:dyDescent="0.25">
      <c r="A758" s="59" t="s">
        <v>2199</v>
      </c>
      <c r="B758" s="31" t="s">
        <v>1441</v>
      </c>
      <c r="C758" s="23" t="s">
        <v>1380</v>
      </c>
      <c r="D758" s="23" t="s">
        <v>1442</v>
      </c>
      <c r="E758" s="92">
        <v>31204475</v>
      </c>
      <c r="F758" s="92">
        <v>0</v>
      </c>
      <c r="G758" s="92">
        <v>3791640.111111111</v>
      </c>
      <c r="H758" s="92">
        <f t="shared" si="22"/>
        <v>34996115.111111112</v>
      </c>
      <c r="I758" s="93">
        <v>0</v>
      </c>
      <c r="J758" s="77">
        <v>0</v>
      </c>
      <c r="K758" s="112">
        <v>8.7850124144166156E-3</v>
      </c>
      <c r="L758" s="95">
        <f>ROUND(K758*VLOOKUP($A$10:$A$1114,'Recursos Departamentos'!$A$10:$C$41,3,FALSE),0)-J758</f>
        <v>152540283</v>
      </c>
      <c r="M758" s="96">
        <f t="shared" si="23"/>
        <v>152540283</v>
      </c>
    </row>
    <row r="759" spans="1:13" x14ac:dyDescent="0.25">
      <c r="A759" s="59" t="s">
        <v>2199</v>
      </c>
      <c r="B759" s="31" t="s">
        <v>1443</v>
      </c>
      <c r="C759" s="23" t="s">
        <v>1380</v>
      </c>
      <c r="D759" s="23" t="s">
        <v>1444</v>
      </c>
      <c r="E759" s="92">
        <v>31868181</v>
      </c>
      <c r="F759" s="92">
        <v>0</v>
      </c>
      <c r="G759" s="92">
        <v>0</v>
      </c>
      <c r="H759" s="92">
        <f t="shared" si="22"/>
        <v>31868181</v>
      </c>
      <c r="I759" s="93">
        <v>0</v>
      </c>
      <c r="J759" s="77">
        <v>0</v>
      </c>
      <c r="K759" s="112">
        <v>9.8755513938508632E-3</v>
      </c>
      <c r="L759" s="95">
        <f>ROUND(K759*VLOOKUP($A$10:$A$1114,'Recursos Departamentos'!$A$10:$C$41,3,FALSE),0)-J759</f>
        <v>171476071</v>
      </c>
      <c r="M759" s="96">
        <f t="shared" si="23"/>
        <v>171476071</v>
      </c>
    </row>
    <row r="760" spans="1:13" x14ac:dyDescent="0.25">
      <c r="A760" s="59" t="s">
        <v>2199</v>
      </c>
      <c r="B760" s="31" t="s">
        <v>1445</v>
      </c>
      <c r="C760" s="23" t="s">
        <v>1380</v>
      </c>
      <c r="D760" s="23" t="s">
        <v>1446</v>
      </c>
      <c r="E760" s="92">
        <v>32836915</v>
      </c>
      <c r="F760" s="92">
        <v>0</v>
      </c>
      <c r="G760" s="92">
        <v>0</v>
      </c>
      <c r="H760" s="92">
        <f t="shared" si="22"/>
        <v>32836915</v>
      </c>
      <c r="I760" s="93">
        <v>0</v>
      </c>
      <c r="J760" s="77">
        <v>0</v>
      </c>
      <c r="K760" s="112">
        <v>1.8299409045090739E-2</v>
      </c>
      <c r="L760" s="95">
        <f>ROUND(K760*VLOOKUP($A$10:$A$1114,'Recursos Departamentos'!$A$10:$C$41,3,FALSE),0)-J760</f>
        <v>317745373</v>
      </c>
      <c r="M760" s="96">
        <f t="shared" si="23"/>
        <v>317745373</v>
      </c>
    </row>
    <row r="761" spans="1:13" x14ac:dyDescent="0.25">
      <c r="A761" s="59" t="s">
        <v>2199</v>
      </c>
      <c r="B761" s="31" t="s">
        <v>1447</v>
      </c>
      <c r="C761" s="23" t="s">
        <v>1380</v>
      </c>
      <c r="D761" s="23" t="s">
        <v>1448</v>
      </c>
      <c r="E761" s="92">
        <v>26471065</v>
      </c>
      <c r="F761" s="92">
        <v>0</v>
      </c>
      <c r="G761" s="92">
        <v>29996166.222222224</v>
      </c>
      <c r="H761" s="92">
        <f t="shared" si="22"/>
        <v>56467231.222222224</v>
      </c>
      <c r="I761" s="93">
        <v>0</v>
      </c>
      <c r="J761" s="77">
        <v>0</v>
      </c>
      <c r="K761" s="112">
        <v>2.1270223931719193E-2</v>
      </c>
      <c r="L761" s="95">
        <f>ROUND(K761*VLOOKUP($A$10:$A$1114,'Recursos Departamentos'!$A$10:$C$41,3,FALSE),0)-J761</f>
        <v>369329699</v>
      </c>
      <c r="M761" s="96">
        <f t="shared" si="23"/>
        <v>369329699</v>
      </c>
    </row>
    <row r="762" spans="1:13" x14ac:dyDescent="0.25">
      <c r="A762" s="59" t="s">
        <v>2199</v>
      </c>
      <c r="B762" s="31" t="s">
        <v>1449</v>
      </c>
      <c r="C762" s="23" t="s">
        <v>1380</v>
      </c>
      <c r="D762" s="23" t="s">
        <v>1450</v>
      </c>
      <c r="E762" s="92">
        <v>29189149</v>
      </c>
      <c r="F762" s="92">
        <v>0</v>
      </c>
      <c r="G762" s="92">
        <v>0</v>
      </c>
      <c r="H762" s="92">
        <f t="shared" si="22"/>
        <v>29189149</v>
      </c>
      <c r="I762" s="93">
        <v>0</v>
      </c>
      <c r="J762" s="77">
        <v>0</v>
      </c>
      <c r="K762" s="112">
        <v>5.9481854471566519E-3</v>
      </c>
      <c r="L762" s="95">
        <f>ROUND(K762*VLOOKUP($A$10:$A$1114,'Recursos Departamentos'!$A$10:$C$41,3,FALSE),0)-J762</f>
        <v>103282483</v>
      </c>
      <c r="M762" s="96">
        <f t="shared" si="23"/>
        <v>103282483</v>
      </c>
    </row>
    <row r="763" spans="1:13" x14ac:dyDescent="0.25">
      <c r="A763" s="59" t="s">
        <v>2199</v>
      </c>
      <c r="B763" s="31" t="s">
        <v>1451</v>
      </c>
      <c r="C763" s="23" t="s">
        <v>1380</v>
      </c>
      <c r="D763" s="23" t="s">
        <v>999</v>
      </c>
      <c r="E763" s="92">
        <v>30274407</v>
      </c>
      <c r="F763" s="92">
        <v>0</v>
      </c>
      <c r="G763" s="92">
        <v>5208632</v>
      </c>
      <c r="H763" s="92">
        <f t="shared" si="22"/>
        <v>35483039</v>
      </c>
      <c r="I763" s="93">
        <v>0</v>
      </c>
      <c r="J763" s="77">
        <v>0</v>
      </c>
      <c r="K763" s="112">
        <v>4.0035863334251087E-3</v>
      </c>
      <c r="L763" s="95">
        <f>ROUND(K763*VLOOKUP($A$10:$A$1114,'Recursos Departamentos'!$A$10:$C$41,3,FALSE),0)-J763</f>
        <v>69517055</v>
      </c>
      <c r="M763" s="96">
        <f t="shared" si="23"/>
        <v>69517055</v>
      </c>
    </row>
    <row r="764" spans="1:13" x14ac:dyDescent="0.25">
      <c r="A764" s="59" t="s">
        <v>2199</v>
      </c>
      <c r="B764" s="31" t="s">
        <v>1452</v>
      </c>
      <c r="C764" s="23" t="s">
        <v>1380</v>
      </c>
      <c r="D764" s="23" t="s">
        <v>136</v>
      </c>
      <c r="E764" s="92">
        <v>10302758</v>
      </c>
      <c r="F764" s="92">
        <v>0</v>
      </c>
      <c r="G764" s="92">
        <v>0</v>
      </c>
      <c r="H764" s="92">
        <f t="shared" si="22"/>
        <v>10302758</v>
      </c>
      <c r="I764" s="93">
        <v>0</v>
      </c>
      <c r="J764" s="77">
        <v>0</v>
      </c>
      <c r="K764" s="112">
        <v>6.7489026992597059E-3</v>
      </c>
      <c r="L764" s="95">
        <f>ROUND(K764*VLOOKUP($A$10:$A$1114,'Recursos Departamentos'!$A$10:$C$41,3,FALSE),0)-J764</f>
        <v>117185894</v>
      </c>
      <c r="M764" s="96">
        <f t="shared" si="23"/>
        <v>117185894</v>
      </c>
    </row>
    <row r="765" spans="1:13" x14ac:dyDescent="0.25">
      <c r="A765" s="59" t="s">
        <v>2199</v>
      </c>
      <c r="B765" s="31" t="s">
        <v>1453</v>
      </c>
      <c r="C765" s="23" t="s">
        <v>1380</v>
      </c>
      <c r="D765" s="23" t="s">
        <v>1454</v>
      </c>
      <c r="E765" s="92">
        <v>61674961</v>
      </c>
      <c r="F765" s="92">
        <v>0</v>
      </c>
      <c r="G765" s="92">
        <v>33636647.555555552</v>
      </c>
      <c r="H765" s="92">
        <f t="shared" si="22"/>
        <v>95311608.555555552</v>
      </c>
      <c r="I765" s="93">
        <v>0</v>
      </c>
      <c r="J765" s="77">
        <v>0</v>
      </c>
      <c r="K765" s="112">
        <v>2.0817665963314982E-2</v>
      </c>
      <c r="L765" s="95">
        <f>ROUND(K765*VLOOKUP($A$10:$A$1114,'Recursos Departamentos'!$A$10:$C$41,3,FALSE),0)-J765</f>
        <v>361471620</v>
      </c>
      <c r="M765" s="96">
        <f t="shared" si="23"/>
        <v>361471620</v>
      </c>
    </row>
    <row r="766" spans="1:13" x14ac:dyDescent="0.25">
      <c r="A766" s="59" t="s">
        <v>2199</v>
      </c>
      <c r="B766" s="31" t="s">
        <v>1455</v>
      </c>
      <c r="C766" s="23" t="s">
        <v>1380</v>
      </c>
      <c r="D766" s="23" t="s">
        <v>1456</v>
      </c>
      <c r="E766" s="92">
        <v>22793656</v>
      </c>
      <c r="F766" s="92">
        <v>0</v>
      </c>
      <c r="G766" s="92">
        <v>2330857</v>
      </c>
      <c r="H766" s="92">
        <f t="shared" si="22"/>
        <v>25124513</v>
      </c>
      <c r="I766" s="93">
        <v>0</v>
      </c>
      <c r="J766" s="77">
        <v>0</v>
      </c>
      <c r="K766" s="112">
        <v>5.1133869266707533E-3</v>
      </c>
      <c r="L766" s="95">
        <f>ROUND(K766*VLOOKUP($A$10:$A$1114,'Recursos Departamentos'!$A$10:$C$41,3,FALSE),0)-J766</f>
        <v>88787295</v>
      </c>
      <c r="M766" s="96">
        <f t="shared" si="23"/>
        <v>88787295</v>
      </c>
    </row>
    <row r="767" spans="1:13" x14ac:dyDescent="0.25">
      <c r="A767" s="59" t="s">
        <v>2199</v>
      </c>
      <c r="B767" s="31" t="s">
        <v>1457</v>
      </c>
      <c r="C767" s="23" t="s">
        <v>1380</v>
      </c>
      <c r="D767" s="23" t="s">
        <v>1458</v>
      </c>
      <c r="E767" s="92">
        <v>21707194</v>
      </c>
      <c r="F767" s="92">
        <v>0</v>
      </c>
      <c r="G767" s="92">
        <v>8411338.7142857146</v>
      </c>
      <c r="H767" s="92">
        <f t="shared" si="22"/>
        <v>30118532.714285716</v>
      </c>
      <c r="I767" s="93">
        <v>0</v>
      </c>
      <c r="J767" s="77">
        <v>0</v>
      </c>
      <c r="K767" s="112">
        <v>5.9710630975129938E-3</v>
      </c>
      <c r="L767" s="95">
        <f>ROUND(K767*VLOOKUP($A$10:$A$1114,'Recursos Departamentos'!$A$10:$C$41,3,FALSE),0)-J767</f>
        <v>103679723</v>
      </c>
      <c r="M767" s="96">
        <f t="shared" si="23"/>
        <v>103679723</v>
      </c>
    </row>
    <row r="768" spans="1:13" x14ac:dyDescent="0.25">
      <c r="A768" s="59" t="s">
        <v>2199</v>
      </c>
      <c r="B768" s="31" t="s">
        <v>1459</v>
      </c>
      <c r="C768" s="23" t="s">
        <v>1380</v>
      </c>
      <c r="D768" s="23" t="s">
        <v>1460</v>
      </c>
      <c r="E768" s="92">
        <v>41135411</v>
      </c>
      <c r="F768" s="92">
        <v>0</v>
      </c>
      <c r="G768" s="92">
        <v>14119064.111111112</v>
      </c>
      <c r="H768" s="92">
        <f t="shared" si="22"/>
        <v>55254475.111111112</v>
      </c>
      <c r="I768" s="93">
        <v>0</v>
      </c>
      <c r="J768" s="77">
        <v>0</v>
      </c>
      <c r="K768" s="112">
        <v>2.5782731362219333E-3</v>
      </c>
      <c r="L768" s="95">
        <f>ROUND(K768*VLOOKUP($A$10:$A$1114,'Recursos Departamentos'!$A$10:$C$41,3,FALSE),0)-J768</f>
        <v>44768351</v>
      </c>
      <c r="M768" s="96">
        <f t="shared" si="23"/>
        <v>44768351</v>
      </c>
    </row>
    <row r="769" spans="1:13" x14ac:dyDescent="0.25">
      <c r="A769" s="59" t="s">
        <v>2199</v>
      </c>
      <c r="B769" s="31" t="s">
        <v>1461</v>
      </c>
      <c r="C769" s="23" t="s">
        <v>1380</v>
      </c>
      <c r="D769" s="23" t="s">
        <v>1462</v>
      </c>
      <c r="E769" s="92">
        <v>30712680</v>
      </c>
      <c r="F769" s="92">
        <v>17674876</v>
      </c>
      <c r="G769" s="92">
        <v>10435304.5</v>
      </c>
      <c r="H769" s="92">
        <f t="shared" si="22"/>
        <v>58822860.5</v>
      </c>
      <c r="I769" s="93">
        <v>0</v>
      </c>
      <c r="J769" s="77">
        <v>0</v>
      </c>
      <c r="K769" s="112">
        <v>5.618455788475317E-4</v>
      </c>
      <c r="L769" s="95">
        <f>ROUND(K769*VLOOKUP($A$10:$A$1114,'Recursos Departamentos'!$A$10:$C$41,3,FALSE),0)-J769</f>
        <v>9755716</v>
      </c>
      <c r="M769" s="96">
        <f t="shared" si="23"/>
        <v>9755716</v>
      </c>
    </row>
    <row r="770" spans="1:13" x14ac:dyDescent="0.25">
      <c r="A770" s="59" t="s">
        <v>2199</v>
      </c>
      <c r="B770" s="31" t="s">
        <v>1463</v>
      </c>
      <c r="C770" s="23" t="s">
        <v>1380</v>
      </c>
      <c r="D770" s="23" t="s">
        <v>1464</v>
      </c>
      <c r="E770" s="92">
        <v>20338585</v>
      </c>
      <c r="F770" s="92">
        <v>0</v>
      </c>
      <c r="G770" s="92">
        <v>6773286</v>
      </c>
      <c r="H770" s="92">
        <f t="shared" si="22"/>
        <v>27111871</v>
      </c>
      <c r="I770" s="93">
        <v>0</v>
      </c>
      <c r="J770" s="77">
        <v>0</v>
      </c>
      <c r="K770" s="112">
        <v>6.0665711268690341E-3</v>
      </c>
      <c r="L770" s="95">
        <f>ROUND(K770*VLOOKUP($A$10:$A$1114,'Recursos Departamentos'!$A$10:$C$41,3,FALSE),0)-J770</f>
        <v>105338096</v>
      </c>
      <c r="M770" s="96">
        <f t="shared" si="23"/>
        <v>105338096</v>
      </c>
    </row>
    <row r="771" spans="1:13" x14ac:dyDescent="0.25">
      <c r="A771" s="59" t="s">
        <v>2199</v>
      </c>
      <c r="B771" s="31" t="s">
        <v>1465</v>
      </c>
      <c r="C771" s="23" t="s">
        <v>1380</v>
      </c>
      <c r="D771" s="23" t="s">
        <v>1466</v>
      </c>
      <c r="E771" s="92">
        <v>37522984</v>
      </c>
      <c r="F771" s="92">
        <v>0</v>
      </c>
      <c r="G771" s="92">
        <v>0</v>
      </c>
      <c r="H771" s="92">
        <f t="shared" si="22"/>
        <v>37522984</v>
      </c>
      <c r="I771" s="93">
        <v>0</v>
      </c>
      <c r="J771" s="77">
        <v>0</v>
      </c>
      <c r="K771" s="112">
        <v>1.1141408942922933E-2</v>
      </c>
      <c r="L771" s="95">
        <f>ROUND(K771*VLOOKUP($A$10:$A$1114,'Recursos Departamentos'!$A$10:$C$41,3,FALSE),0)-J771</f>
        <v>193456036</v>
      </c>
      <c r="M771" s="96">
        <f t="shared" si="23"/>
        <v>193456036</v>
      </c>
    </row>
    <row r="772" spans="1:13" x14ac:dyDescent="0.25">
      <c r="A772" s="59" t="s">
        <v>2199</v>
      </c>
      <c r="B772" s="31" t="s">
        <v>1467</v>
      </c>
      <c r="C772" s="23" t="s">
        <v>1380</v>
      </c>
      <c r="D772" s="23" t="s">
        <v>1468</v>
      </c>
      <c r="E772" s="92">
        <v>105933809</v>
      </c>
      <c r="F772" s="92">
        <v>0</v>
      </c>
      <c r="G772" s="92">
        <v>10726328.5</v>
      </c>
      <c r="H772" s="92">
        <f t="shared" si="22"/>
        <v>116660137.5</v>
      </c>
      <c r="I772" s="93">
        <v>0</v>
      </c>
      <c r="J772" s="77">
        <v>0</v>
      </c>
      <c r="K772" s="112">
        <v>1.41383793168576E-2</v>
      </c>
      <c r="L772" s="95">
        <f>ROUND(K772*VLOOKUP($A$10:$A$1114,'Recursos Departamentos'!$A$10:$C$41,3,FALSE),0)-J772</f>
        <v>245494518</v>
      </c>
      <c r="M772" s="96">
        <f t="shared" si="23"/>
        <v>245494518</v>
      </c>
    </row>
    <row r="773" spans="1:13" x14ac:dyDescent="0.25">
      <c r="A773" s="59" t="s">
        <v>2199</v>
      </c>
      <c r="B773" s="31" t="s">
        <v>1469</v>
      </c>
      <c r="C773" s="23" t="s">
        <v>1380</v>
      </c>
      <c r="D773" s="23" t="s">
        <v>1033</v>
      </c>
      <c r="E773" s="92">
        <v>96275413</v>
      </c>
      <c r="F773" s="92">
        <v>0</v>
      </c>
      <c r="G773" s="92">
        <v>0</v>
      </c>
      <c r="H773" s="92">
        <f t="shared" si="22"/>
        <v>96275413</v>
      </c>
      <c r="I773" s="93">
        <v>0</v>
      </c>
      <c r="J773" s="77">
        <v>0</v>
      </c>
      <c r="K773" s="112">
        <v>1.3230619187957862E-2</v>
      </c>
      <c r="L773" s="95">
        <f>ROUND(K773*VLOOKUP($A$10:$A$1114,'Recursos Departamentos'!$A$10:$C$41,3,FALSE),0)-J773</f>
        <v>229732447</v>
      </c>
      <c r="M773" s="96">
        <f t="shared" si="23"/>
        <v>229732447</v>
      </c>
    </row>
    <row r="774" spans="1:13" x14ac:dyDescent="0.25">
      <c r="A774" s="59" t="s">
        <v>2199</v>
      </c>
      <c r="B774" s="31" t="s">
        <v>1470</v>
      </c>
      <c r="C774" s="23" t="s">
        <v>1380</v>
      </c>
      <c r="D774" s="23" t="s">
        <v>1471</v>
      </c>
      <c r="E774" s="92">
        <v>45923200</v>
      </c>
      <c r="F774" s="92">
        <v>0</v>
      </c>
      <c r="G774" s="92">
        <v>46638398.777777776</v>
      </c>
      <c r="H774" s="92">
        <f t="shared" si="22"/>
        <v>92561598.777777776</v>
      </c>
      <c r="I774" s="93">
        <v>0</v>
      </c>
      <c r="J774" s="77">
        <v>0</v>
      </c>
      <c r="K774" s="112">
        <v>2.7684706222802315E-2</v>
      </c>
      <c r="L774" s="95">
        <f>ROUND(K774*VLOOKUP($A$10:$A$1114,'Recursos Departamentos'!$A$10:$C$41,3,FALSE),0)-J774</f>
        <v>480708818</v>
      </c>
      <c r="M774" s="96">
        <f t="shared" si="23"/>
        <v>480708818</v>
      </c>
    </row>
    <row r="775" spans="1:13" x14ac:dyDescent="0.25">
      <c r="A775" s="59" t="s">
        <v>2199</v>
      </c>
      <c r="B775" s="31" t="s">
        <v>1472</v>
      </c>
      <c r="C775" s="23" t="s">
        <v>1380</v>
      </c>
      <c r="D775" s="23" t="s">
        <v>1473</v>
      </c>
      <c r="E775" s="92">
        <v>79821940</v>
      </c>
      <c r="F775" s="92">
        <v>0</v>
      </c>
      <c r="G775" s="92">
        <v>7739983.666666667</v>
      </c>
      <c r="H775" s="92">
        <f t="shared" si="22"/>
        <v>87561923.666666672</v>
      </c>
      <c r="I775" s="93">
        <v>0</v>
      </c>
      <c r="J775" s="77">
        <v>0</v>
      </c>
      <c r="K775" s="112">
        <v>3.062085984325142E-2</v>
      </c>
      <c r="L775" s="95">
        <f>ROUND(K775*VLOOKUP($A$10:$A$1114,'Recursos Departamentos'!$A$10:$C$41,3,FALSE),0)-J775</f>
        <v>531691296</v>
      </c>
      <c r="M775" s="96">
        <f t="shared" si="23"/>
        <v>531691296</v>
      </c>
    </row>
    <row r="776" spans="1:13" x14ac:dyDescent="0.25">
      <c r="A776" s="59" t="s">
        <v>2199</v>
      </c>
      <c r="B776" s="31" t="s">
        <v>1474</v>
      </c>
      <c r="C776" s="23" t="s">
        <v>1380</v>
      </c>
      <c r="D776" s="23" t="s">
        <v>1475</v>
      </c>
      <c r="E776" s="92">
        <v>59015535</v>
      </c>
      <c r="F776" s="92">
        <v>0</v>
      </c>
      <c r="G776" s="92">
        <v>0</v>
      </c>
      <c r="H776" s="92">
        <f t="shared" si="22"/>
        <v>59015535</v>
      </c>
      <c r="I776" s="93">
        <v>0</v>
      </c>
      <c r="J776" s="77">
        <v>0</v>
      </c>
      <c r="K776" s="112">
        <v>2.3081802508453517E-2</v>
      </c>
      <c r="L776" s="95">
        <f>ROUND(K776*VLOOKUP($A$10:$A$1114,'Recursos Departamentos'!$A$10:$C$41,3,FALSE),0)-J776</f>
        <v>400785398</v>
      </c>
      <c r="M776" s="96">
        <f t="shared" si="23"/>
        <v>400785398</v>
      </c>
    </row>
    <row r="777" spans="1:13" x14ac:dyDescent="0.25">
      <c r="A777" s="59" t="s">
        <v>2199</v>
      </c>
      <c r="B777" s="31" t="s">
        <v>1476</v>
      </c>
      <c r="C777" s="23" t="s">
        <v>1380</v>
      </c>
      <c r="D777" s="23" t="s">
        <v>1037</v>
      </c>
      <c r="E777" s="92">
        <v>24777522</v>
      </c>
      <c r="F777" s="92">
        <v>0</v>
      </c>
      <c r="G777" s="92">
        <v>0</v>
      </c>
      <c r="H777" s="92">
        <f t="shared" si="22"/>
        <v>24777522</v>
      </c>
      <c r="I777" s="93">
        <v>0</v>
      </c>
      <c r="J777" s="77">
        <v>0</v>
      </c>
      <c r="K777" s="112">
        <v>2.0670638074882742E-3</v>
      </c>
      <c r="L777" s="95">
        <f>ROUND(K777*VLOOKUP($A$10:$A$1114,'Recursos Departamentos'!$A$10:$C$41,3,FALSE),0)-J777</f>
        <v>35891867</v>
      </c>
      <c r="M777" s="96">
        <f t="shared" si="23"/>
        <v>35891867</v>
      </c>
    </row>
    <row r="778" spans="1:13" x14ac:dyDescent="0.25">
      <c r="A778" s="59" t="s">
        <v>2199</v>
      </c>
      <c r="B778" s="31" t="s">
        <v>1477</v>
      </c>
      <c r="C778" s="23" t="s">
        <v>1380</v>
      </c>
      <c r="D778" s="23" t="s">
        <v>1478</v>
      </c>
      <c r="E778" s="92">
        <v>48977869</v>
      </c>
      <c r="F778" s="92">
        <v>0</v>
      </c>
      <c r="G778" s="92">
        <v>19076006.555555556</v>
      </c>
      <c r="H778" s="92">
        <f t="shared" si="22"/>
        <v>68053875.555555552</v>
      </c>
      <c r="I778" s="93">
        <v>0</v>
      </c>
      <c r="J778" s="77">
        <v>0</v>
      </c>
      <c r="K778" s="112">
        <v>1.7650461584460621E-2</v>
      </c>
      <c r="L778" s="95">
        <f>ROUND(K778*VLOOKUP($A$10:$A$1114,'Recursos Departamentos'!$A$10:$C$41,3,FALSE),0)-J778</f>
        <v>306477246</v>
      </c>
      <c r="M778" s="96">
        <f t="shared" si="23"/>
        <v>306477246</v>
      </c>
    </row>
    <row r="779" spans="1:13" x14ac:dyDescent="0.25">
      <c r="A779" s="59" t="s">
        <v>2199</v>
      </c>
      <c r="B779" s="31" t="s">
        <v>1479</v>
      </c>
      <c r="C779" s="23" t="s">
        <v>1380</v>
      </c>
      <c r="D779" s="23" t="s">
        <v>352</v>
      </c>
      <c r="E779" s="92">
        <v>61798029</v>
      </c>
      <c r="F779" s="92">
        <v>0</v>
      </c>
      <c r="G779" s="92">
        <v>0</v>
      </c>
      <c r="H779" s="92">
        <f t="shared" ref="H779:H842" si="24">+E779+F779+G779</f>
        <v>61798029</v>
      </c>
      <c r="I779" s="93">
        <v>0</v>
      </c>
      <c r="J779" s="77">
        <v>0</v>
      </c>
      <c r="K779" s="112">
        <v>2.6350545880300669E-2</v>
      </c>
      <c r="L779" s="95">
        <f>ROUND(K779*VLOOKUP($A$10:$A$1114,'Recursos Departamentos'!$A$10:$C$41,3,FALSE),0)-J779</f>
        <v>457542864</v>
      </c>
      <c r="M779" s="96">
        <f t="shared" ref="M779:M842" si="25">+L779</f>
        <v>457542864</v>
      </c>
    </row>
    <row r="780" spans="1:13" x14ac:dyDescent="0.25">
      <c r="A780" s="59" t="s">
        <v>2199</v>
      </c>
      <c r="B780" s="31" t="s">
        <v>1480</v>
      </c>
      <c r="C780" s="23" t="s">
        <v>1380</v>
      </c>
      <c r="D780" s="23" t="s">
        <v>1481</v>
      </c>
      <c r="E780" s="92">
        <v>21583219</v>
      </c>
      <c r="F780" s="92">
        <v>0</v>
      </c>
      <c r="G780" s="92">
        <v>6106901.5</v>
      </c>
      <c r="H780" s="92">
        <f t="shared" si="24"/>
        <v>27690120.5</v>
      </c>
      <c r="I780" s="93">
        <v>0</v>
      </c>
      <c r="J780" s="77">
        <v>0</v>
      </c>
      <c r="K780" s="112">
        <v>1.2446835830036921E-3</v>
      </c>
      <c r="L780" s="95">
        <f>ROUND(K780*VLOOKUP($A$10:$A$1114,'Recursos Departamentos'!$A$10:$C$41,3,FALSE),0)-J780</f>
        <v>21612307</v>
      </c>
      <c r="M780" s="96">
        <f t="shared" si="25"/>
        <v>21612307</v>
      </c>
    </row>
    <row r="781" spans="1:13" x14ac:dyDescent="0.25">
      <c r="A781" s="59" t="s">
        <v>2199</v>
      </c>
      <c r="B781" s="31" t="s">
        <v>1482</v>
      </c>
      <c r="C781" s="23" t="s">
        <v>1380</v>
      </c>
      <c r="D781" s="23" t="s">
        <v>189</v>
      </c>
      <c r="E781" s="92">
        <v>28268695</v>
      </c>
      <c r="F781" s="92">
        <v>0</v>
      </c>
      <c r="G781" s="92">
        <v>181343944.8888889</v>
      </c>
      <c r="H781" s="92">
        <f t="shared" si="24"/>
        <v>209612639.8888889</v>
      </c>
      <c r="I781" s="93">
        <v>0</v>
      </c>
      <c r="J781" s="77">
        <v>0</v>
      </c>
      <c r="K781" s="112">
        <v>2.9000660161060014E-2</v>
      </c>
      <c r="L781" s="95">
        <f>ROUND(K781*VLOOKUP($A$10:$A$1114,'Recursos Departamentos'!$A$10:$C$41,3,FALSE),0)-J781</f>
        <v>503558642</v>
      </c>
      <c r="M781" s="96">
        <f t="shared" si="25"/>
        <v>503558642</v>
      </c>
    </row>
    <row r="782" spans="1:13" x14ac:dyDescent="0.25">
      <c r="A782" s="59" t="s">
        <v>2199</v>
      </c>
      <c r="B782" s="31" t="s">
        <v>1483</v>
      </c>
      <c r="C782" s="23" t="s">
        <v>1380</v>
      </c>
      <c r="D782" s="23" t="s">
        <v>1484</v>
      </c>
      <c r="E782" s="92">
        <v>31837760</v>
      </c>
      <c r="F782" s="92">
        <v>21076481</v>
      </c>
      <c r="G782" s="92">
        <v>0</v>
      </c>
      <c r="H782" s="92">
        <f t="shared" si="24"/>
        <v>52914241</v>
      </c>
      <c r="I782" s="93">
        <v>0</v>
      </c>
      <c r="J782" s="77">
        <v>0</v>
      </c>
      <c r="K782" s="112">
        <v>1.7516654955415319E-2</v>
      </c>
      <c r="L782" s="95">
        <f>ROUND(K782*VLOOKUP($A$10:$A$1114,'Recursos Departamentos'!$A$10:$C$41,3,FALSE),0)-J782</f>
        <v>304153869</v>
      </c>
      <c r="M782" s="96">
        <f t="shared" si="25"/>
        <v>304153869</v>
      </c>
    </row>
    <row r="783" spans="1:13" x14ac:dyDescent="0.25">
      <c r="A783" s="59" t="s">
        <v>2199</v>
      </c>
      <c r="B783" s="31" t="s">
        <v>1485</v>
      </c>
      <c r="C783" s="23" t="s">
        <v>1380</v>
      </c>
      <c r="D783" s="23" t="s">
        <v>1486</v>
      </c>
      <c r="E783" s="92">
        <v>21224247</v>
      </c>
      <c r="F783" s="92">
        <v>12127368</v>
      </c>
      <c r="G783" s="92">
        <v>8193107.25</v>
      </c>
      <c r="H783" s="92">
        <f t="shared" si="24"/>
        <v>41544722.25</v>
      </c>
      <c r="I783" s="93">
        <v>0</v>
      </c>
      <c r="J783" s="77">
        <v>0</v>
      </c>
      <c r="K783" s="112">
        <v>8.418970227444679E-3</v>
      </c>
      <c r="L783" s="95">
        <f>ROUND(K783*VLOOKUP($A$10:$A$1114,'Recursos Departamentos'!$A$10:$C$41,3,FALSE),0)-J783</f>
        <v>146184438</v>
      </c>
      <c r="M783" s="96">
        <f t="shared" si="25"/>
        <v>146184438</v>
      </c>
    </row>
    <row r="784" spans="1:13" x14ac:dyDescent="0.25">
      <c r="A784" s="59" t="s">
        <v>2199</v>
      </c>
      <c r="B784" s="31" t="s">
        <v>1487</v>
      </c>
      <c r="C784" s="23" t="s">
        <v>1380</v>
      </c>
      <c r="D784" s="23" t="s">
        <v>1488</v>
      </c>
      <c r="E784" s="92">
        <v>37400664</v>
      </c>
      <c r="F784" s="92">
        <v>0</v>
      </c>
      <c r="G784" s="92">
        <v>0</v>
      </c>
      <c r="H784" s="92">
        <f t="shared" si="24"/>
        <v>37400664</v>
      </c>
      <c r="I784" s="93">
        <v>0</v>
      </c>
      <c r="J784" s="77">
        <v>0</v>
      </c>
      <c r="K784" s="112">
        <v>1.034069169081988E-2</v>
      </c>
      <c r="L784" s="95">
        <f>ROUND(K784*VLOOKUP($A$10:$A$1114,'Recursos Departamentos'!$A$10:$C$41,3,FALSE),0)-J784</f>
        <v>179552625</v>
      </c>
      <c r="M784" s="96">
        <f t="shared" si="25"/>
        <v>179552625</v>
      </c>
    </row>
    <row r="785" spans="1:13" x14ac:dyDescent="0.25">
      <c r="A785" s="59" t="s">
        <v>2199</v>
      </c>
      <c r="B785" s="31" t="s">
        <v>1489</v>
      </c>
      <c r="C785" s="23" t="s">
        <v>1380</v>
      </c>
      <c r="D785" s="23" t="s">
        <v>1490</v>
      </c>
      <c r="E785" s="92">
        <v>31248838</v>
      </c>
      <c r="F785" s="92">
        <v>0</v>
      </c>
      <c r="G785" s="92">
        <v>0</v>
      </c>
      <c r="H785" s="92">
        <f t="shared" si="24"/>
        <v>31248838</v>
      </c>
      <c r="I785" s="93">
        <v>0</v>
      </c>
      <c r="J785" s="77">
        <v>0</v>
      </c>
      <c r="K785" s="112">
        <v>1.4683203582621951E-2</v>
      </c>
      <c r="L785" s="95">
        <f>ROUND(K785*VLOOKUP($A$10:$A$1114,'Recursos Departamentos'!$A$10:$C$41,3,FALSE),0)-J785</f>
        <v>254954681</v>
      </c>
      <c r="M785" s="96">
        <f t="shared" si="25"/>
        <v>254954681</v>
      </c>
    </row>
    <row r="786" spans="1:13" x14ac:dyDescent="0.25">
      <c r="A786" s="59" t="s">
        <v>2199</v>
      </c>
      <c r="B786" s="31" t="s">
        <v>1491</v>
      </c>
      <c r="C786" s="23" t="s">
        <v>1380</v>
      </c>
      <c r="D786" s="23" t="s">
        <v>1492</v>
      </c>
      <c r="E786" s="92">
        <v>436416408</v>
      </c>
      <c r="F786" s="92">
        <v>0</v>
      </c>
      <c r="G786" s="92">
        <v>0</v>
      </c>
      <c r="H786" s="92">
        <f t="shared" si="24"/>
        <v>436416408</v>
      </c>
      <c r="I786" s="93">
        <v>0</v>
      </c>
      <c r="J786" s="77">
        <v>0</v>
      </c>
      <c r="K786" s="112">
        <v>3.6006029165913347E-2</v>
      </c>
      <c r="L786" s="95">
        <f>ROUND(K786*VLOOKUP($A$10:$A$1114,'Recursos Departamentos'!$A$10:$C$41,3,FALSE),0)-J786</f>
        <v>625197739</v>
      </c>
      <c r="M786" s="96">
        <f t="shared" si="25"/>
        <v>625197739</v>
      </c>
    </row>
    <row r="787" spans="1:13" x14ac:dyDescent="0.25">
      <c r="A787" s="59" t="s">
        <v>2199</v>
      </c>
      <c r="B787" s="31" t="s">
        <v>1493</v>
      </c>
      <c r="C787" s="23" t="s">
        <v>1380</v>
      </c>
      <c r="D787" s="23" t="s">
        <v>1494</v>
      </c>
      <c r="E787" s="92">
        <v>242593761</v>
      </c>
      <c r="F787" s="92">
        <v>0</v>
      </c>
      <c r="G787" s="92">
        <v>1753616.7777777778</v>
      </c>
      <c r="H787" s="92">
        <f t="shared" si="24"/>
        <v>244347377.77777779</v>
      </c>
      <c r="I787" s="93">
        <v>0</v>
      </c>
      <c r="J787" s="77">
        <v>0</v>
      </c>
      <c r="K787" s="112">
        <v>1.655818772261684E-2</v>
      </c>
      <c r="L787" s="95">
        <f>ROUND(K787*VLOOKUP($A$10:$A$1114,'Recursos Departamentos'!$A$10:$C$41,3,FALSE),0)-J787</f>
        <v>287511335</v>
      </c>
      <c r="M787" s="96">
        <f t="shared" si="25"/>
        <v>287511335</v>
      </c>
    </row>
    <row r="788" spans="1:13" x14ac:dyDescent="0.25">
      <c r="A788" s="59" t="s">
        <v>2199</v>
      </c>
      <c r="B788" s="31" t="s">
        <v>1495</v>
      </c>
      <c r="C788" s="23" t="s">
        <v>1380</v>
      </c>
      <c r="D788" s="23" t="s">
        <v>1496</v>
      </c>
      <c r="E788" s="92">
        <v>31683017</v>
      </c>
      <c r="F788" s="92">
        <v>0</v>
      </c>
      <c r="G788" s="92">
        <v>0</v>
      </c>
      <c r="H788" s="92">
        <f t="shared" si="24"/>
        <v>31683017</v>
      </c>
      <c r="I788" s="93">
        <v>0</v>
      </c>
      <c r="J788" s="77">
        <v>0</v>
      </c>
      <c r="K788" s="112">
        <v>9.0021905660666295E-3</v>
      </c>
      <c r="L788" s="95">
        <f>ROUND(K788*VLOOKUP($A$10:$A$1114,'Recursos Departamentos'!$A$10:$C$41,3,FALSE),0)-J788</f>
        <v>156311299</v>
      </c>
      <c r="M788" s="96">
        <f t="shared" si="25"/>
        <v>156311299</v>
      </c>
    </row>
    <row r="789" spans="1:13" x14ac:dyDescent="0.25">
      <c r="A789" s="59" t="s">
        <v>2200</v>
      </c>
      <c r="B789" s="31" t="s">
        <v>1497</v>
      </c>
      <c r="C789" s="23" t="s">
        <v>1498</v>
      </c>
      <c r="D789" s="23" t="s">
        <v>2109</v>
      </c>
      <c r="E789" s="92">
        <v>3176584587</v>
      </c>
      <c r="F789" s="92">
        <v>0</v>
      </c>
      <c r="G789" s="92">
        <v>0</v>
      </c>
      <c r="H789" s="92">
        <f t="shared" si="24"/>
        <v>3176584587</v>
      </c>
      <c r="I789" s="93">
        <v>8309274059</v>
      </c>
      <c r="J789" s="77">
        <v>129675410</v>
      </c>
      <c r="K789" s="112">
        <v>0.11752084187678917</v>
      </c>
      <c r="L789" s="95">
        <f>ROUND(K789*VLOOKUP($A$10:$A$1114,'Recursos Departamentos'!$A$10:$C$41,3,FALSE),0)-J789</f>
        <v>1955121651</v>
      </c>
      <c r="M789" s="96">
        <f t="shared" si="25"/>
        <v>1955121651</v>
      </c>
    </row>
    <row r="790" spans="1:13" x14ac:dyDescent="0.25">
      <c r="A790" s="59" t="s">
        <v>2200</v>
      </c>
      <c r="B790" s="31" t="s">
        <v>1499</v>
      </c>
      <c r="C790" s="23" t="s">
        <v>1498</v>
      </c>
      <c r="D790" s="23" t="s">
        <v>1500</v>
      </c>
      <c r="E790" s="92">
        <v>92036462</v>
      </c>
      <c r="F790" s="92">
        <v>0</v>
      </c>
      <c r="G790" s="92">
        <v>0</v>
      </c>
      <c r="H790" s="92">
        <f t="shared" si="24"/>
        <v>92036462</v>
      </c>
      <c r="I790" s="93">
        <v>0</v>
      </c>
      <c r="J790" s="77">
        <v>0</v>
      </c>
      <c r="K790" s="112">
        <v>4.721736565657144E-2</v>
      </c>
      <c r="L790" s="95">
        <f>ROUND(K790*VLOOKUP($A$10:$A$1114,'Recursos Departamentos'!$A$10:$C$41,3,FALSE),0)-J790</f>
        <v>837626957</v>
      </c>
      <c r="M790" s="96">
        <f t="shared" si="25"/>
        <v>837626957</v>
      </c>
    </row>
    <row r="791" spans="1:13" x14ac:dyDescent="0.25">
      <c r="A791" s="59" t="s">
        <v>2200</v>
      </c>
      <c r="B791" s="31" t="s">
        <v>1501</v>
      </c>
      <c r="C791" s="23" t="s">
        <v>1498</v>
      </c>
      <c r="D791" s="23" t="s">
        <v>1502</v>
      </c>
      <c r="E791" s="92">
        <v>24824618</v>
      </c>
      <c r="F791" s="92">
        <v>0</v>
      </c>
      <c r="G791" s="92">
        <v>0</v>
      </c>
      <c r="H791" s="92">
        <f t="shared" si="24"/>
        <v>24824618</v>
      </c>
      <c r="I791" s="93">
        <v>0</v>
      </c>
      <c r="J791" s="77">
        <v>0</v>
      </c>
      <c r="K791" s="112">
        <v>2.3216245567330641E-2</v>
      </c>
      <c r="L791" s="95">
        <f>ROUND(K791*VLOOKUP($A$10:$A$1114,'Recursos Departamentos'!$A$10:$C$41,3,FALSE),0)-J791</f>
        <v>411851717</v>
      </c>
      <c r="M791" s="96">
        <f t="shared" si="25"/>
        <v>411851717</v>
      </c>
    </row>
    <row r="792" spans="1:13" x14ac:dyDescent="0.25">
      <c r="A792" s="59" t="s">
        <v>2200</v>
      </c>
      <c r="B792" s="31" t="s">
        <v>1503</v>
      </c>
      <c r="C792" s="23" t="s">
        <v>1498</v>
      </c>
      <c r="D792" s="23" t="s">
        <v>1504</v>
      </c>
      <c r="E792" s="92">
        <v>31191438</v>
      </c>
      <c r="F792" s="92">
        <v>0</v>
      </c>
      <c r="G792" s="92">
        <v>0</v>
      </c>
      <c r="H792" s="92">
        <f t="shared" si="24"/>
        <v>31191438</v>
      </c>
      <c r="I792" s="93">
        <v>0</v>
      </c>
      <c r="J792" s="77">
        <v>0</v>
      </c>
      <c r="K792" s="112">
        <v>9.5723178597633875E-3</v>
      </c>
      <c r="L792" s="95">
        <f>ROUND(K792*VLOOKUP($A$10:$A$1114,'Recursos Departamentos'!$A$10:$C$41,3,FALSE),0)-J792</f>
        <v>169811072</v>
      </c>
      <c r="M792" s="96">
        <f t="shared" si="25"/>
        <v>169811072</v>
      </c>
    </row>
    <row r="793" spans="1:13" x14ac:dyDescent="0.25">
      <c r="A793" s="59" t="s">
        <v>2200</v>
      </c>
      <c r="B793" s="31" t="s">
        <v>1505</v>
      </c>
      <c r="C793" s="23" t="s">
        <v>1498</v>
      </c>
      <c r="D793" s="23" t="s">
        <v>1506</v>
      </c>
      <c r="E793" s="92">
        <v>14740540</v>
      </c>
      <c r="F793" s="92">
        <v>0</v>
      </c>
      <c r="G793" s="92">
        <v>0</v>
      </c>
      <c r="H793" s="92">
        <f t="shared" si="24"/>
        <v>14740540</v>
      </c>
      <c r="I793" s="93">
        <v>0</v>
      </c>
      <c r="J793" s="77">
        <v>0</v>
      </c>
      <c r="K793" s="112">
        <v>2.058652541179741E-2</v>
      </c>
      <c r="L793" s="95">
        <f>ROUND(K793*VLOOKUP($A$10:$A$1114,'Recursos Departamentos'!$A$10:$C$41,3,FALSE),0)-J793</f>
        <v>365200989</v>
      </c>
      <c r="M793" s="96">
        <f t="shared" si="25"/>
        <v>365200989</v>
      </c>
    </row>
    <row r="794" spans="1:13" x14ac:dyDescent="0.25">
      <c r="A794" s="59" t="s">
        <v>2200</v>
      </c>
      <c r="B794" s="31" t="s">
        <v>1507</v>
      </c>
      <c r="C794" s="23" t="s">
        <v>1498</v>
      </c>
      <c r="D794" s="23" t="s">
        <v>1508</v>
      </c>
      <c r="E794" s="92">
        <v>7975380</v>
      </c>
      <c r="F794" s="92">
        <v>0</v>
      </c>
      <c r="G794" s="92">
        <v>0</v>
      </c>
      <c r="H794" s="92">
        <f t="shared" si="24"/>
        <v>7975380</v>
      </c>
      <c r="I794" s="93">
        <v>0</v>
      </c>
      <c r="J794" s="77">
        <v>0</v>
      </c>
      <c r="K794" s="112">
        <v>1.446470998510798E-3</v>
      </c>
      <c r="L794" s="95">
        <f>ROUND(K794*VLOOKUP($A$10:$A$1114,'Recursos Departamentos'!$A$10:$C$41,3,FALSE),0)-J794</f>
        <v>25660116</v>
      </c>
      <c r="M794" s="96">
        <f t="shared" si="25"/>
        <v>25660116</v>
      </c>
    </row>
    <row r="795" spans="1:13" x14ac:dyDescent="0.25">
      <c r="A795" s="59" t="s">
        <v>2200</v>
      </c>
      <c r="B795" s="31" t="s">
        <v>1509</v>
      </c>
      <c r="C795" s="23" t="s">
        <v>1498</v>
      </c>
      <c r="D795" s="23" t="s">
        <v>1510</v>
      </c>
      <c r="E795" s="92">
        <v>26840669</v>
      </c>
      <c r="F795" s="92">
        <v>0</v>
      </c>
      <c r="G795" s="92">
        <v>0</v>
      </c>
      <c r="H795" s="92">
        <f t="shared" si="24"/>
        <v>26840669</v>
      </c>
      <c r="I795" s="93">
        <v>0</v>
      </c>
      <c r="J795" s="77">
        <v>0</v>
      </c>
      <c r="K795" s="112">
        <v>2.6049152774064718E-2</v>
      </c>
      <c r="L795" s="95">
        <f>ROUND(K795*VLOOKUP($A$10:$A$1114,'Recursos Departamentos'!$A$10:$C$41,3,FALSE),0)-J795</f>
        <v>462106944</v>
      </c>
      <c r="M795" s="96">
        <f t="shared" si="25"/>
        <v>462106944</v>
      </c>
    </row>
    <row r="796" spans="1:13" x14ac:dyDescent="0.25">
      <c r="A796" s="59" t="s">
        <v>2200</v>
      </c>
      <c r="B796" s="31" t="s">
        <v>1511</v>
      </c>
      <c r="C796" s="23" t="s">
        <v>1498</v>
      </c>
      <c r="D796" s="23" t="s">
        <v>1512</v>
      </c>
      <c r="E796" s="92">
        <v>29097474</v>
      </c>
      <c r="F796" s="92">
        <v>0</v>
      </c>
      <c r="G796" s="92">
        <v>0</v>
      </c>
      <c r="H796" s="92">
        <f t="shared" si="24"/>
        <v>29097474</v>
      </c>
      <c r="I796" s="93">
        <v>0</v>
      </c>
      <c r="J796" s="77">
        <v>0</v>
      </c>
      <c r="K796" s="112">
        <v>2.3887222025188053E-2</v>
      </c>
      <c r="L796" s="95">
        <f>ROUND(K796*VLOOKUP($A$10:$A$1114,'Recursos Departamentos'!$A$10:$C$41,3,FALSE),0)-J796</f>
        <v>423754710</v>
      </c>
      <c r="M796" s="96">
        <f t="shared" si="25"/>
        <v>423754710</v>
      </c>
    </row>
    <row r="797" spans="1:13" x14ac:dyDescent="0.25">
      <c r="A797" s="59" t="s">
        <v>2200</v>
      </c>
      <c r="B797" s="31" t="s">
        <v>1513</v>
      </c>
      <c r="C797" s="23" t="s">
        <v>1498</v>
      </c>
      <c r="D797" s="23" t="s">
        <v>1514</v>
      </c>
      <c r="E797" s="92">
        <v>39681322</v>
      </c>
      <c r="F797" s="92">
        <v>0</v>
      </c>
      <c r="G797" s="92">
        <v>0</v>
      </c>
      <c r="H797" s="92">
        <f t="shared" si="24"/>
        <v>39681322</v>
      </c>
      <c r="I797" s="93">
        <v>0</v>
      </c>
      <c r="J797" s="77">
        <v>0</v>
      </c>
      <c r="K797" s="112">
        <v>1.2599570637424505E-2</v>
      </c>
      <c r="L797" s="95">
        <f>ROUND(K797*VLOOKUP($A$10:$A$1114,'Recursos Departamentos'!$A$10:$C$41,3,FALSE),0)-J797</f>
        <v>223513952</v>
      </c>
      <c r="M797" s="96">
        <f t="shared" si="25"/>
        <v>223513952</v>
      </c>
    </row>
    <row r="798" spans="1:13" x14ac:dyDescent="0.25">
      <c r="A798" s="59" t="s">
        <v>2200</v>
      </c>
      <c r="B798" s="31" t="s">
        <v>1515</v>
      </c>
      <c r="C798" s="23" t="s">
        <v>1498</v>
      </c>
      <c r="D798" s="23" t="s">
        <v>1516</v>
      </c>
      <c r="E798" s="92">
        <v>49374045</v>
      </c>
      <c r="F798" s="92">
        <v>0</v>
      </c>
      <c r="G798" s="92">
        <v>0</v>
      </c>
      <c r="H798" s="92">
        <f t="shared" si="24"/>
        <v>49374045</v>
      </c>
      <c r="I798" s="93">
        <v>0</v>
      </c>
      <c r="J798" s="77">
        <v>0</v>
      </c>
      <c r="K798" s="112">
        <v>1.5599822382109935E-2</v>
      </c>
      <c r="L798" s="95">
        <f>ROUND(K798*VLOOKUP($A$10:$A$1114,'Recursos Departamentos'!$A$10:$C$41,3,FALSE),0)-J798</f>
        <v>276737839</v>
      </c>
      <c r="M798" s="96">
        <f t="shared" si="25"/>
        <v>276737839</v>
      </c>
    </row>
    <row r="799" spans="1:13" x14ac:dyDescent="0.25">
      <c r="A799" s="59" t="s">
        <v>2200</v>
      </c>
      <c r="B799" s="31" t="s">
        <v>1517</v>
      </c>
      <c r="C799" s="23" t="s">
        <v>1498</v>
      </c>
      <c r="D799" s="23" t="s">
        <v>1518</v>
      </c>
      <c r="E799" s="92">
        <v>24207017</v>
      </c>
      <c r="F799" s="92">
        <v>0</v>
      </c>
      <c r="G799" s="92">
        <v>0</v>
      </c>
      <c r="H799" s="92">
        <f t="shared" si="24"/>
        <v>24207017</v>
      </c>
      <c r="I799" s="93">
        <v>0</v>
      </c>
      <c r="J799" s="77">
        <v>0</v>
      </c>
      <c r="K799" s="112">
        <v>1.4163674918902129E-2</v>
      </c>
      <c r="L799" s="95">
        <f>ROUND(K799*VLOOKUP($A$10:$A$1114,'Recursos Departamentos'!$A$10:$C$41,3,FALSE),0)-J799</f>
        <v>251260860</v>
      </c>
      <c r="M799" s="96">
        <f t="shared" si="25"/>
        <v>251260860</v>
      </c>
    </row>
    <row r="800" spans="1:13" x14ac:dyDescent="0.25">
      <c r="A800" s="59" t="s">
        <v>2200</v>
      </c>
      <c r="B800" s="32" t="s">
        <v>1519</v>
      </c>
      <c r="C800" s="24" t="s">
        <v>1498</v>
      </c>
      <c r="D800" s="24" t="s">
        <v>1520</v>
      </c>
      <c r="E800" s="92">
        <v>11830378</v>
      </c>
      <c r="F800" s="92">
        <v>0</v>
      </c>
      <c r="G800" s="92">
        <v>0</v>
      </c>
      <c r="H800" s="92">
        <f t="shared" si="24"/>
        <v>11830378</v>
      </c>
      <c r="I800" s="93">
        <v>0</v>
      </c>
      <c r="J800" s="77">
        <v>0</v>
      </c>
      <c r="K800" s="112">
        <v>9.2747958285640288E-3</v>
      </c>
      <c r="L800" s="95">
        <f>ROUND(K800*VLOOKUP($A$10:$A$1114,'Recursos Departamentos'!$A$10:$C$41,3,FALSE),0)-J800</f>
        <v>164533089</v>
      </c>
      <c r="M800" s="96">
        <f t="shared" si="25"/>
        <v>164533089</v>
      </c>
    </row>
    <row r="801" spans="1:13" x14ac:dyDescent="0.25">
      <c r="A801" s="59" t="s">
        <v>2200</v>
      </c>
      <c r="B801" s="31" t="s">
        <v>1521</v>
      </c>
      <c r="C801" s="23" t="s">
        <v>1498</v>
      </c>
      <c r="D801" s="23" t="s">
        <v>1522</v>
      </c>
      <c r="E801" s="92">
        <v>39479381</v>
      </c>
      <c r="F801" s="92">
        <v>0</v>
      </c>
      <c r="G801" s="92">
        <v>0</v>
      </c>
      <c r="H801" s="92">
        <f t="shared" si="24"/>
        <v>39479381</v>
      </c>
      <c r="I801" s="93">
        <v>0</v>
      </c>
      <c r="J801" s="77">
        <v>0</v>
      </c>
      <c r="K801" s="112">
        <v>8.3457172835278409E-3</v>
      </c>
      <c r="L801" s="95">
        <f>ROUND(K801*VLOOKUP($A$10:$A$1114,'Recursos Departamentos'!$A$10:$C$41,3,FALSE),0)-J801</f>
        <v>148051414</v>
      </c>
      <c r="M801" s="96">
        <f t="shared" si="25"/>
        <v>148051414</v>
      </c>
    </row>
    <row r="802" spans="1:13" x14ac:dyDescent="0.25">
      <c r="A802" s="59" t="s">
        <v>2200</v>
      </c>
      <c r="B802" s="31" t="s">
        <v>1523</v>
      </c>
      <c r="C802" s="23" t="s">
        <v>1498</v>
      </c>
      <c r="D802" s="23" t="s">
        <v>1524</v>
      </c>
      <c r="E802" s="92">
        <v>48209594</v>
      </c>
      <c r="F802" s="92">
        <v>0</v>
      </c>
      <c r="G802" s="92">
        <v>0</v>
      </c>
      <c r="H802" s="92">
        <f t="shared" si="24"/>
        <v>48209594</v>
      </c>
      <c r="I802" s="93">
        <v>0</v>
      </c>
      <c r="J802" s="77">
        <v>0</v>
      </c>
      <c r="K802" s="112">
        <v>1.1715635745736646E-2</v>
      </c>
      <c r="L802" s="95">
        <f>ROUND(K802*VLOOKUP($A$10:$A$1114,'Recursos Departamentos'!$A$10:$C$41,3,FALSE),0)-J802</f>
        <v>207833118</v>
      </c>
      <c r="M802" s="96">
        <f t="shared" si="25"/>
        <v>207833118</v>
      </c>
    </row>
    <row r="803" spans="1:13" x14ac:dyDescent="0.25">
      <c r="A803" s="59" t="s">
        <v>2200</v>
      </c>
      <c r="B803" s="31" t="s">
        <v>1525</v>
      </c>
      <c r="C803" s="23" t="s">
        <v>1498</v>
      </c>
      <c r="D803" s="23" t="s">
        <v>1526</v>
      </c>
      <c r="E803" s="92">
        <v>68022661</v>
      </c>
      <c r="F803" s="92">
        <v>0</v>
      </c>
      <c r="G803" s="92">
        <v>0</v>
      </c>
      <c r="H803" s="92">
        <f t="shared" si="24"/>
        <v>68022661</v>
      </c>
      <c r="I803" s="93">
        <v>0</v>
      </c>
      <c r="J803" s="77">
        <v>0</v>
      </c>
      <c r="K803" s="112">
        <v>2.6608028799184537E-2</v>
      </c>
      <c r="L803" s="95">
        <f>ROUND(K803*VLOOKUP($A$10:$A$1114,'Recursos Departamentos'!$A$10:$C$41,3,FALSE),0)-J803</f>
        <v>472021297</v>
      </c>
      <c r="M803" s="96">
        <f t="shared" si="25"/>
        <v>472021297</v>
      </c>
    </row>
    <row r="804" spans="1:13" x14ac:dyDescent="0.25">
      <c r="A804" s="59" t="s">
        <v>2200</v>
      </c>
      <c r="B804" s="31" t="s">
        <v>1527</v>
      </c>
      <c r="C804" s="23" t="s">
        <v>1498</v>
      </c>
      <c r="D804" s="23" t="s">
        <v>1528</v>
      </c>
      <c r="E804" s="92">
        <v>15234677</v>
      </c>
      <c r="F804" s="92">
        <v>0</v>
      </c>
      <c r="G804" s="92">
        <v>0</v>
      </c>
      <c r="H804" s="92">
        <f t="shared" si="24"/>
        <v>15234677</v>
      </c>
      <c r="I804" s="93">
        <v>0</v>
      </c>
      <c r="J804" s="77">
        <v>0</v>
      </c>
      <c r="K804" s="112">
        <v>1.0406236185405338E-2</v>
      </c>
      <c r="L804" s="95">
        <f>ROUND(K804*VLOOKUP($A$10:$A$1114,'Recursos Departamentos'!$A$10:$C$41,3,FALSE),0)-J804</f>
        <v>184604622</v>
      </c>
      <c r="M804" s="96">
        <f t="shared" si="25"/>
        <v>184604622</v>
      </c>
    </row>
    <row r="805" spans="1:13" x14ac:dyDescent="0.25">
      <c r="A805" s="59" t="s">
        <v>2200</v>
      </c>
      <c r="B805" s="31" t="s">
        <v>1529</v>
      </c>
      <c r="C805" s="23" t="s">
        <v>1498</v>
      </c>
      <c r="D805" s="23" t="s">
        <v>1530</v>
      </c>
      <c r="E805" s="92">
        <v>26522364</v>
      </c>
      <c r="F805" s="92">
        <v>0</v>
      </c>
      <c r="G805" s="92">
        <v>0</v>
      </c>
      <c r="H805" s="92">
        <f t="shared" si="24"/>
        <v>26522364</v>
      </c>
      <c r="I805" s="93">
        <v>0</v>
      </c>
      <c r="J805" s="77">
        <v>0</v>
      </c>
      <c r="K805" s="112">
        <v>8.3827274396181765E-3</v>
      </c>
      <c r="L805" s="95">
        <f>ROUND(K805*VLOOKUP($A$10:$A$1114,'Recursos Departamentos'!$A$10:$C$41,3,FALSE),0)-J805</f>
        <v>148707967</v>
      </c>
      <c r="M805" s="96">
        <f t="shared" si="25"/>
        <v>148707967</v>
      </c>
    </row>
    <row r="806" spans="1:13" x14ac:dyDescent="0.25">
      <c r="A806" s="59" t="s">
        <v>2200</v>
      </c>
      <c r="B806" s="31" t="s">
        <v>1531</v>
      </c>
      <c r="C806" s="23" t="s">
        <v>1498</v>
      </c>
      <c r="D806" s="23" t="s">
        <v>1532</v>
      </c>
      <c r="E806" s="92">
        <v>8878059</v>
      </c>
      <c r="F806" s="92">
        <v>0</v>
      </c>
      <c r="G806" s="92">
        <v>0</v>
      </c>
      <c r="H806" s="92">
        <f t="shared" si="24"/>
        <v>8878059</v>
      </c>
      <c r="I806" s="93">
        <v>0</v>
      </c>
      <c r="J806" s="77">
        <v>0</v>
      </c>
      <c r="K806" s="112">
        <v>3.0216958517762724E-3</v>
      </c>
      <c r="L806" s="95">
        <f>ROUND(K806*VLOOKUP($A$10:$A$1114,'Recursos Departamentos'!$A$10:$C$41,3,FALSE),0)-J806</f>
        <v>53604301</v>
      </c>
      <c r="M806" s="96">
        <f t="shared" si="25"/>
        <v>53604301</v>
      </c>
    </row>
    <row r="807" spans="1:13" x14ac:dyDescent="0.25">
      <c r="A807" s="59" t="s">
        <v>2200</v>
      </c>
      <c r="B807" s="31" t="s">
        <v>1533</v>
      </c>
      <c r="C807" s="23" t="s">
        <v>1498</v>
      </c>
      <c r="D807" s="23" t="s">
        <v>1534</v>
      </c>
      <c r="E807" s="92">
        <v>15726344</v>
      </c>
      <c r="F807" s="92">
        <v>0</v>
      </c>
      <c r="G807" s="92">
        <v>0</v>
      </c>
      <c r="H807" s="92">
        <f t="shared" si="24"/>
        <v>15726344</v>
      </c>
      <c r="I807" s="93">
        <v>0</v>
      </c>
      <c r="J807" s="77">
        <v>0</v>
      </c>
      <c r="K807" s="112">
        <v>5.3139283877801872E-3</v>
      </c>
      <c r="L807" s="95">
        <f>ROUND(K807*VLOOKUP($A$10:$A$1114,'Recursos Departamentos'!$A$10:$C$41,3,FALSE),0)-J807</f>
        <v>94268064</v>
      </c>
      <c r="M807" s="96">
        <f t="shared" si="25"/>
        <v>94268064</v>
      </c>
    </row>
    <row r="808" spans="1:13" x14ac:dyDescent="0.25">
      <c r="A808" s="59" t="s">
        <v>2200</v>
      </c>
      <c r="B808" s="31" t="s">
        <v>1535</v>
      </c>
      <c r="C808" s="23" t="s">
        <v>1498</v>
      </c>
      <c r="D808" s="23" t="s">
        <v>1536</v>
      </c>
      <c r="E808" s="92">
        <v>29007420</v>
      </c>
      <c r="F808" s="92">
        <v>0</v>
      </c>
      <c r="G808" s="92">
        <v>0</v>
      </c>
      <c r="H808" s="92">
        <f t="shared" si="24"/>
        <v>29007420</v>
      </c>
      <c r="I808" s="93">
        <v>0</v>
      </c>
      <c r="J808" s="77">
        <v>0</v>
      </c>
      <c r="K808" s="112">
        <v>1.2135387023190485E-2</v>
      </c>
      <c r="L808" s="95">
        <f>ROUND(K808*VLOOKUP($A$10:$A$1114,'Recursos Departamentos'!$A$10:$C$41,3,FALSE),0)-J808</f>
        <v>215279424</v>
      </c>
      <c r="M808" s="96">
        <f t="shared" si="25"/>
        <v>215279424</v>
      </c>
    </row>
    <row r="809" spans="1:13" x14ac:dyDescent="0.25">
      <c r="A809" s="59" t="s">
        <v>2200</v>
      </c>
      <c r="B809" s="32" t="s">
        <v>1537</v>
      </c>
      <c r="C809" s="24" t="s">
        <v>1498</v>
      </c>
      <c r="D809" s="24" t="s">
        <v>1538</v>
      </c>
      <c r="E809" s="92">
        <v>24913319</v>
      </c>
      <c r="F809" s="92">
        <v>0</v>
      </c>
      <c r="G809" s="92">
        <v>0</v>
      </c>
      <c r="H809" s="92">
        <f t="shared" si="24"/>
        <v>24913319</v>
      </c>
      <c r="I809" s="93">
        <v>0</v>
      </c>
      <c r="J809" s="77">
        <v>0</v>
      </c>
      <c r="K809" s="112">
        <v>1.8853747986572893E-2</v>
      </c>
      <c r="L809" s="95">
        <f>ROUND(K809*VLOOKUP($A$10:$A$1114,'Recursos Departamentos'!$A$10:$C$41,3,FALSE),0)-J809</f>
        <v>334461852</v>
      </c>
      <c r="M809" s="96">
        <f t="shared" si="25"/>
        <v>334461852</v>
      </c>
    </row>
    <row r="810" spans="1:13" x14ac:dyDescent="0.25">
      <c r="A810" s="59" t="s">
        <v>2200</v>
      </c>
      <c r="B810" s="31" t="s">
        <v>1539</v>
      </c>
      <c r="C810" s="23" t="s">
        <v>1498</v>
      </c>
      <c r="D810" s="23" t="s">
        <v>1540</v>
      </c>
      <c r="E810" s="92">
        <v>135356714</v>
      </c>
      <c r="F810" s="92">
        <v>0</v>
      </c>
      <c r="G810" s="92">
        <v>0</v>
      </c>
      <c r="H810" s="92">
        <f t="shared" si="24"/>
        <v>135356714</v>
      </c>
      <c r="I810" s="93">
        <v>0</v>
      </c>
      <c r="J810" s="77">
        <v>0</v>
      </c>
      <c r="K810" s="112">
        <v>0.16365450359278058</v>
      </c>
      <c r="L810" s="95">
        <f>ROUND(K810*VLOOKUP($A$10:$A$1114,'Recursos Departamentos'!$A$10:$C$41,3,FALSE),0)-J810</f>
        <v>2903199319</v>
      </c>
      <c r="M810" s="96">
        <f t="shared" si="25"/>
        <v>2903199319</v>
      </c>
    </row>
    <row r="811" spans="1:13" x14ac:dyDescent="0.25">
      <c r="A811" s="59" t="s">
        <v>2200</v>
      </c>
      <c r="B811" s="31" t="s">
        <v>1541</v>
      </c>
      <c r="C811" s="23" t="s">
        <v>1498</v>
      </c>
      <c r="D811" s="23" t="s">
        <v>1542</v>
      </c>
      <c r="E811" s="92">
        <v>11828244</v>
      </c>
      <c r="F811" s="92">
        <v>0</v>
      </c>
      <c r="G811" s="92">
        <v>0</v>
      </c>
      <c r="H811" s="92">
        <f t="shared" si="24"/>
        <v>11828244</v>
      </c>
      <c r="I811" s="93">
        <v>0</v>
      </c>
      <c r="J811" s="77">
        <v>0</v>
      </c>
      <c r="K811" s="112">
        <v>8.7268255463049879E-3</v>
      </c>
      <c r="L811" s="95">
        <f>ROUND(K811*VLOOKUP($A$10:$A$1114,'Recursos Departamentos'!$A$10:$C$41,3,FALSE),0)-J811</f>
        <v>154812201</v>
      </c>
      <c r="M811" s="96">
        <f t="shared" si="25"/>
        <v>154812201</v>
      </c>
    </row>
    <row r="812" spans="1:13" x14ac:dyDescent="0.25">
      <c r="A812" s="59" t="s">
        <v>2200</v>
      </c>
      <c r="B812" s="31" t="s">
        <v>1543</v>
      </c>
      <c r="C812" s="23" t="s">
        <v>1498</v>
      </c>
      <c r="D812" s="23" t="s">
        <v>1544</v>
      </c>
      <c r="E812" s="92">
        <v>10660792</v>
      </c>
      <c r="F812" s="92">
        <v>0</v>
      </c>
      <c r="G812" s="92">
        <v>0</v>
      </c>
      <c r="H812" s="92">
        <f t="shared" si="24"/>
        <v>10660792</v>
      </c>
      <c r="I812" s="93">
        <v>0</v>
      </c>
      <c r="J812" s="77">
        <v>0</v>
      </c>
      <c r="K812" s="112">
        <v>7.2742943084230577E-3</v>
      </c>
      <c r="L812" s="95">
        <f>ROUND(K812*VLOOKUP($A$10:$A$1114,'Recursos Departamentos'!$A$10:$C$41,3,FALSE),0)-J812</f>
        <v>129044578</v>
      </c>
      <c r="M812" s="96">
        <f t="shared" si="25"/>
        <v>129044578</v>
      </c>
    </row>
    <row r="813" spans="1:13" x14ac:dyDescent="0.25">
      <c r="A813" s="59" t="s">
        <v>2200</v>
      </c>
      <c r="B813" s="31" t="s">
        <v>1545</v>
      </c>
      <c r="C813" s="23" t="s">
        <v>1498</v>
      </c>
      <c r="D813" s="23" t="s">
        <v>1546</v>
      </c>
      <c r="E813" s="92">
        <v>492787819</v>
      </c>
      <c r="F813" s="92">
        <v>0</v>
      </c>
      <c r="G813" s="92">
        <v>0</v>
      </c>
      <c r="H813" s="92">
        <f t="shared" si="24"/>
        <v>492787819</v>
      </c>
      <c r="I813" s="93">
        <v>0</v>
      </c>
      <c r="J813" s="77">
        <v>0</v>
      </c>
      <c r="K813" s="112">
        <v>5.0653823622081116E-2</v>
      </c>
      <c r="L813" s="95">
        <f>ROUND(K813*VLOOKUP($A$10:$A$1114,'Recursos Departamentos'!$A$10:$C$41,3,FALSE),0)-J813</f>
        <v>898589058</v>
      </c>
      <c r="M813" s="96">
        <f t="shared" si="25"/>
        <v>898589058</v>
      </c>
    </row>
    <row r="814" spans="1:13" x14ac:dyDescent="0.25">
      <c r="A814" s="59" t="s">
        <v>2200</v>
      </c>
      <c r="B814" s="31" t="s">
        <v>1547</v>
      </c>
      <c r="C814" s="23" t="s">
        <v>1498</v>
      </c>
      <c r="D814" s="23" t="s">
        <v>1548</v>
      </c>
      <c r="E814" s="92">
        <v>613477384</v>
      </c>
      <c r="F814" s="92">
        <v>0</v>
      </c>
      <c r="G814" s="92">
        <v>0</v>
      </c>
      <c r="H814" s="92">
        <f t="shared" si="24"/>
        <v>613477384</v>
      </c>
      <c r="I814" s="93">
        <v>0</v>
      </c>
      <c r="J814" s="77">
        <v>0</v>
      </c>
      <c r="K814" s="112">
        <v>5.9277165227597718E-2</v>
      </c>
      <c r="L814" s="95">
        <f>ROUND(K814*VLOOKUP($A$10:$A$1114,'Recursos Departamentos'!$A$10:$C$41,3,FALSE),0)-J814</f>
        <v>1051565475</v>
      </c>
      <c r="M814" s="96">
        <f t="shared" si="25"/>
        <v>1051565475</v>
      </c>
    </row>
    <row r="815" spans="1:13" x14ac:dyDescent="0.25">
      <c r="A815" s="59" t="s">
        <v>2200</v>
      </c>
      <c r="B815" s="31" t="s">
        <v>1549</v>
      </c>
      <c r="C815" s="23" t="s">
        <v>1498</v>
      </c>
      <c r="D815" s="23" t="s">
        <v>1550</v>
      </c>
      <c r="E815" s="92">
        <v>12371749</v>
      </c>
      <c r="F815" s="92">
        <v>0</v>
      </c>
      <c r="G815" s="92">
        <v>0</v>
      </c>
      <c r="H815" s="92">
        <f t="shared" si="24"/>
        <v>12371749</v>
      </c>
      <c r="I815" s="93">
        <v>0</v>
      </c>
      <c r="J815" s="77">
        <v>0</v>
      </c>
      <c r="K815" s="112">
        <v>1.1645783273481817E-2</v>
      </c>
      <c r="L815" s="95">
        <f>ROUND(K815*VLOOKUP($A$10:$A$1114,'Recursos Departamentos'!$A$10:$C$41,3,FALSE),0)-J815</f>
        <v>206593948</v>
      </c>
      <c r="M815" s="96">
        <f t="shared" si="25"/>
        <v>206593948</v>
      </c>
    </row>
    <row r="816" spans="1:13" x14ac:dyDescent="0.25">
      <c r="A816" s="59" t="s">
        <v>2200</v>
      </c>
      <c r="B816" s="31" t="s">
        <v>1551</v>
      </c>
      <c r="C816" s="23" t="s">
        <v>1498</v>
      </c>
      <c r="D816" s="23" t="s">
        <v>1552</v>
      </c>
      <c r="E816" s="92">
        <v>29390137</v>
      </c>
      <c r="F816" s="92">
        <v>0</v>
      </c>
      <c r="G816" s="92">
        <v>0</v>
      </c>
      <c r="H816" s="92">
        <f t="shared" si="24"/>
        <v>29390137</v>
      </c>
      <c r="I816" s="93">
        <v>0</v>
      </c>
      <c r="J816" s="77">
        <v>0</v>
      </c>
      <c r="K816" s="112">
        <v>1.3860034337622855E-2</v>
      </c>
      <c r="L816" s="95">
        <f>ROUND(K816*VLOOKUP($A$10:$A$1114,'Recursos Departamentos'!$A$10:$C$41,3,FALSE),0)-J816</f>
        <v>245874335</v>
      </c>
      <c r="M816" s="96">
        <f t="shared" si="25"/>
        <v>245874335</v>
      </c>
    </row>
    <row r="817" spans="1:13" x14ac:dyDescent="0.25">
      <c r="A817" s="59" t="s">
        <v>2200</v>
      </c>
      <c r="B817" s="31" t="s">
        <v>1553</v>
      </c>
      <c r="C817" s="23" t="s">
        <v>1498</v>
      </c>
      <c r="D817" s="23" t="s">
        <v>1554</v>
      </c>
      <c r="E817" s="92">
        <v>15341721</v>
      </c>
      <c r="F817" s="92">
        <v>0</v>
      </c>
      <c r="G817" s="92">
        <v>0</v>
      </c>
      <c r="H817" s="92">
        <f t="shared" si="24"/>
        <v>15341721</v>
      </c>
      <c r="I817" s="93">
        <v>0</v>
      </c>
      <c r="J817" s="77">
        <v>0</v>
      </c>
      <c r="K817" s="112">
        <v>9.4131160260240501E-3</v>
      </c>
      <c r="L817" s="95">
        <f>ROUND(K817*VLOOKUP($A$10:$A$1114,'Recursos Departamentos'!$A$10:$C$41,3,FALSE),0)-J817</f>
        <v>166986862</v>
      </c>
      <c r="M817" s="96">
        <f t="shared" si="25"/>
        <v>166986862</v>
      </c>
    </row>
    <row r="818" spans="1:13" x14ac:dyDescent="0.25">
      <c r="A818" s="59" t="s">
        <v>2200</v>
      </c>
      <c r="B818" s="31" t="s">
        <v>1555</v>
      </c>
      <c r="C818" s="23" t="s">
        <v>1498</v>
      </c>
      <c r="D818" s="23" t="s">
        <v>1556</v>
      </c>
      <c r="E818" s="92">
        <v>23867130</v>
      </c>
      <c r="F818" s="92">
        <v>0</v>
      </c>
      <c r="G818" s="92">
        <v>0</v>
      </c>
      <c r="H818" s="92">
        <f t="shared" si="24"/>
        <v>23867130</v>
      </c>
      <c r="I818" s="93">
        <v>0</v>
      </c>
      <c r="J818" s="77">
        <v>0</v>
      </c>
      <c r="K818" s="112">
        <v>3.3871625314915138E-2</v>
      </c>
      <c r="L818" s="95">
        <f>ROUND(K818*VLOOKUP($A$10:$A$1114,'Recursos Departamentos'!$A$10:$C$41,3,FALSE),0)-J818</f>
        <v>600876098</v>
      </c>
      <c r="M818" s="96">
        <f t="shared" si="25"/>
        <v>600876098</v>
      </c>
    </row>
    <row r="819" spans="1:13" x14ac:dyDescent="0.25">
      <c r="A819" s="59" t="s">
        <v>2200</v>
      </c>
      <c r="B819" s="31" t="s">
        <v>1557</v>
      </c>
      <c r="C819" s="23" t="s">
        <v>1498</v>
      </c>
      <c r="D819" s="23" t="s">
        <v>1558</v>
      </c>
      <c r="E819" s="92">
        <v>30676303</v>
      </c>
      <c r="F819" s="92">
        <v>0</v>
      </c>
      <c r="G819" s="92">
        <v>26506292.111111112</v>
      </c>
      <c r="H819" s="92">
        <f t="shared" si="24"/>
        <v>57182595.111111112</v>
      </c>
      <c r="I819" s="93">
        <v>0</v>
      </c>
      <c r="J819" s="77">
        <v>0</v>
      </c>
      <c r="K819" s="112">
        <v>1.4405711506282722E-2</v>
      </c>
      <c r="L819" s="95">
        <f>ROUND(K819*VLOOKUP($A$10:$A$1114,'Recursos Departamentos'!$A$10:$C$41,3,FALSE),0)-J819</f>
        <v>255554543</v>
      </c>
      <c r="M819" s="96">
        <f t="shared" si="25"/>
        <v>255554543</v>
      </c>
    </row>
    <row r="820" spans="1:13" x14ac:dyDescent="0.25">
      <c r="A820" s="59" t="s">
        <v>2200</v>
      </c>
      <c r="B820" s="31" t="s">
        <v>1559</v>
      </c>
      <c r="C820" s="23" t="s">
        <v>1498</v>
      </c>
      <c r="D820" s="23" t="s">
        <v>1039</v>
      </c>
      <c r="E820" s="92">
        <v>9755117</v>
      </c>
      <c r="F820" s="92">
        <v>0</v>
      </c>
      <c r="G820" s="92">
        <v>15085408</v>
      </c>
      <c r="H820" s="92">
        <f t="shared" si="24"/>
        <v>24840525</v>
      </c>
      <c r="I820" s="93">
        <v>0</v>
      </c>
      <c r="J820" s="77">
        <v>0</v>
      </c>
      <c r="K820" s="112">
        <v>3.9976432428549587E-3</v>
      </c>
      <c r="L820" s="95">
        <f>ROUND(K820*VLOOKUP($A$10:$A$1114,'Recursos Departamentos'!$A$10:$C$41,3,FALSE),0)-J820</f>
        <v>70917420</v>
      </c>
      <c r="M820" s="96">
        <f t="shared" si="25"/>
        <v>70917420</v>
      </c>
    </row>
    <row r="821" spans="1:13" x14ac:dyDescent="0.25">
      <c r="A821" s="59" t="s">
        <v>2200</v>
      </c>
      <c r="B821" s="31" t="s">
        <v>1560</v>
      </c>
      <c r="C821" s="23" t="s">
        <v>1498</v>
      </c>
      <c r="D821" s="23" t="s">
        <v>1561</v>
      </c>
      <c r="E821" s="92">
        <v>8103658</v>
      </c>
      <c r="F821" s="92">
        <v>0</v>
      </c>
      <c r="G821" s="92">
        <v>0</v>
      </c>
      <c r="H821" s="92">
        <f t="shared" si="24"/>
        <v>8103658</v>
      </c>
      <c r="I821" s="93">
        <v>0</v>
      </c>
      <c r="J821" s="77">
        <v>0</v>
      </c>
      <c r="K821" s="112">
        <v>2.0556802771466037E-3</v>
      </c>
      <c r="L821" s="95">
        <f>ROUND(K821*VLOOKUP($A$10:$A$1114,'Recursos Departamentos'!$A$10:$C$41,3,FALSE),0)-J821</f>
        <v>36467372</v>
      </c>
      <c r="M821" s="96">
        <f t="shared" si="25"/>
        <v>36467372</v>
      </c>
    </row>
    <row r="822" spans="1:13" x14ac:dyDescent="0.25">
      <c r="A822" s="59" t="s">
        <v>2200</v>
      </c>
      <c r="B822" s="31" t="s">
        <v>1562</v>
      </c>
      <c r="C822" s="23" t="s">
        <v>1498</v>
      </c>
      <c r="D822" s="23" t="s">
        <v>1563</v>
      </c>
      <c r="E822" s="92">
        <v>59837155</v>
      </c>
      <c r="F822" s="92">
        <v>0</v>
      </c>
      <c r="G822" s="92">
        <v>0</v>
      </c>
      <c r="H822" s="92">
        <f t="shared" si="24"/>
        <v>59837155</v>
      </c>
      <c r="I822" s="93">
        <v>0</v>
      </c>
      <c r="J822" s="77">
        <v>0</v>
      </c>
      <c r="K822" s="112">
        <v>2.5712779725106813E-2</v>
      </c>
      <c r="L822" s="95">
        <f>ROUND(K822*VLOOKUP($A$10:$A$1114,'Recursos Departamentos'!$A$10:$C$41,3,FALSE),0)-J822</f>
        <v>456139751</v>
      </c>
      <c r="M822" s="96">
        <f t="shared" si="25"/>
        <v>456139751</v>
      </c>
    </row>
    <row r="823" spans="1:13" x14ac:dyDescent="0.25">
      <c r="A823" s="59" t="s">
        <v>2200</v>
      </c>
      <c r="B823" s="31" t="s">
        <v>1564</v>
      </c>
      <c r="C823" s="23" t="s">
        <v>1498</v>
      </c>
      <c r="D823" s="23" t="s">
        <v>1565</v>
      </c>
      <c r="E823" s="92">
        <v>14683289</v>
      </c>
      <c r="F823" s="92">
        <v>0</v>
      </c>
      <c r="G823" s="92">
        <v>0</v>
      </c>
      <c r="H823" s="92">
        <f t="shared" si="24"/>
        <v>14683289</v>
      </c>
      <c r="I823" s="93">
        <v>0</v>
      </c>
      <c r="J823" s="77">
        <v>0</v>
      </c>
      <c r="K823" s="112">
        <v>9.804584175698499E-3</v>
      </c>
      <c r="L823" s="95">
        <f>ROUND(K823*VLOOKUP($A$10:$A$1114,'Recursos Departamentos'!$A$10:$C$41,3,FALSE),0)-J823</f>
        <v>173931432</v>
      </c>
      <c r="M823" s="96">
        <f t="shared" si="25"/>
        <v>173931432</v>
      </c>
    </row>
    <row r="824" spans="1:13" x14ac:dyDescent="0.25">
      <c r="A824" s="59" t="s">
        <v>2200</v>
      </c>
      <c r="B824" s="31" t="s">
        <v>1566</v>
      </c>
      <c r="C824" s="23" t="s">
        <v>1498</v>
      </c>
      <c r="D824" s="23" t="s">
        <v>1567</v>
      </c>
      <c r="E824" s="92">
        <v>43452704</v>
      </c>
      <c r="F824" s="92">
        <v>0</v>
      </c>
      <c r="G824" s="92">
        <v>0</v>
      </c>
      <c r="H824" s="92">
        <f t="shared" si="24"/>
        <v>43452704</v>
      </c>
      <c r="I824" s="93">
        <v>0</v>
      </c>
      <c r="J824" s="77">
        <v>0</v>
      </c>
      <c r="K824" s="112">
        <v>2.4143981325745547E-2</v>
      </c>
      <c r="L824" s="95">
        <f>ROUND(K824*VLOOKUP($A$10:$A$1114,'Recursos Departamentos'!$A$10:$C$41,3,FALSE),0)-J824</f>
        <v>428309571</v>
      </c>
      <c r="M824" s="96">
        <f t="shared" si="25"/>
        <v>428309571</v>
      </c>
    </row>
    <row r="825" spans="1:13" x14ac:dyDescent="0.25">
      <c r="A825" s="59" t="s">
        <v>2200</v>
      </c>
      <c r="B825" s="31" t="s">
        <v>1568</v>
      </c>
      <c r="C825" s="23" t="s">
        <v>1498</v>
      </c>
      <c r="D825" s="23" t="s">
        <v>1569</v>
      </c>
      <c r="E825" s="92">
        <v>106922712</v>
      </c>
      <c r="F825" s="92">
        <v>0</v>
      </c>
      <c r="G825" s="92">
        <v>0</v>
      </c>
      <c r="H825" s="92">
        <f t="shared" si="24"/>
        <v>106922712</v>
      </c>
      <c r="I825" s="93">
        <v>0</v>
      </c>
      <c r="J825" s="77">
        <v>0</v>
      </c>
      <c r="K825" s="112">
        <v>3.6168323329444592E-2</v>
      </c>
      <c r="L825" s="95">
        <f>ROUND(K825*VLOOKUP($A$10:$A$1114,'Recursos Departamentos'!$A$10:$C$41,3,FALSE),0)-J825</f>
        <v>641619078</v>
      </c>
      <c r="M825" s="96">
        <f t="shared" si="25"/>
        <v>641619078</v>
      </c>
    </row>
    <row r="826" spans="1:13" x14ac:dyDescent="0.25">
      <c r="A826" s="59" t="s">
        <v>2200</v>
      </c>
      <c r="B826" s="31" t="s">
        <v>1570</v>
      </c>
      <c r="C826" s="23" t="s">
        <v>1498</v>
      </c>
      <c r="D826" s="23" t="s">
        <v>210</v>
      </c>
      <c r="E826" s="92">
        <v>37859432</v>
      </c>
      <c r="F826" s="92">
        <v>0</v>
      </c>
      <c r="G826" s="92">
        <v>0</v>
      </c>
      <c r="H826" s="92">
        <f t="shared" si="24"/>
        <v>37859432</v>
      </c>
      <c r="I826" s="93">
        <v>0</v>
      </c>
      <c r="J826" s="77">
        <v>0</v>
      </c>
      <c r="K826" s="112">
        <v>1.2155788151714439E-2</v>
      </c>
      <c r="L826" s="95">
        <f>ROUND(K826*VLOOKUP($A$10:$A$1114,'Recursos Departamentos'!$A$10:$C$41,3,FALSE),0)-J826</f>
        <v>215641337</v>
      </c>
      <c r="M826" s="96">
        <f t="shared" si="25"/>
        <v>215641337</v>
      </c>
    </row>
    <row r="827" spans="1:13" x14ac:dyDescent="0.25">
      <c r="A827" s="59" t="s">
        <v>2200</v>
      </c>
      <c r="B827" s="31" t="s">
        <v>1571</v>
      </c>
      <c r="C827" s="23" t="s">
        <v>1498</v>
      </c>
      <c r="D827" s="23" t="s">
        <v>1572</v>
      </c>
      <c r="E827" s="92">
        <v>13339199</v>
      </c>
      <c r="F827" s="92">
        <v>0</v>
      </c>
      <c r="G827" s="92">
        <v>0</v>
      </c>
      <c r="H827" s="92">
        <f t="shared" si="24"/>
        <v>13339199</v>
      </c>
      <c r="I827" s="93">
        <v>0</v>
      </c>
      <c r="J827" s="77">
        <v>0</v>
      </c>
      <c r="K827" s="112">
        <v>1.2997297822597927E-2</v>
      </c>
      <c r="L827" s="95">
        <f>ROUND(K827*VLOOKUP($A$10:$A$1114,'Recursos Departamentos'!$A$10:$C$41,3,FALSE),0)-J827</f>
        <v>230569556</v>
      </c>
      <c r="M827" s="96">
        <f t="shared" si="25"/>
        <v>230569556</v>
      </c>
    </row>
    <row r="828" spans="1:13" x14ac:dyDescent="0.25">
      <c r="A828" s="59" t="s">
        <v>2200</v>
      </c>
      <c r="B828" s="31" t="s">
        <v>1573</v>
      </c>
      <c r="C828" s="23" t="s">
        <v>1498</v>
      </c>
      <c r="D828" s="23" t="s">
        <v>1574</v>
      </c>
      <c r="E828" s="92">
        <v>340174134</v>
      </c>
      <c r="F828" s="92">
        <v>0</v>
      </c>
      <c r="G828" s="92">
        <v>0</v>
      </c>
      <c r="H828" s="92">
        <f t="shared" si="24"/>
        <v>340174134</v>
      </c>
      <c r="I828" s="93">
        <v>141771955</v>
      </c>
      <c r="J828" s="77">
        <v>0</v>
      </c>
      <c r="K828" s="112">
        <v>7.4263928554367836E-2</v>
      </c>
      <c r="L828" s="95">
        <f>ROUND(K828*VLOOKUP($A$10:$A$1114,'Recursos Departamentos'!$A$10:$C$41,3,FALSE),0)-J828</f>
        <v>1317427765</v>
      </c>
      <c r="M828" s="96">
        <f t="shared" si="25"/>
        <v>1317427765</v>
      </c>
    </row>
    <row r="829" spans="1:13" x14ac:dyDescent="0.25">
      <c r="A829" s="59" t="s">
        <v>2201</v>
      </c>
      <c r="B829" s="31" t="s">
        <v>1575</v>
      </c>
      <c r="C829" s="23" t="s">
        <v>1576</v>
      </c>
      <c r="D829" s="23" t="s">
        <v>25</v>
      </c>
      <c r="E829" s="92">
        <v>1760837105</v>
      </c>
      <c r="F829" s="92">
        <v>0</v>
      </c>
      <c r="G829" s="92">
        <v>0</v>
      </c>
      <c r="H829" s="92">
        <f t="shared" si="24"/>
        <v>1760837105</v>
      </c>
      <c r="I829" s="93">
        <v>0</v>
      </c>
      <c r="J829" s="77">
        <v>70850061</v>
      </c>
      <c r="K829" s="112">
        <v>0.40749270183266495</v>
      </c>
      <c r="L829" s="95">
        <f>ROUND(K829*VLOOKUP($A$10:$A$1114,'Recursos Departamentos'!$A$10:$C$41,3,FALSE),0)-J829</f>
        <v>5607742014</v>
      </c>
      <c r="M829" s="96">
        <f t="shared" si="25"/>
        <v>5607742014</v>
      </c>
    </row>
    <row r="830" spans="1:13" x14ac:dyDescent="0.25">
      <c r="A830" s="59" t="s">
        <v>2201</v>
      </c>
      <c r="B830" s="31" t="s">
        <v>1577</v>
      </c>
      <c r="C830" s="23" t="s">
        <v>1576</v>
      </c>
      <c r="D830" s="23" t="s">
        <v>396</v>
      </c>
      <c r="E830" s="92">
        <v>6247003</v>
      </c>
      <c r="F830" s="92">
        <v>0</v>
      </c>
      <c r="G830" s="92">
        <v>0</v>
      </c>
      <c r="H830" s="92">
        <f t="shared" si="24"/>
        <v>6247003</v>
      </c>
      <c r="I830" s="93">
        <v>0</v>
      </c>
      <c r="J830" s="77">
        <v>0</v>
      </c>
      <c r="K830" s="112">
        <v>1.2435225774387821E-2</v>
      </c>
      <c r="L830" s="95">
        <f>ROUND(K830*VLOOKUP($A$10:$A$1114,'Recursos Departamentos'!$A$10:$C$41,3,FALSE),0)-J830</f>
        <v>173290403</v>
      </c>
      <c r="M830" s="96">
        <f t="shared" si="25"/>
        <v>173290403</v>
      </c>
    </row>
    <row r="831" spans="1:13" x14ac:dyDescent="0.25">
      <c r="A831" s="59" t="s">
        <v>2201</v>
      </c>
      <c r="B831" s="31" t="s">
        <v>1578</v>
      </c>
      <c r="C831" s="23" t="s">
        <v>1576</v>
      </c>
      <c r="D831" s="23" t="s">
        <v>1579</v>
      </c>
      <c r="E831" s="92">
        <v>393849377</v>
      </c>
      <c r="F831" s="92">
        <v>0</v>
      </c>
      <c r="G831" s="92">
        <v>0</v>
      </c>
      <c r="H831" s="92">
        <f t="shared" si="24"/>
        <v>393849377</v>
      </c>
      <c r="I831" s="93">
        <v>0</v>
      </c>
      <c r="J831" s="77">
        <v>0</v>
      </c>
      <c r="K831" s="112">
        <v>0.12738508796196873</v>
      </c>
      <c r="L831" s="95">
        <f>ROUND(K831*VLOOKUP($A$10:$A$1114,'Recursos Departamentos'!$A$10:$C$41,3,FALSE),0)-J831</f>
        <v>1775167869</v>
      </c>
      <c r="M831" s="96">
        <f t="shared" si="25"/>
        <v>1775167869</v>
      </c>
    </row>
    <row r="832" spans="1:13" x14ac:dyDescent="0.25">
      <c r="A832" s="59" t="s">
        <v>2201</v>
      </c>
      <c r="B832" s="31" t="s">
        <v>1580</v>
      </c>
      <c r="C832" s="23" t="s">
        <v>1576</v>
      </c>
      <c r="D832" s="23" t="s">
        <v>1581</v>
      </c>
      <c r="E832" s="92">
        <v>128302945</v>
      </c>
      <c r="F832" s="92">
        <v>0</v>
      </c>
      <c r="G832" s="92">
        <v>0</v>
      </c>
      <c r="H832" s="92">
        <f t="shared" si="24"/>
        <v>128302945</v>
      </c>
      <c r="I832" s="93">
        <v>0</v>
      </c>
      <c r="J832" s="77">
        <v>0</v>
      </c>
      <c r="K832" s="112">
        <v>5.6972148757835191E-2</v>
      </c>
      <c r="L832" s="95">
        <f>ROUND(K832*VLOOKUP($A$10:$A$1114,'Recursos Departamentos'!$A$10:$C$41,3,FALSE),0)-J832</f>
        <v>793932237</v>
      </c>
      <c r="M832" s="96">
        <f t="shared" si="25"/>
        <v>793932237</v>
      </c>
    </row>
    <row r="833" spans="1:13" x14ac:dyDescent="0.25">
      <c r="A833" s="59" t="s">
        <v>2201</v>
      </c>
      <c r="B833" s="31" t="s">
        <v>1582</v>
      </c>
      <c r="C833" s="23" t="s">
        <v>1576</v>
      </c>
      <c r="D833" s="23" t="s">
        <v>305</v>
      </c>
      <c r="E833" s="92">
        <v>12644046</v>
      </c>
      <c r="F833" s="92">
        <v>0</v>
      </c>
      <c r="G833" s="92">
        <v>0</v>
      </c>
      <c r="H833" s="92">
        <f t="shared" si="24"/>
        <v>12644046</v>
      </c>
      <c r="I833" s="93">
        <v>0</v>
      </c>
      <c r="J833" s="77">
        <v>0</v>
      </c>
      <c r="K833" s="112">
        <v>2.3939056732985291E-2</v>
      </c>
      <c r="L833" s="95">
        <f>ROUND(K833*VLOOKUP($A$10:$A$1114,'Recursos Departamentos'!$A$10:$C$41,3,FALSE),0)-J833</f>
        <v>333601405</v>
      </c>
      <c r="M833" s="96">
        <f t="shared" si="25"/>
        <v>333601405</v>
      </c>
    </row>
    <row r="834" spans="1:13" x14ac:dyDescent="0.25">
      <c r="A834" s="59" t="s">
        <v>2201</v>
      </c>
      <c r="B834" s="31" t="s">
        <v>1583</v>
      </c>
      <c r="C834" s="23" t="s">
        <v>1576</v>
      </c>
      <c r="D834" s="23" t="s">
        <v>1584</v>
      </c>
      <c r="E834" s="92">
        <v>75949735</v>
      </c>
      <c r="F834" s="92">
        <v>0</v>
      </c>
      <c r="G834" s="92">
        <v>0</v>
      </c>
      <c r="H834" s="92">
        <f t="shared" si="24"/>
        <v>75949735</v>
      </c>
      <c r="I834" s="93">
        <v>0</v>
      </c>
      <c r="J834" s="77">
        <v>0</v>
      </c>
      <c r="K834" s="112">
        <v>3.3611813120841105E-2</v>
      </c>
      <c r="L834" s="95">
        <f>ROUND(K834*VLOOKUP($A$10:$A$1114,'Recursos Departamentos'!$A$10:$C$41,3,FALSE),0)-J834</f>
        <v>468395568</v>
      </c>
      <c r="M834" s="96">
        <f t="shared" si="25"/>
        <v>468395568</v>
      </c>
    </row>
    <row r="835" spans="1:13" x14ac:dyDescent="0.25">
      <c r="A835" s="59" t="s">
        <v>2201</v>
      </c>
      <c r="B835" s="31" t="s">
        <v>1585</v>
      </c>
      <c r="C835" s="23" t="s">
        <v>1576</v>
      </c>
      <c r="D835" s="23" t="s">
        <v>1586</v>
      </c>
      <c r="E835" s="92">
        <v>31833372</v>
      </c>
      <c r="F835" s="92">
        <v>0</v>
      </c>
      <c r="G835" s="92">
        <v>0</v>
      </c>
      <c r="H835" s="92">
        <f t="shared" si="24"/>
        <v>31833372</v>
      </c>
      <c r="I835" s="93">
        <v>0</v>
      </c>
      <c r="J835" s="77">
        <v>0</v>
      </c>
      <c r="K835" s="112">
        <v>2.1979991982323234E-2</v>
      </c>
      <c r="L835" s="95">
        <f>ROUND(K835*VLOOKUP($A$10:$A$1114,'Recursos Departamentos'!$A$10:$C$41,3,FALSE),0)-J835</f>
        <v>306300966</v>
      </c>
      <c r="M835" s="96">
        <f t="shared" si="25"/>
        <v>306300966</v>
      </c>
    </row>
    <row r="836" spans="1:13" x14ac:dyDescent="0.25">
      <c r="A836" s="59" t="s">
        <v>2201</v>
      </c>
      <c r="B836" s="31" t="s">
        <v>1587</v>
      </c>
      <c r="C836" s="23" t="s">
        <v>1576</v>
      </c>
      <c r="D836" s="23" t="s">
        <v>1588</v>
      </c>
      <c r="E836" s="92">
        <v>120479688</v>
      </c>
      <c r="F836" s="92">
        <v>0</v>
      </c>
      <c r="G836" s="92">
        <v>0</v>
      </c>
      <c r="H836" s="92">
        <f t="shared" si="24"/>
        <v>120479688</v>
      </c>
      <c r="I836" s="93">
        <v>0</v>
      </c>
      <c r="J836" s="77">
        <v>0</v>
      </c>
      <c r="K836" s="112">
        <v>8.4379972148166685E-2</v>
      </c>
      <c r="L836" s="95">
        <f>ROUND(K836*VLOOKUP($A$10:$A$1114,'Recursos Departamentos'!$A$10:$C$41,3,FALSE),0)-J836</f>
        <v>1175872449</v>
      </c>
      <c r="M836" s="96">
        <f t="shared" si="25"/>
        <v>1175872449</v>
      </c>
    </row>
    <row r="837" spans="1:13" x14ac:dyDescent="0.25">
      <c r="A837" s="66" t="s">
        <v>2201</v>
      </c>
      <c r="B837" s="67" t="s">
        <v>1589</v>
      </c>
      <c r="C837" s="68" t="s">
        <v>1576</v>
      </c>
      <c r="D837" s="68" t="s">
        <v>1590</v>
      </c>
      <c r="E837" s="92">
        <v>244509592</v>
      </c>
      <c r="F837" s="92">
        <v>0</v>
      </c>
      <c r="G837" s="92">
        <v>0</v>
      </c>
      <c r="H837" s="92">
        <f t="shared" si="24"/>
        <v>244509592</v>
      </c>
      <c r="I837" s="93">
        <v>0</v>
      </c>
      <c r="J837" s="78">
        <v>0</v>
      </c>
      <c r="K837" s="113">
        <v>0.11261368004967651</v>
      </c>
      <c r="L837" s="95">
        <f>ROUND(K837*VLOOKUP($A$10:$A$1114,'Recursos Departamentos'!$A$10:$C$41,3,FALSE),0)-J837</f>
        <v>1569321728</v>
      </c>
      <c r="M837" s="96">
        <f t="shared" si="25"/>
        <v>1569321728</v>
      </c>
    </row>
    <row r="838" spans="1:13" x14ac:dyDescent="0.25">
      <c r="A838" s="59" t="s">
        <v>2201</v>
      </c>
      <c r="B838" s="31" t="s">
        <v>1591</v>
      </c>
      <c r="C838" s="23" t="s">
        <v>1576</v>
      </c>
      <c r="D838" s="23" t="s">
        <v>1592</v>
      </c>
      <c r="E838" s="92">
        <v>45555415</v>
      </c>
      <c r="F838" s="92">
        <v>0</v>
      </c>
      <c r="G838" s="92">
        <v>0</v>
      </c>
      <c r="H838" s="92">
        <f t="shared" si="24"/>
        <v>45555415</v>
      </c>
      <c r="I838" s="93">
        <v>0</v>
      </c>
      <c r="J838" s="77">
        <v>0</v>
      </c>
      <c r="K838" s="112">
        <v>2.357637623804482E-2</v>
      </c>
      <c r="L838" s="95">
        <f>ROUND(K838*VLOOKUP($A$10:$A$1114,'Recursos Departamentos'!$A$10:$C$41,3,FALSE),0)-J838</f>
        <v>328547291</v>
      </c>
      <c r="M838" s="96">
        <f t="shared" si="25"/>
        <v>328547291</v>
      </c>
    </row>
    <row r="839" spans="1:13" x14ac:dyDescent="0.25">
      <c r="A839" s="59" t="s">
        <v>2201</v>
      </c>
      <c r="B839" s="31" t="s">
        <v>1593</v>
      </c>
      <c r="C839" s="23" t="s">
        <v>1576</v>
      </c>
      <c r="D839" s="23" t="s">
        <v>1594</v>
      </c>
      <c r="E839" s="92">
        <v>187695039</v>
      </c>
      <c r="F839" s="92">
        <v>0</v>
      </c>
      <c r="G839" s="92">
        <v>0</v>
      </c>
      <c r="H839" s="92">
        <f t="shared" si="24"/>
        <v>187695039</v>
      </c>
      <c r="I839" s="93">
        <v>0</v>
      </c>
      <c r="J839" s="77">
        <v>0</v>
      </c>
      <c r="K839" s="112">
        <v>8.7957515404484571E-2</v>
      </c>
      <c r="L839" s="95">
        <f>ROUND(K839*VLOOKUP($A$10:$A$1114,'Recursos Departamentos'!$A$10:$C$41,3,FALSE),0)-J839</f>
        <v>1225727106</v>
      </c>
      <c r="M839" s="96">
        <f t="shared" si="25"/>
        <v>1225727106</v>
      </c>
    </row>
    <row r="840" spans="1:13" x14ac:dyDescent="0.25">
      <c r="A840" s="59" t="s">
        <v>2201</v>
      </c>
      <c r="B840" s="31" t="s">
        <v>1595</v>
      </c>
      <c r="C840" s="23" t="s">
        <v>1576</v>
      </c>
      <c r="D840" s="23" t="s">
        <v>1596</v>
      </c>
      <c r="E840" s="92">
        <v>14680529</v>
      </c>
      <c r="F840" s="92">
        <v>0</v>
      </c>
      <c r="G840" s="92">
        <v>0</v>
      </c>
      <c r="H840" s="92">
        <f t="shared" si="24"/>
        <v>14680529</v>
      </c>
      <c r="I840" s="93">
        <v>0</v>
      </c>
      <c r="J840" s="77">
        <v>0</v>
      </c>
      <c r="K840" s="112">
        <v>7.65642999662112E-3</v>
      </c>
      <c r="L840" s="95">
        <f>ROUND(K840*VLOOKUP($A$10:$A$1114,'Recursos Departamentos'!$A$10:$C$41,3,FALSE),0)-J840</f>
        <v>106695758</v>
      </c>
      <c r="M840" s="96">
        <f t="shared" si="25"/>
        <v>106695758</v>
      </c>
    </row>
    <row r="841" spans="1:13" x14ac:dyDescent="0.25">
      <c r="A841" s="59" t="s">
        <v>2202</v>
      </c>
      <c r="B841" s="31" t="s">
        <v>1597</v>
      </c>
      <c r="C841" s="23" t="s">
        <v>656</v>
      </c>
      <c r="D841" s="23" t="s">
        <v>1598</v>
      </c>
      <c r="E841" s="92">
        <v>2433795722</v>
      </c>
      <c r="F841" s="92">
        <v>0</v>
      </c>
      <c r="G841" s="92">
        <v>0</v>
      </c>
      <c r="H841" s="92">
        <f t="shared" si="24"/>
        <v>2433795722</v>
      </c>
      <c r="I841" s="93">
        <v>557341031</v>
      </c>
      <c r="J841" s="77">
        <v>80289880</v>
      </c>
      <c r="K841" s="112">
        <v>0.24967898570990965</v>
      </c>
      <c r="L841" s="95">
        <f>ROUND(K841*VLOOKUP($A$10:$A$1114,'Recursos Departamentos'!$A$10:$C$41,3,FALSE),0)-J841</f>
        <v>5154306089</v>
      </c>
      <c r="M841" s="96">
        <f t="shared" si="25"/>
        <v>5154306089</v>
      </c>
    </row>
    <row r="842" spans="1:13" x14ac:dyDescent="0.25">
      <c r="A842" s="59" t="s">
        <v>2202</v>
      </c>
      <c r="B842" s="31" t="s">
        <v>1599</v>
      </c>
      <c r="C842" s="23" t="s">
        <v>656</v>
      </c>
      <c r="D842" s="23" t="s">
        <v>2143</v>
      </c>
      <c r="E842" s="92">
        <v>79141722</v>
      </c>
      <c r="F842" s="92">
        <v>0</v>
      </c>
      <c r="G842" s="92">
        <v>0</v>
      </c>
      <c r="H842" s="92">
        <f t="shared" si="24"/>
        <v>79141722</v>
      </c>
      <c r="I842" s="93">
        <v>0</v>
      </c>
      <c r="J842" s="77">
        <v>0</v>
      </c>
      <c r="K842" s="112">
        <v>2.6959501236321771E-2</v>
      </c>
      <c r="L842" s="95">
        <f>ROUND(K842*VLOOKUP($A$10:$A$1114,'Recursos Departamentos'!$A$10:$C$41,3,FALSE),0)-J842</f>
        <v>565214153</v>
      </c>
      <c r="M842" s="96">
        <f t="shared" si="25"/>
        <v>565214153</v>
      </c>
    </row>
    <row r="843" spans="1:13" x14ac:dyDescent="0.25">
      <c r="A843" s="59" t="s">
        <v>2202</v>
      </c>
      <c r="B843" s="31" t="s">
        <v>1600</v>
      </c>
      <c r="C843" s="23" t="s">
        <v>656</v>
      </c>
      <c r="D843" s="23" t="s">
        <v>707</v>
      </c>
      <c r="E843" s="92">
        <v>15578641</v>
      </c>
      <c r="F843" s="92">
        <v>0</v>
      </c>
      <c r="G843" s="92">
        <v>0</v>
      </c>
      <c r="H843" s="92">
        <f t="shared" ref="H843:H906" si="26">+E843+F843+G843</f>
        <v>15578641</v>
      </c>
      <c r="I843" s="93">
        <v>0</v>
      </c>
      <c r="J843" s="77">
        <v>0</v>
      </c>
      <c r="K843" s="112">
        <v>0</v>
      </c>
      <c r="L843" s="95">
        <f>ROUND(K843*VLOOKUP($A$10:$A$1114,'Recursos Departamentos'!$A$10:$C$41,3,FALSE),0)-J843</f>
        <v>0</v>
      </c>
      <c r="M843" s="96">
        <f t="shared" ref="M843:M906" si="27">+L843</f>
        <v>0</v>
      </c>
    </row>
    <row r="844" spans="1:13" x14ac:dyDescent="0.25">
      <c r="A844" s="59" t="s">
        <v>2202</v>
      </c>
      <c r="B844" s="31" t="s">
        <v>1601</v>
      </c>
      <c r="C844" s="23" t="s">
        <v>656</v>
      </c>
      <c r="D844" s="23" t="s">
        <v>1602</v>
      </c>
      <c r="E844" s="92">
        <v>150859104</v>
      </c>
      <c r="F844" s="92">
        <v>0</v>
      </c>
      <c r="G844" s="92">
        <v>0</v>
      </c>
      <c r="H844" s="92">
        <f t="shared" si="26"/>
        <v>150859104</v>
      </c>
      <c r="I844" s="93">
        <v>0</v>
      </c>
      <c r="J844" s="77">
        <v>0</v>
      </c>
      <c r="K844" s="112">
        <v>9.8040878030390494E-2</v>
      </c>
      <c r="L844" s="95">
        <f>ROUND(K844*VLOOKUP($A$10:$A$1114,'Recursos Departamentos'!$A$10:$C$41,3,FALSE),0)-J844</f>
        <v>2055456864</v>
      </c>
      <c r="M844" s="96">
        <f t="shared" si="27"/>
        <v>2055456864</v>
      </c>
    </row>
    <row r="845" spans="1:13" x14ac:dyDescent="0.25">
      <c r="A845" s="59" t="s">
        <v>2202</v>
      </c>
      <c r="B845" s="31" t="s">
        <v>1603</v>
      </c>
      <c r="C845" s="23" t="s">
        <v>656</v>
      </c>
      <c r="D845" s="23" t="s">
        <v>1604</v>
      </c>
      <c r="E845" s="92">
        <v>529483281</v>
      </c>
      <c r="F845" s="92">
        <v>0</v>
      </c>
      <c r="G845" s="92">
        <v>0</v>
      </c>
      <c r="H845" s="92">
        <f t="shared" si="26"/>
        <v>529483281</v>
      </c>
      <c r="I845" s="127">
        <v>350912131</v>
      </c>
      <c r="J845" s="77">
        <v>0</v>
      </c>
      <c r="K845" s="112">
        <v>0.13798369977836936</v>
      </c>
      <c r="L845" s="95">
        <f>ROUND(K845*VLOOKUP($A$10:$A$1114,'Recursos Departamentos'!$A$10:$C$41,3,FALSE),0)-J845</f>
        <v>2892870285</v>
      </c>
      <c r="M845" s="96">
        <f t="shared" si="27"/>
        <v>2892870285</v>
      </c>
    </row>
    <row r="846" spans="1:13" x14ac:dyDescent="0.25">
      <c r="A846" s="59" t="s">
        <v>2202</v>
      </c>
      <c r="B846" s="31" t="s">
        <v>1605</v>
      </c>
      <c r="C846" s="23" t="s">
        <v>656</v>
      </c>
      <c r="D846" s="23" t="s">
        <v>2141</v>
      </c>
      <c r="E846" s="92">
        <v>72516966</v>
      </c>
      <c r="F846" s="92">
        <v>0</v>
      </c>
      <c r="G846" s="92">
        <v>0</v>
      </c>
      <c r="H846" s="92">
        <f t="shared" si="26"/>
        <v>72516966</v>
      </c>
      <c r="I846" s="93">
        <v>0</v>
      </c>
      <c r="J846" s="77">
        <v>0</v>
      </c>
      <c r="K846" s="112">
        <v>4.627065861828674E-2</v>
      </c>
      <c r="L846" s="95">
        <f>ROUND(K846*VLOOKUP($A$10:$A$1114,'Recursos Departamentos'!$A$10:$C$41,3,FALSE),0)-J846</f>
        <v>970078449</v>
      </c>
      <c r="M846" s="96">
        <f t="shared" si="27"/>
        <v>970078449</v>
      </c>
    </row>
    <row r="847" spans="1:13" x14ac:dyDescent="0.25">
      <c r="A847" s="59" t="s">
        <v>2202</v>
      </c>
      <c r="B847" s="31" t="s">
        <v>1606</v>
      </c>
      <c r="C847" s="23" t="s">
        <v>656</v>
      </c>
      <c r="D847" s="23" t="s">
        <v>1607</v>
      </c>
      <c r="E847" s="92">
        <v>52833323</v>
      </c>
      <c r="F847" s="92">
        <v>0</v>
      </c>
      <c r="G847" s="92">
        <v>0</v>
      </c>
      <c r="H847" s="92">
        <f t="shared" si="26"/>
        <v>52833323</v>
      </c>
      <c r="I847" s="93">
        <v>0</v>
      </c>
      <c r="J847" s="77">
        <v>0</v>
      </c>
      <c r="K847" s="112">
        <v>8.6378087312089426E-3</v>
      </c>
      <c r="L847" s="95">
        <f>ROUND(K847*VLOOKUP($A$10:$A$1114,'Recursos Departamentos'!$A$10:$C$41,3,FALSE),0)-J847</f>
        <v>181094290</v>
      </c>
      <c r="M847" s="96">
        <f t="shared" si="27"/>
        <v>181094290</v>
      </c>
    </row>
    <row r="848" spans="1:13" x14ac:dyDescent="0.25">
      <c r="A848" s="59" t="s">
        <v>2202</v>
      </c>
      <c r="B848" s="31" t="s">
        <v>1608</v>
      </c>
      <c r="C848" s="23" t="s">
        <v>656</v>
      </c>
      <c r="D848" s="23" t="s">
        <v>1609</v>
      </c>
      <c r="E848" s="92">
        <v>273889973</v>
      </c>
      <c r="F848" s="92">
        <v>0</v>
      </c>
      <c r="G848" s="92">
        <v>0</v>
      </c>
      <c r="H848" s="92">
        <f t="shared" si="26"/>
        <v>273889973</v>
      </c>
      <c r="I848" s="93">
        <v>0</v>
      </c>
      <c r="J848" s="77">
        <v>0</v>
      </c>
      <c r="K848" s="112">
        <v>2.9313454620227161E-2</v>
      </c>
      <c r="L848" s="95">
        <f>ROUND(K848*VLOOKUP($A$10:$A$1114,'Recursos Departamentos'!$A$10:$C$41,3,FALSE),0)-J848</f>
        <v>614565503</v>
      </c>
      <c r="M848" s="96">
        <f t="shared" si="27"/>
        <v>614565503</v>
      </c>
    </row>
    <row r="849" spans="1:13" x14ac:dyDescent="0.25">
      <c r="A849" s="59" t="s">
        <v>2202</v>
      </c>
      <c r="B849" s="31" t="s">
        <v>1610</v>
      </c>
      <c r="C849" s="23" t="s">
        <v>656</v>
      </c>
      <c r="D849" s="23" t="s">
        <v>1611</v>
      </c>
      <c r="E849" s="92">
        <v>87522784</v>
      </c>
      <c r="F849" s="92">
        <v>0</v>
      </c>
      <c r="G849" s="92">
        <v>0</v>
      </c>
      <c r="H849" s="92">
        <f t="shared" si="26"/>
        <v>87522784</v>
      </c>
      <c r="I849" s="93">
        <v>0</v>
      </c>
      <c r="J849" s="77">
        <v>0</v>
      </c>
      <c r="K849" s="112">
        <v>7.1449109930620855E-2</v>
      </c>
      <c r="L849" s="95">
        <f>ROUND(K849*VLOOKUP($A$10:$A$1114,'Recursos Departamentos'!$A$10:$C$41,3,FALSE),0)-J849</f>
        <v>1497952348</v>
      </c>
      <c r="M849" s="96">
        <f t="shared" si="27"/>
        <v>1497952348</v>
      </c>
    </row>
    <row r="850" spans="1:13" x14ac:dyDescent="0.25">
      <c r="A850" s="59" t="s">
        <v>2202</v>
      </c>
      <c r="B850" s="31" t="s">
        <v>1612</v>
      </c>
      <c r="C850" s="23" t="s">
        <v>656</v>
      </c>
      <c r="D850" s="23" t="s">
        <v>2136</v>
      </c>
      <c r="E850" s="92">
        <v>57656525</v>
      </c>
      <c r="F850" s="92">
        <v>0</v>
      </c>
      <c r="G850" s="92">
        <v>0</v>
      </c>
      <c r="H850" s="92">
        <f t="shared" si="26"/>
        <v>57656525</v>
      </c>
      <c r="I850" s="93">
        <v>0</v>
      </c>
      <c r="J850" s="77">
        <v>0</v>
      </c>
      <c r="K850" s="112">
        <v>4.7165201076098749E-2</v>
      </c>
      <c r="L850" s="95">
        <f>ROUND(K850*VLOOKUP($A$10:$A$1114,'Recursos Departamentos'!$A$10:$C$41,3,FALSE),0)-J850</f>
        <v>988832804</v>
      </c>
      <c r="M850" s="96">
        <f t="shared" si="27"/>
        <v>988832804</v>
      </c>
    </row>
    <row r="851" spans="1:13" x14ac:dyDescent="0.25">
      <c r="A851" s="59" t="s">
        <v>2202</v>
      </c>
      <c r="B851" s="31" t="s">
        <v>1613</v>
      </c>
      <c r="C851" s="23" t="s">
        <v>656</v>
      </c>
      <c r="D851" s="23" t="s">
        <v>1614</v>
      </c>
      <c r="E851" s="92">
        <v>37760996</v>
      </c>
      <c r="F851" s="92">
        <v>0</v>
      </c>
      <c r="G851" s="92">
        <v>0</v>
      </c>
      <c r="H851" s="92">
        <f t="shared" si="26"/>
        <v>37760996</v>
      </c>
      <c r="I851" s="93">
        <v>0</v>
      </c>
      <c r="J851" s="77">
        <v>0</v>
      </c>
      <c r="K851" s="112">
        <v>3.3467462653810898E-2</v>
      </c>
      <c r="L851" s="95">
        <f>ROUND(K851*VLOOKUP($A$10:$A$1114,'Recursos Departamentos'!$A$10:$C$41,3,FALSE),0)-J851</f>
        <v>701655546</v>
      </c>
      <c r="M851" s="96">
        <f t="shared" si="27"/>
        <v>701655546</v>
      </c>
    </row>
    <row r="852" spans="1:13" x14ac:dyDescent="0.25">
      <c r="A852" s="59" t="s">
        <v>2202</v>
      </c>
      <c r="B852" s="31" t="s">
        <v>1615</v>
      </c>
      <c r="C852" s="23" t="s">
        <v>656</v>
      </c>
      <c r="D852" s="23" t="s">
        <v>1616</v>
      </c>
      <c r="E852" s="92">
        <v>248199502</v>
      </c>
      <c r="F852" s="92">
        <v>0</v>
      </c>
      <c r="G852" s="92">
        <v>0</v>
      </c>
      <c r="H852" s="92">
        <f t="shared" si="26"/>
        <v>248199502</v>
      </c>
      <c r="I852" s="93">
        <v>0</v>
      </c>
      <c r="J852" s="77">
        <v>0</v>
      </c>
      <c r="K852" s="112">
        <v>6.7740559675839168E-2</v>
      </c>
      <c r="L852" s="95">
        <f>ROUND(K852*VLOOKUP($A$10:$A$1114,'Recursos Departamentos'!$A$10:$C$41,3,FALSE),0)-J852</f>
        <v>1420201462</v>
      </c>
      <c r="M852" s="96">
        <f t="shared" si="27"/>
        <v>1420201462</v>
      </c>
    </row>
    <row r="853" spans="1:13" x14ac:dyDescent="0.25">
      <c r="A853" s="59" t="s">
        <v>2202</v>
      </c>
      <c r="B853" s="31" t="s">
        <v>1617</v>
      </c>
      <c r="C853" s="23" t="s">
        <v>656</v>
      </c>
      <c r="D853" s="23" t="s">
        <v>1618</v>
      </c>
      <c r="E853" s="92">
        <v>542311252</v>
      </c>
      <c r="F853" s="92">
        <v>0</v>
      </c>
      <c r="G853" s="92">
        <v>0</v>
      </c>
      <c r="H853" s="92">
        <f t="shared" si="26"/>
        <v>542311252</v>
      </c>
      <c r="I853" s="93">
        <v>0</v>
      </c>
      <c r="J853" s="77">
        <v>0</v>
      </c>
      <c r="K853" s="112">
        <v>0.11679928226731305</v>
      </c>
      <c r="L853" s="95">
        <f>ROUND(K853*VLOOKUP($A$10:$A$1114,'Recursos Departamentos'!$A$10:$C$41,3,FALSE),0)-J853</f>
        <v>2448732521</v>
      </c>
      <c r="M853" s="96">
        <f t="shared" si="27"/>
        <v>2448732521</v>
      </c>
    </row>
    <row r="854" spans="1:13" x14ac:dyDescent="0.25">
      <c r="A854" s="59" t="s">
        <v>2202</v>
      </c>
      <c r="B854" s="31" t="s">
        <v>1619</v>
      </c>
      <c r="C854" s="23" t="s">
        <v>656</v>
      </c>
      <c r="D854" s="23" t="s">
        <v>1620</v>
      </c>
      <c r="E854" s="92">
        <v>97985724</v>
      </c>
      <c r="F854" s="92">
        <v>0</v>
      </c>
      <c r="G854" s="92">
        <v>0</v>
      </c>
      <c r="H854" s="92">
        <f t="shared" si="26"/>
        <v>97985724</v>
      </c>
      <c r="I854" s="93">
        <v>0</v>
      </c>
      <c r="J854" s="77">
        <v>0</v>
      </c>
      <c r="K854" s="112">
        <v>6.6493397671603158E-2</v>
      </c>
      <c r="L854" s="95">
        <f>ROUND(K854*VLOOKUP($A$10:$A$1114,'Recursos Departamentos'!$A$10:$C$41,3,FALSE),0)-J854</f>
        <v>1394054331</v>
      </c>
      <c r="M854" s="96">
        <f t="shared" si="27"/>
        <v>1394054331</v>
      </c>
    </row>
    <row r="855" spans="1:13" x14ac:dyDescent="0.25">
      <c r="A855" s="59" t="s">
        <v>2203</v>
      </c>
      <c r="B855" s="31" t="s">
        <v>1621</v>
      </c>
      <c r="C855" s="23" t="s">
        <v>1622</v>
      </c>
      <c r="D855" s="23" t="s">
        <v>1623</v>
      </c>
      <c r="E855" s="92">
        <v>3544018393</v>
      </c>
      <c r="F855" s="92">
        <v>0</v>
      </c>
      <c r="G855" s="92">
        <v>0</v>
      </c>
      <c r="H855" s="92">
        <f t="shared" si="26"/>
        <v>3544018393</v>
      </c>
      <c r="I855" s="93">
        <v>0</v>
      </c>
      <c r="J855" s="77">
        <v>142862381</v>
      </c>
      <c r="K855" s="112">
        <v>0.19504101490975817</v>
      </c>
      <c r="L855" s="95">
        <f>ROUND(K855*VLOOKUP($A$10:$A$1114,'Recursos Departamentos'!$A$10:$C$41,3,FALSE),0)-J855</f>
        <v>7089434536</v>
      </c>
      <c r="M855" s="96">
        <f t="shared" si="27"/>
        <v>7089434536</v>
      </c>
    </row>
    <row r="856" spans="1:13" x14ac:dyDescent="0.25">
      <c r="A856" s="59" t="s">
        <v>2203</v>
      </c>
      <c r="B856" s="31" t="s">
        <v>1624</v>
      </c>
      <c r="C856" s="23" t="s">
        <v>1622</v>
      </c>
      <c r="D856" s="23" t="s">
        <v>1625</v>
      </c>
      <c r="E856" s="92">
        <v>5243098</v>
      </c>
      <c r="F856" s="92">
        <v>0</v>
      </c>
      <c r="G856" s="92">
        <v>0</v>
      </c>
      <c r="H856" s="92">
        <f t="shared" si="26"/>
        <v>5243098</v>
      </c>
      <c r="I856" s="93">
        <v>0</v>
      </c>
      <c r="J856" s="77">
        <v>0</v>
      </c>
      <c r="K856" s="112">
        <v>0</v>
      </c>
      <c r="L856" s="95">
        <f>ROUND(K856*VLOOKUP($A$10:$A$1114,'Recursos Departamentos'!$A$10:$C$41,3,FALSE),0)-J856</f>
        <v>0</v>
      </c>
      <c r="M856" s="96">
        <f t="shared" si="27"/>
        <v>0</v>
      </c>
    </row>
    <row r="857" spans="1:13" x14ac:dyDescent="0.25">
      <c r="A857" s="59" t="s">
        <v>2203</v>
      </c>
      <c r="B857" s="31" t="s">
        <v>1626</v>
      </c>
      <c r="C857" s="23" t="s">
        <v>1622</v>
      </c>
      <c r="D857" s="23" t="s">
        <v>675</v>
      </c>
      <c r="E857" s="92">
        <v>8595450</v>
      </c>
      <c r="F857" s="92">
        <v>0</v>
      </c>
      <c r="G857" s="92">
        <v>0</v>
      </c>
      <c r="H857" s="92">
        <f t="shared" si="26"/>
        <v>8595450</v>
      </c>
      <c r="I857" s="93">
        <v>0</v>
      </c>
      <c r="J857" s="77">
        <v>0</v>
      </c>
      <c r="K857" s="112">
        <v>2.5471240686879932E-3</v>
      </c>
      <c r="L857" s="95">
        <f>ROUND(K857*VLOOKUP($A$10:$A$1114,'Recursos Departamentos'!$A$10:$C$41,3,FALSE),0)-J857</f>
        <v>94449660</v>
      </c>
      <c r="M857" s="96">
        <f t="shared" si="27"/>
        <v>94449660</v>
      </c>
    </row>
    <row r="858" spans="1:13" x14ac:dyDescent="0.25">
      <c r="A858" s="59" t="s">
        <v>2203</v>
      </c>
      <c r="B858" s="31" t="s">
        <v>1627</v>
      </c>
      <c r="C858" s="23" t="s">
        <v>1622</v>
      </c>
      <c r="D858" s="23" t="s">
        <v>1628</v>
      </c>
      <c r="E858" s="92">
        <v>61563542</v>
      </c>
      <c r="F858" s="92">
        <v>0</v>
      </c>
      <c r="G858" s="92">
        <v>0</v>
      </c>
      <c r="H858" s="92">
        <f t="shared" si="26"/>
        <v>61563542</v>
      </c>
      <c r="I858" s="93">
        <v>0</v>
      </c>
      <c r="J858" s="77">
        <v>0</v>
      </c>
      <c r="K858" s="112">
        <v>2.0337406082243187E-2</v>
      </c>
      <c r="L858" s="95">
        <f>ROUND(K858*VLOOKUP($A$10:$A$1114,'Recursos Departamentos'!$A$10:$C$41,3,FALSE),0)-J858</f>
        <v>754129378</v>
      </c>
      <c r="M858" s="96">
        <f t="shared" si="27"/>
        <v>754129378</v>
      </c>
    </row>
    <row r="859" spans="1:13" x14ac:dyDescent="0.25">
      <c r="A859" s="59" t="s">
        <v>2203</v>
      </c>
      <c r="B859" s="31" t="s">
        <v>1629</v>
      </c>
      <c r="C859" s="23" t="s">
        <v>1622</v>
      </c>
      <c r="D859" s="23" t="s">
        <v>27</v>
      </c>
      <c r="E859" s="92">
        <v>180554263</v>
      </c>
      <c r="F859" s="92">
        <v>0</v>
      </c>
      <c r="G859" s="92">
        <v>0</v>
      </c>
      <c r="H859" s="92">
        <f t="shared" si="26"/>
        <v>180554263</v>
      </c>
      <c r="I859" s="93">
        <v>0</v>
      </c>
      <c r="J859" s="77">
        <v>0</v>
      </c>
      <c r="K859" s="112">
        <v>1.0057914454848998E-2</v>
      </c>
      <c r="L859" s="95">
        <f>ROUND(K859*VLOOKUP($A$10:$A$1114,'Recursos Departamentos'!$A$10:$C$41,3,FALSE),0)-J859</f>
        <v>372956548</v>
      </c>
      <c r="M859" s="96">
        <f t="shared" si="27"/>
        <v>372956548</v>
      </c>
    </row>
    <row r="860" spans="1:13" x14ac:dyDescent="0.25">
      <c r="A860" s="59" t="s">
        <v>2203</v>
      </c>
      <c r="B860" s="31" t="s">
        <v>1630</v>
      </c>
      <c r="C860" s="23" t="s">
        <v>1622</v>
      </c>
      <c r="D860" s="23" t="s">
        <v>1631</v>
      </c>
      <c r="E860" s="92">
        <v>15312581</v>
      </c>
      <c r="F860" s="92">
        <v>0</v>
      </c>
      <c r="G860" s="92">
        <v>0</v>
      </c>
      <c r="H860" s="92">
        <f t="shared" si="26"/>
        <v>15312581</v>
      </c>
      <c r="I860" s="93">
        <v>0</v>
      </c>
      <c r="J860" s="77">
        <v>0</v>
      </c>
      <c r="K860" s="112">
        <v>5.1190227313339127E-3</v>
      </c>
      <c r="L860" s="95">
        <f>ROUND(K860*VLOOKUP($A$10:$A$1114,'Recursos Departamentos'!$A$10:$C$41,3,FALSE),0)-J860</f>
        <v>189817984</v>
      </c>
      <c r="M860" s="96">
        <f t="shared" si="27"/>
        <v>189817984</v>
      </c>
    </row>
    <row r="861" spans="1:13" x14ac:dyDescent="0.25">
      <c r="A861" s="59" t="s">
        <v>2203</v>
      </c>
      <c r="B861" s="31" t="s">
        <v>1632</v>
      </c>
      <c r="C861" s="23" t="s">
        <v>1622</v>
      </c>
      <c r="D861" s="23" t="s">
        <v>1633</v>
      </c>
      <c r="E861" s="92">
        <v>774168246</v>
      </c>
      <c r="F861" s="92">
        <v>0</v>
      </c>
      <c r="G861" s="92">
        <v>0</v>
      </c>
      <c r="H861" s="92">
        <f t="shared" si="26"/>
        <v>774168246</v>
      </c>
      <c r="I861" s="93">
        <v>700000000</v>
      </c>
      <c r="J861" s="77">
        <v>0</v>
      </c>
      <c r="K861" s="112">
        <v>6.9348613347895036E-2</v>
      </c>
      <c r="L861" s="95">
        <f>ROUND(K861*VLOOKUP($A$10:$A$1114,'Recursos Departamentos'!$A$10:$C$41,3,FALSE),0)-J861</f>
        <v>2571509191</v>
      </c>
      <c r="M861" s="96">
        <f t="shared" si="27"/>
        <v>2571509191</v>
      </c>
    </row>
    <row r="862" spans="1:13" x14ac:dyDescent="0.25">
      <c r="A862" s="59" t="s">
        <v>2203</v>
      </c>
      <c r="B862" s="31" t="s">
        <v>1634</v>
      </c>
      <c r="C862" s="23" t="s">
        <v>1622</v>
      </c>
      <c r="D862" s="23" t="s">
        <v>35</v>
      </c>
      <c r="E862" s="92">
        <v>10963160</v>
      </c>
      <c r="F862" s="92">
        <v>0</v>
      </c>
      <c r="G862" s="92">
        <v>0</v>
      </c>
      <c r="H862" s="92">
        <f t="shared" si="26"/>
        <v>10963160</v>
      </c>
      <c r="I862" s="93">
        <v>0</v>
      </c>
      <c r="J862" s="77">
        <v>0</v>
      </c>
      <c r="K862" s="112">
        <v>1.7942201432951475E-4</v>
      </c>
      <c r="L862" s="95">
        <f>ROUND(K862*VLOOKUP($A$10:$A$1114,'Recursos Departamentos'!$A$10:$C$41,3,FALSE),0)-J862</f>
        <v>6653130</v>
      </c>
      <c r="M862" s="96">
        <f t="shared" si="27"/>
        <v>6653130</v>
      </c>
    </row>
    <row r="863" spans="1:13" x14ac:dyDescent="0.25">
      <c r="A863" s="59" t="s">
        <v>2203</v>
      </c>
      <c r="B863" s="31" t="s">
        <v>1635</v>
      </c>
      <c r="C863" s="23" t="s">
        <v>1622</v>
      </c>
      <c r="D863" s="23" t="s">
        <v>709</v>
      </c>
      <c r="E863" s="92">
        <v>29233435</v>
      </c>
      <c r="F863" s="92">
        <v>0</v>
      </c>
      <c r="G863" s="92">
        <v>0</v>
      </c>
      <c r="H863" s="92">
        <f t="shared" si="26"/>
        <v>29233435</v>
      </c>
      <c r="I863" s="93">
        <v>0</v>
      </c>
      <c r="J863" s="77">
        <v>0</v>
      </c>
      <c r="K863" s="112">
        <v>8.4757076774805359E-3</v>
      </c>
      <c r="L863" s="95">
        <f>ROUND(K863*VLOOKUP($A$10:$A$1114,'Recursos Departamentos'!$A$10:$C$41,3,FALSE),0)-J863</f>
        <v>314286893</v>
      </c>
      <c r="M863" s="96">
        <f t="shared" si="27"/>
        <v>314286893</v>
      </c>
    </row>
    <row r="864" spans="1:13" x14ac:dyDescent="0.25">
      <c r="A864" s="59" t="s">
        <v>2203</v>
      </c>
      <c r="B864" s="31" t="s">
        <v>1636</v>
      </c>
      <c r="C864" s="23" t="s">
        <v>1622</v>
      </c>
      <c r="D864" s="23" t="s">
        <v>905</v>
      </c>
      <c r="E864" s="92">
        <v>5584927</v>
      </c>
      <c r="F864" s="92">
        <v>0</v>
      </c>
      <c r="G864" s="92">
        <v>0</v>
      </c>
      <c r="H864" s="92">
        <f t="shared" si="26"/>
        <v>5584927</v>
      </c>
      <c r="I864" s="93">
        <v>0</v>
      </c>
      <c r="J864" s="77">
        <v>0</v>
      </c>
      <c r="K864" s="112">
        <v>0</v>
      </c>
      <c r="L864" s="95">
        <f>ROUND(K864*VLOOKUP($A$10:$A$1114,'Recursos Departamentos'!$A$10:$C$41,3,FALSE),0)-J864</f>
        <v>0</v>
      </c>
      <c r="M864" s="96">
        <f t="shared" si="27"/>
        <v>0</v>
      </c>
    </row>
    <row r="865" spans="1:13" x14ac:dyDescent="0.25">
      <c r="A865" s="59" t="s">
        <v>2203</v>
      </c>
      <c r="B865" s="31" t="s">
        <v>1637</v>
      </c>
      <c r="C865" s="23" t="s">
        <v>1622</v>
      </c>
      <c r="D865" s="23" t="s">
        <v>1638</v>
      </c>
      <c r="E865" s="92">
        <v>2220202</v>
      </c>
      <c r="F865" s="92">
        <v>0</v>
      </c>
      <c r="G865" s="92">
        <v>0</v>
      </c>
      <c r="H865" s="92">
        <f t="shared" si="26"/>
        <v>2220202</v>
      </c>
      <c r="I865" s="93">
        <v>0</v>
      </c>
      <c r="J865" s="77">
        <v>0</v>
      </c>
      <c r="K865" s="112">
        <v>0</v>
      </c>
      <c r="L865" s="95">
        <f>ROUND(K865*VLOOKUP($A$10:$A$1114,'Recursos Departamentos'!$A$10:$C$41,3,FALSE),0)-J865</f>
        <v>0</v>
      </c>
      <c r="M865" s="96">
        <f t="shared" si="27"/>
        <v>0</v>
      </c>
    </row>
    <row r="866" spans="1:13" x14ac:dyDescent="0.25">
      <c r="A866" s="59" t="s">
        <v>2203</v>
      </c>
      <c r="B866" s="31" t="s">
        <v>1639</v>
      </c>
      <c r="C866" s="23" t="s">
        <v>1622</v>
      </c>
      <c r="D866" s="23" t="s">
        <v>1640</v>
      </c>
      <c r="E866" s="92">
        <v>22214254</v>
      </c>
      <c r="F866" s="92">
        <v>0</v>
      </c>
      <c r="G866" s="92">
        <v>0</v>
      </c>
      <c r="H866" s="92">
        <f t="shared" si="26"/>
        <v>22214254</v>
      </c>
      <c r="I866" s="93">
        <v>0</v>
      </c>
      <c r="J866" s="77">
        <v>0</v>
      </c>
      <c r="K866" s="112">
        <v>0</v>
      </c>
      <c r="L866" s="95">
        <f>ROUND(K866*VLOOKUP($A$10:$A$1114,'Recursos Departamentos'!$A$10:$C$41,3,FALSE),0)-J866</f>
        <v>0</v>
      </c>
      <c r="M866" s="96">
        <f t="shared" si="27"/>
        <v>0</v>
      </c>
    </row>
    <row r="867" spans="1:13" x14ac:dyDescent="0.25">
      <c r="A867" s="59" t="s">
        <v>2203</v>
      </c>
      <c r="B867" s="31" t="s">
        <v>1641</v>
      </c>
      <c r="C867" s="23" t="s">
        <v>1622</v>
      </c>
      <c r="D867" s="23" t="s">
        <v>1642</v>
      </c>
      <c r="E867" s="92">
        <v>14455413</v>
      </c>
      <c r="F867" s="92">
        <v>0</v>
      </c>
      <c r="G867" s="92">
        <v>0</v>
      </c>
      <c r="H867" s="92">
        <f t="shared" si="26"/>
        <v>14455413</v>
      </c>
      <c r="I867" s="93">
        <v>0</v>
      </c>
      <c r="J867" s="77">
        <v>0</v>
      </c>
      <c r="K867" s="112">
        <v>0</v>
      </c>
      <c r="L867" s="95">
        <f>ROUND(K867*VLOOKUP($A$10:$A$1114,'Recursos Departamentos'!$A$10:$C$41,3,FALSE),0)-J867</f>
        <v>0</v>
      </c>
      <c r="M867" s="96">
        <f t="shared" si="27"/>
        <v>0</v>
      </c>
    </row>
    <row r="868" spans="1:13" x14ac:dyDescent="0.25">
      <c r="A868" s="59" t="s">
        <v>2203</v>
      </c>
      <c r="B868" s="31" t="s">
        <v>1643</v>
      </c>
      <c r="C868" s="23" t="s">
        <v>1622</v>
      </c>
      <c r="D868" s="23" t="s">
        <v>1644</v>
      </c>
      <c r="E868" s="92">
        <v>5938756</v>
      </c>
      <c r="F868" s="92">
        <v>0</v>
      </c>
      <c r="G868" s="92">
        <v>0</v>
      </c>
      <c r="H868" s="92">
        <f t="shared" si="26"/>
        <v>5938756</v>
      </c>
      <c r="I868" s="93">
        <v>0</v>
      </c>
      <c r="J868" s="77">
        <v>0</v>
      </c>
      <c r="K868" s="112">
        <v>0</v>
      </c>
      <c r="L868" s="95">
        <f>ROUND(K868*VLOOKUP($A$10:$A$1114,'Recursos Departamentos'!$A$10:$C$41,3,FALSE),0)-J868</f>
        <v>0</v>
      </c>
      <c r="M868" s="96">
        <f t="shared" si="27"/>
        <v>0</v>
      </c>
    </row>
    <row r="869" spans="1:13" x14ac:dyDescent="0.25">
      <c r="A869" s="59" t="s">
        <v>2203</v>
      </c>
      <c r="B869" s="31" t="s">
        <v>1645</v>
      </c>
      <c r="C869" s="23" t="s">
        <v>1622</v>
      </c>
      <c r="D869" s="23" t="s">
        <v>1646</v>
      </c>
      <c r="E869" s="92">
        <v>30678453</v>
      </c>
      <c r="F869" s="92">
        <v>0</v>
      </c>
      <c r="G869" s="92">
        <v>0</v>
      </c>
      <c r="H869" s="92">
        <f t="shared" si="26"/>
        <v>30678453</v>
      </c>
      <c r="I869" s="93">
        <v>0</v>
      </c>
      <c r="J869" s="77">
        <v>0</v>
      </c>
      <c r="K869" s="112">
        <v>2.5812736723961967E-3</v>
      </c>
      <c r="L869" s="95">
        <f>ROUND(K869*VLOOKUP($A$10:$A$1114,'Recursos Departamentos'!$A$10:$C$41,3,FALSE),0)-J869</f>
        <v>95715958</v>
      </c>
      <c r="M869" s="96">
        <f t="shared" si="27"/>
        <v>95715958</v>
      </c>
    </row>
    <row r="870" spans="1:13" x14ac:dyDescent="0.25">
      <c r="A870" s="59" t="s">
        <v>2203</v>
      </c>
      <c r="B870" s="31" t="s">
        <v>1647</v>
      </c>
      <c r="C870" s="23" t="s">
        <v>1622</v>
      </c>
      <c r="D870" s="23" t="s">
        <v>1648</v>
      </c>
      <c r="E870" s="92">
        <v>82395471</v>
      </c>
      <c r="F870" s="92">
        <v>0</v>
      </c>
      <c r="G870" s="92">
        <v>0</v>
      </c>
      <c r="H870" s="92">
        <f t="shared" si="26"/>
        <v>82395471</v>
      </c>
      <c r="I870" s="93">
        <v>0</v>
      </c>
      <c r="J870" s="77">
        <v>0</v>
      </c>
      <c r="K870" s="112">
        <v>9.0206588813600632E-4</v>
      </c>
      <c r="L870" s="95">
        <f>ROUND(K870*VLOOKUP($A$10:$A$1114,'Recursos Departamentos'!$A$10:$C$41,3,FALSE),0)-J870</f>
        <v>33449418</v>
      </c>
      <c r="M870" s="96">
        <f t="shared" si="27"/>
        <v>33449418</v>
      </c>
    </row>
    <row r="871" spans="1:13" x14ac:dyDescent="0.25">
      <c r="A871" s="59" t="s">
        <v>2203</v>
      </c>
      <c r="B871" s="31" t="s">
        <v>1649</v>
      </c>
      <c r="C871" s="23" t="s">
        <v>1622</v>
      </c>
      <c r="D871" s="23" t="s">
        <v>1650</v>
      </c>
      <c r="E871" s="92">
        <v>7450673</v>
      </c>
      <c r="F871" s="92">
        <v>0</v>
      </c>
      <c r="G871" s="92">
        <v>0</v>
      </c>
      <c r="H871" s="92">
        <f t="shared" si="26"/>
        <v>7450673</v>
      </c>
      <c r="I871" s="93">
        <v>0</v>
      </c>
      <c r="J871" s="77">
        <v>0</v>
      </c>
      <c r="K871" s="112">
        <v>2.6838174586004642E-5</v>
      </c>
      <c r="L871" s="95">
        <f>ROUND(K871*VLOOKUP($A$10:$A$1114,'Recursos Departamentos'!$A$10:$C$41,3,FALSE),0)-J871</f>
        <v>995184</v>
      </c>
      <c r="M871" s="96">
        <f t="shared" si="27"/>
        <v>995184</v>
      </c>
    </row>
    <row r="872" spans="1:13" x14ac:dyDescent="0.25">
      <c r="A872" s="59" t="s">
        <v>2203</v>
      </c>
      <c r="B872" s="31" t="s">
        <v>1651</v>
      </c>
      <c r="C872" s="23" t="s">
        <v>1622</v>
      </c>
      <c r="D872" s="23" t="s">
        <v>1652</v>
      </c>
      <c r="E872" s="92">
        <v>8376080</v>
      </c>
      <c r="F872" s="92">
        <v>0</v>
      </c>
      <c r="G872" s="92">
        <v>0</v>
      </c>
      <c r="H872" s="92">
        <f t="shared" si="26"/>
        <v>8376080</v>
      </c>
      <c r="I872" s="93">
        <v>0</v>
      </c>
      <c r="J872" s="77">
        <v>0</v>
      </c>
      <c r="K872" s="112">
        <v>1.2524488746475701E-4</v>
      </c>
      <c r="L872" s="95">
        <f>ROUND(K872*VLOOKUP($A$10:$A$1114,'Recursos Departamentos'!$A$10:$C$41,3,FALSE),0)-J872</f>
        <v>4644193</v>
      </c>
      <c r="M872" s="96">
        <f t="shared" si="27"/>
        <v>4644193</v>
      </c>
    </row>
    <row r="873" spans="1:13" x14ac:dyDescent="0.25">
      <c r="A873" s="59" t="s">
        <v>2203</v>
      </c>
      <c r="B873" s="31" t="s">
        <v>1653</v>
      </c>
      <c r="C873" s="23" t="s">
        <v>1622</v>
      </c>
      <c r="D873" s="23" t="s">
        <v>1654</v>
      </c>
      <c r="E873" s="92">
        <v>12023337</v>
      </c>
      <c r="F873" s="92">
        <v>0</v>
      </c>
      <c r="G873" s="92">
        <v>0</v>
      </c>
      <c r="H873" s="92">
        <f t="shared" si="26"/>
        <v>12023337</v>
      </c>
      <c r="I873" s="93">
        <v>0</v>
      </c>
      <c r="J873" s="77">
        <v>0</v>
      </c>
      <c r="K873" s="112">
        <v>6.428482244371156E-4</v>
      </c>
      <c r="L873" s="95">
        <f>ROUND(K873*VLOOKUP($A$10:$A$1114,'Recursos Departamentos'!$A$10:$C$41,3,FALSE),0)-J873</f>
        <v>23837393</v>
      </c>
      <c r="M873" s="96">
        <f t="shared" si="27"/>
        <v>23837393</v>
      </c>
    </row>
    <row r="874" spans="1:13" x14ac:dyDescent="0.25">
      <c r="A874" s="59" t="s">
        <v>2203</v>
      </c>
      <c r="B874" s="31" t="s">
        <v>1655</v>
      </c>
      <c r="C874" s="23" t="s">
        <v>1622</v>
      </c>
      <c r="D874" s="23" t="s">
        <v>1656</v>
      </c>
      <c r="E874" s="92">
        <v>126096516</v>
      </c>
      <c r="F874" s="92">
        <v>0</v>
      </c>
      <c r="G874" s="92">
        <v>0</v>
      </c>
      <c r="H874" s="92">
        <f t="shared" si="26"/>
        <v>126096516</v>
      </c>
      <c r="I874" s="93">
        <v>0</v>
      </c>
      <c r="J874" s="77">
        <v>0</v>
      </c>
      <c r="K874" s="112">
        <v>7.1771662839043085E-2</v>
      </c>
      <c r="L874" s="95">
        <f>ROUND(K874*VLOOKUP($A$10:$A$1114,'Recursos Departamentos'!$A$10:$C$41,3,FALSE),0)-J874</f>
        <v>2661358054</v>
      </c>
      <c r="M874" s="96">
        <f t="shared" si="27"/>
        <v>2661358054</v>
      </c>
    </row>
    <row r="875" spans="1:13" x14ac:dyDescent="0.25">
      <c r="A875" s="59" t="s">
        <v>2203</v>
      </c>
      <c r="B875" s="31" t="s">
        <v>1657</v>
      </c>
      <c r="C875" s="23" t="s">
        <v>1622</v>
      </c>
      <c r="D875" s="23" t="s">
        <v>71</v>
      </c>
      <c r="E875" s="92">
        <v>23610924</v>
      </c>
      <c r="F875" s="92">
        <v>0</v>
      </c>
      <c r="G875" s="92">
        <v>0</v>
      </c>
      <c r="H875" s="92">
        <f t="shared" si="26"/>
        <v>23610924</v>
      </c>
      <c r="I875" s="93">
        <v>0</v>
      </c>
      <c r="J875" s="77">
        <v>0</v>
      </c>
      <c r="K875" s="112">
        <v>9.3733399718011012E-4</v>
      </c>
      <c r="L875" s="95">
        <f>ROUND(K875*VLOOKUP($A$10:$A$1114,'Recursos Departamentos'!$A$10:$C$41,3,FALSE),0)-J875</f>
        <v>34757191</v>
      </c>
      <c r="M875" s="96">
        <f t="shared" si="27"/>
        <v>34757191</v>
      </c>
    </row>
    <row r="876" spans="1:13" x14ac:dyDescent="0.25">
      <c r="A876" s="59" t="s">
        <v>2203</v>
      </c>
      <c r="B876" s="31" t="s">
        <v>1658</v>
      </c>
      <c r="C876" s="23" t="s">
        <v>1622</v>
      </c>
      <c r="D876" s="23" t="s">
        <v>1659</v>
      </c>
      <c r="E876" s="92">
        <v>7551664</v>
      </c>
      <c r="F876" s="92">
        <v>0</v>
      </c>
      <c r="G876" s="92">
        <v>0</v>
      </c>
      <c r="H876" s="92">
        <f t="shared" si="26"/>
        <v>7551664</v>
      </c>
      <c r="I876" s="93">
        <v>0</v>
      </c>
      <c r="J876" s="77">
        <v>0</v>
      </c>
      <c r="K876" s="112">
        <v>8.8926560385217169E-4</v>
      </c>
      <c r="L876" s="95">
        <f>ROUND(K876*VLOOKUP($A$10:$A$1114,'Recursos Departamentos'!$A$10:$C$41,3,FALSE),0)-J876</f>
        <v>32974771</v>
      </c>
      <c r="M876" s="96">
        <f t="shared" si="27"/>
        <v>32974771</v>
      </c>
    </row>
    <row r="877" spans="1:13" x14ac:dyDescent="0.25">
      <c r="A877" s="59" t="s">
        <v>2203</v>
      </c>
      <c r="B877" s="31" t="s">
        <v>1660</v>
      </c>
      <c r="C877" s="23" t="s">
        <v>1622</v>
      </c>
      <c r="D877" s="23" t="s">
        <v>1661</v>
      </c>
      <c r="E877" s="92">
        <v>9077452</v>
      </c>
      <c r="F877" s="92">
        <v>0</v>
      </c>
      <c r="G877" s="92">
        <v>0</v>
      </c>
      <c r="H877" s="92">
        <f t="shared" si="26"/>
        <v>9077452</v>
      </c>
      <c r="I877" s="93">
        <v>0</v>
      </c>
      <c r="J877" s="77">
        <v>0</v>
      </c>
      <c r="K877" s="112">
        <v>3.100412507358109E-3</v>
      </c>
      <c r="L877" s="95">
        <f>ROUND(K877*VLOOKUP($A$10:$A$1114,'Recursos Departamentos'!$A$10:$C$41,3,FALSE),0)-J877</f>
        <v>114966095</v>
      </c>
      <c r="M877" s="96">
        <f t="shared" si="27"/>
        <v>114966095</v>
      </c>
    </row>
    <row r="878" spans="1:13" x14ac:dyDescent="0.25">
      <c r="A878" s="59" t="s">
        <v>2203</v>
      </c>
      <c r="B878" s="31" t="s">
        <v>1662</v>
      </c>
      <c r="C878" s="23" t="s">
        <v>1622</v>
      </c>
      <c r="D878" s="23" t="s">
        <v>1663</v>
      </c>
      <c r="E878" s="92">
        <v>17994595</v>
      </c>
      <c r="F878" s="92">
        <v>0</v>
      </c>
      <c r="G878" s="92">
        <v>0</v>
      </c>
      <c r="H878" s="92">
        <f t="shared" si="26"/>
        <v>17994595</v>
      </c>
      <c r="I878" s="93">
        <v>0</v>
      </c>
      <c r="J878" s="77">
        <v>0</v>
      </c>
      <c r="K878" s="112">
        <v>3.8662357553771653E-3</v>
      </c>
      <c r="L878" s="95">
        <f>ROUND(K878*VLOOKUP($A$10:$A$1114,'Recursos Departamentos'!$A$10:$C$41,3,FALSE),0)-J878</f>
        <v>143363512</v>
      </c>
      <c r="M878" s="96">
        <f t="shared" si="27"/>
        <v>143363512</v>
      </c>
    </row>
    <row r="879" spans="1:13" x14ac:dyDescent="0.25">
      <c r="A879" s="59" t="s">
        <v>2203</v>
      </c>
      <c r="B879" s="31" t="s">
        <v>1664</v>
      </c>
      <c r="C879" s="23" t="s">
        <v>1622</v>
      </c>
      <c r="D879" s="23" t="s">
        <v>2153</v>
      </c>
      <c r="E879" s="92">
        <v>45817925</v>
      </c>
      <c r="F879" s="92">
        <v>0</v>
      </c>
      <c r="G879" s="92">
        <v>0</v>
      </c>
      <c r="H879" s="92">
        <f t="shared" si="26"/>
        <v>45817925</v>
      </c>
      <c r="I879" s="93">
        <v>0</v>
      </c>
      <c r="J879" s="77">
        <v>0</v>
      </c>
      <c r="K879" s="112">
        <v>2.3951759105245852E-3</v>
      </c>
      <c r="L879" s="95">
        <f>ROUND(K879*VLOOKUP($A$10:$A$1114,'Recursos Departamentos'!$A$10:$C$41,3,FALSE),0)-J879</f>
        <v>88815285</v>
      </c>
      <c r="M879" s="96">
        <f t="shared" si="27"/>
        <v>88815285</v>
      </c>
    </row>
    <row r="880" spans="1:13" x14ac:dyDescent="0.25">
      <c r="A880" s="59" t="s">
        <v>2203</v>
      </c>
      <c r="B880" s="31" t="s">
        <v>1665</v>
      </c>
      <c r="C880" s="23" t="s">
        <v>1622</v>
      </c>
      <c r="D880" s="23" t="s">
        <v>1666</v>
      </c>
      <c r="E880" s="92">
        <v>42593724</v>
      </c>
      <c r="F880" s="92">
        <v>0</v>
      </c>
      <c r="G880" s="92">
        <v>0</v>
      </c>
      <c r="H880" s="92">
        <f t="shared" si="26"/>
        <v>42593724</v>
      </c>
      <c r="I880" s="93">
        <v>0</v>
      </c>
      <c r="J880" s="77">
        <v>0</v>
      </c>
      <c r="K880" s="112">
        <v>2.5088747146475087E-2</v>
      </c>
      <c r="L880" s="95">
        <f>ROUND(K880*VLOOKUP($A$10:$A$1114,'Recursos Departamentos'!$A$10:$C$41,3,FALSE),0)-J880</f>
        <v>930313395</v>
      </c>
      <c r="M880" s="96">
        <f t="shared" si="27"/>
        <v>930313395</v>
      </c>
    </row>
    <row r="881" spans="1:13" x14ac:dyDescent="0.25">
      <c r="A881" s="59" t="s">
        <v>2203</v>
      </c>
      <c r="B881" s="31" t="s">
        <v>1667</v>
      </c>
      <c r="C881" s="23" t="s">
        <v>1622</v>
      </c>
      <c r="D881" s="23" t="s">
        <v>1668</v>
      </c>
      <c r="E881" s="92">
        <v>5897953</v>
      </c>
      <c r="F881" s="92">
        <v>0</v>
      </c>
      <c r="G881" s="92">
        <v>0</v>
      </c>
      <c r="H881" s="92">
        <f t="shared" si="26"/>
        <v>5897953</v>
      </c>
      <c r="I881" s="93">
        <v>0</v>
      </c>
      <c r="J881" s="77">
        <v>0</v>
      </c>
      <c r="K881" s="112">
        <v>6.6376568310379496E-4</v>
      </c>
      <c r="L881" s="95">
        <f>ROUND(K881*VLOOKUP($A$10:$A$1114,'Recursos Departamentos'!$A$10:$C$41,3,FALSE),0)-J881</f>
        <v>24613031</v>
      </c>
      <c r="M881" s="96">
        <f t="shared" si="27"/>
        <v>24613031</v>
      </c>
    </row>
    <row r="882" spans="1:13" x14ac:dyDescent="0.25">
      <c r="A882" s="59" t="s">
        <v>2203</v>
      </c>
      <c r="B882" s="31" t="s">
        <v>1669</v>
      </c>
      <c r="C882" s="23" t="s">
        <v>1622</v>
      </c>
      <c r="D882" s="23" t="s">
        <v>313</v>
      </c>
      <c r="E882" s="92">
        <v>14492601</v>
      </c>
      <c r="F882" s="92">
        <v>0</v>
      </c>
      <c r="G882" s="92">
        <v>0</v>
      </c>
      <c r="H882" s="92">
        <f t="shared" si="26"/>
        <v>14492601</v>
      </c>
      <c r="I882" s="93">
        <v>0</v>
      </c>
      <c r="J882" s="77">
        <v>0</v>
      </c>
      <c r="K882" s="112">
        <v>8.3278519883305349E-4</v>
      </c>
      <c r="L882" s="95">
        <f>ROUND(K882*VLOOKUP($A$10:$A$1114,'Recursos Departamentos'!$A$10:$C$41,3,FALSE),0)-J882</f>
        <v>30880427</v>
      </c>
      <c r="M882" s="96">
        <f t="shared" si="27"/>
        <v>30880427</v>
      </c>
    </row>
    <row r="883" spans="1:13" x14ac:dyDescent="0.25">
      <c r="A883" s="59" t="s">
        <v>2203</v>
      </c>
      <c r="B883" s="31" t="s">
        <v>1670</v>
      </c>
      <c r="C883" s="23" t="s">
        <v>1622</v>
      </c>
      <c r="D883" s="23" t="s">
        <v>1671</v>
      </c>
      <c r="E883" s="92">
        <v>81816791</v>
      </c>
      <c r="F883" s="92">
        <v>0</v>
      </c>
      <c r="G883" s="92">
        <v>0</v>
      </c>
      <c r="H883" s="92">
        <f t="shared" si="26"/>
        <v>81816791</v>
      </c>
      <c r="I883" s="93">
        <v>0</v>
      </c>
      <c r="J883" s="77">
        <v>0</v>
      </c>
      <c r="K883" s="112">
        <v>4.1562485042174972E-3</v>
      </c>
      <c r="L883" s="95">
        <f>ROUND(K883*VLOOKUP($A$10:$A$1114,'Recursos Departamentos'!$A$10:$C$41,3,FALSE),0)-J883</f>
        <v>154117447</v>
      </c>
      <c r="M883" s="96">
        <f t="shared" si="27"/>
        <v>154117447</v>
      </c>
    </row>
    <row r="884" spans="1:13" x14ac:dyDescent="0.25">
      <c r="A884" s="59" t="s">
        <v>2203</v>
      </c>
      <c r="B884" s="31" t="s">
        <v>1672</v>
      </c>
      <c r="C884" s="23" t="s">
        <v>1622</v>
      </c>
      <c r="D884" s="23" t="s">
        <v>1673</v>
      </c>
      <c r="E884" s="92">
        <v>7664597</v>
      </c>
      <c r="F884" s="92">
        <v>0</v>
      </c>
      <c r="G884" s="92">
        <v>0</v>
      </c>
      <c r="H884" s="92">
        <f t="shared" si="26"/>
        <v>7664597</v>
      </c>
      <c r="I884" s="93">
        <v>0</v>
      </c>
      <c r="J884" s="77">
        <v>0</v>
      </c>
      <c r="K884" s="112">
        <v>2.9291687918391422E-3</v>
      </c>
      <c r="L884" s="95">
        <f>ROUND(K884*VLOOKUP($A$10:$A$1114,'Recursos Departamentos'!$A$10:$C$41,3,FALSE),0)-J884</f>
        <v>108616223</v>
      </c>
      <c r="M884" s="96">
        <f t="shared" si="27"/>
        <v>108616223</v>
      </c>
    </row>
    <row r="885" spans="1:13" x14ac:dyDescent="0.25">
      <c r="A885" s="59" t="s">
        <v>2203</v>
      </c>
      <c r="B885" s="31" t="s">
        <v>1674</v>
      </c>
      <c r="C885" s="23" t="s">
        <v>1622</v>
      </c>
      <c r="D885" s="23" t="s">
        <v>1675</v>
      </c>
      <c r="E885" s="92">
        <v>11284785</v>
      </c>
      <c r="F885" s="92">
        <v>0</v>
      </c>
      <c r="G885" s="92">
        <v>0</v>
      </c>
      <c r="H885" s="92">
        <f t="shared" si="26"/>
        <v>11284785</v>
      </c>
      <c r="I885" s="93">
        <v>0</v>
      </c>
      <c r="J885" s="77">
        <v>0</v>
      </c>
      <c r="K885" s="112">
        <v>2.9321665382491007E-4</v>
      </c>
      <c r="L885" s="95">
        <f>ROUND(K885*VLOOKUP($A$10:$A$1114,'Recursos Departamentos'!$A$10:$C$41,3,FALSE),0)-J885</f>
        <v>10872738</v>
      </c>
      <c r="M885" s="96">
        <f t="shared" si="27"/>
        <v>10872738</v>
      </c>
    </row>
    <row r="886" spans="1:13" x14ac:dyDescent="0.25">
      <c r="A886" s="59" t="s">
        <v>2203</v>
      </c>
      <c r="B886" s="31" t="s">
        <v>1676</v>
      </c>
      <c r="C886" s="23" t="s">
        <v>1622</v>
      </c>
      <c r="D886" s="23" t="s">
        <v>1677</v>
      </c>
      <c r="E886" s="92">
        <v>16443625</v>
      </c>
      <c r="F886" s="92">
        <v>0</v>
      </c>
      <c r="G886" s="92">
        <v>0</v>
      </c>
      <c r="H886" s="92">
        <f t="shared" si="26"/>
        <v>16443625</v>
      </c>
      <c r="I886" s="93">
        <v>0</v>
      </c>
      <c r="J886" s="77">
        <v>0</v>
      </c>
      <c r="K886" s="112">
        <v>1.1711038566255457E-2</v>
      </c>
      <c r="L886" s="95">
        <f>ROUND(K886*VLOOKUP($A$10:$A$1114,'Recursos Departamentos'!$A$10:$C$41,3,FALSE),0)-J886</f>
        <v>434255883</v>
      </c>
      <c r="M886" s="96">
        <f t="shared" si="27"/>
        <v>434255883</v>
      </c>
    </row>
    <row r="887" spans="1:13" x14ac:dyDescent="0.25">
      <c r="A887" s="59" t="s">
        <v>2203</v>
      </c>
      <c r="B887" s="31" t="s">
        <v>1678</v>
      </c>
      <c r="C887" s="23" t="s">
        <v>1622</v>
      </c>
      <c r="D887" s="23" t="s">
        <v>1679</v>
      </c>
      <c r="E887" s="92">
        <v>768891071</v>
      </c>
      <c r="F887" s="92">
        <v>0</v>
      </c>
      <c r="G887" s="92">
        <v>0</v>
      </c>
      <c r="H887" s="92">
        <f t="shared" si="26"/>
        <v>768891071</v>
      </c>
      <c r="I887" s="93">
        <v>0</v>
      </c>
      <c r="J887" s="77">
        <v>0</v>
      </c>
      <c r="K887" s="112">
        <v>3.9395668123347813E-2</v>
      </c>
      <c r="L887" s="95">
        <f>ROUND(K887*VLOOKUP($A$10:$A$1114,'Recursos Departamentos'!$A$10:$C$41,3,FALSE),0)-J887</f>
        <v>1460826941</v>
      </c>
      <c r="M887" s="96">
        <f t="shared" si="27"/>
        <v>1460826941</v>
      </c>
    </row>
    <row r="888" spans="1:13" x14ac:dyDescent="0.25">
      <c r="A888" s="59" t="s">
        <v>2203</v>
      </c>
      <c r="B888" s="31" t="s">
        <v>1680</v>
      </c>
      <c r="C888" s="23" t="s">
        <v>1622</v>
      </c>
      <c r="D888" s="23" t="s">
        <v>1681</v>
      </c>
      <c r="E888" s="92">
        <v>8848453</v>
      </c>
      <c r="F888" s="92">
        <v>0</v>
      </c>
      <c r="G888" s="92">
        <v>0</v>
      </c>
      <c r="H888" s="92">
        <f t="shared" si="26"/>
        <v>8848453</v>
      </c>
      <c r="I888" s="93">
        <v>0</v>
      </c>
      <c r="J888" s="77">
        <v>0</v>
      </c>
      <c r="K888" s="112">
        <v>0</v>
      </c>
      <c r="L888" s="95">
        <f>ROUND(K888*VLOOKUP($A$10:$A$1114,'Recursos Departamentos'!$A$10:$C$41,3,FALSE),0)-J888</f>
        <v>0</v>
      </c>
      <c r="M888" s="96">
        <f t="shared" si="27"/>
        <v>0</v>
      </c>
    </row>
    <row r="889" spans="1:13" x14ac:dyDescent="0.25">
      <c r="A889" s="59" t="s">
        <v>2203</v>
      </c>
      <c r="B889" s="31" t="s">
        <v>1682</v>
      </c>
      <c r="C889" s="23" t="s">
        <v>1622</v>
      </c>
      <c r="D889" s="23" t="s">
        <v>1683</v>
      </c>
      <c r="E889" s="92">
        <v>11050460</v>
      </c>
      <c r="F889" s="92">
        <v>0</v>
      </c>
      <c r="G889" s="92">
        <v>0</v>
      </c>
      <c r="H889" s="92">
        <f t="shared" si="26"/>
        <v>11050460</v>
      </c>
      <c r="I889" s="93">
        <v>0</v>
      </c>
      <c r="J889" s="77">
        <v>0</v>
      </c>
      <c r="K889" s="112">
        <v>1.9684014158972522E-3</v>
      </c>
      <c r="L889" s="95">
        <f>ROUND(K889*VLOOKUP($A$10:$A$1114,'Recursos Departamentos'!$A$10:$C$41,3,FALSE),0)-J889</f>
        <v>72990102</v>
      </c>
      <c r="M889" s="96">
        <f t="shared" si="27"/>
        <v>72990102</v>
      </c>
    </row>
    <row r="890" spans="1:13" x14ac:dyDescent="0.25">
      <c r="A890" s="59" t="s">
        <v>2203</v>
      </c>
      <c r="B890" s="31" t="s">
        <v>1684</v>
      </c>
      <c r="C890" s="23" t="s">
        <v>1622</v>
      </c>
      <c r="D890" s="23" t="s">
        <v>1685</v>
      </c>
      <c r="E890" s="92">
        <v>353238886</v>
      </c>
      <c r="F890" s="92">
        <v>0</v>
      </c>
      <c r="G890" s="92">
        <v>0</v>
      </c>
      <c r="H890" s="92">
        <f t="shared" si="26"/>
        <v>353238886</v>
      </c>
      <c r="I890" s="127">
        <v>950604490</v>
      </c>
      <c r="J890" s="77">
        <v>0</v>
      </c>
      <c r="K890" s="112">
        <v>0.16965284166555628</v>
      </c>
      <c r="L890" s="95">
        <f>ROUND(K890*VLOOKUP($A$10:$A$1114,'Recursos Departamentos'!$A$10:$C$41,3,FALSE),0)-J890</f>
        <v>6290880533</v>
      </c>
      <c r="M890" s="96">
        <f t="shared" si="27"/>
        <v>6290880533</v>
      </c>
    </row>
    <row r="891" spans="1:13" x14ac:dyDescent="0.25">
      <c r="A891" s="59" t="s">
        <v>2203</v>
      </c>
      <c r="B891" s="31" t="s">
        <v>1686</v>
      </c>
      <c r="C891" s="23" t="s">
        <v>1622</v>
      </c>
      <c r="D891" s="23" t="s">
        <v>1687</v>
      </c>
      <c r="E891" s="92">
        <v>19894569</v>
      </c>
      <c r="F891" s="92">
        <v>0</v>
      </c>
      <c r="G891" s="92">
        <v>0</v>
      </c>
      <c r="H891" s="92">
        <f t="shared" si="26"/>
        <v>19894569</v>
      </c>
      <c r="I891" s="93">
        <v>0</v>
      </c>
      <c r="J891" s="77">
        <v>0</v>
      </c>
      <c r="K891" s="112">
        <v>0</v>
      </c>
      <c r="L891" s="95">
        <f>ROUND(K891*VLOOKUP($A$10:$A$1114,'Recursos Departamentos'!$A$10:$C$41,3,FALSE),0)-J891</f>
        <v>0</v>
      </c>
      <c r="M891" s="96">
        <f t="shared" si="27"/>
        <v>0</v>
      </c>
    </row>
    <row r="892" spans="1:13" x14ac:dyDescent="0.25">
      <c r="A892" s="59" t="s">
        <v>2203</v>
      </c>
      <c r="B892" s="31" t="s">
        <v>1688</v>
      </c>
      <c r="C892" s="23" t="s">
        <v>1622</v>
      </c>
      <c r="D892" s="23" t="s">
        <v>101</v>
      </c>
      <c r="E892" s="92">
        <v>20915423</v>
      </c>
      <c r="F892" s="92">
        <v>0</v>
      </c>
      <c r="G892" s="92">
        <v>0</v>
      </c>
      <c r="H892" s="92">
        <f t="shared" si="26"/>
        <v>20915423</v>
      </c>
      <c r="I892" s="93">
        <v>0</v>
      </c>
      <c r="J892" s="77">
        <v>0</v>
      </c>
      <c r="K892" s="112">
        <v>0</v>
      </c>
      <c r="L892" s="95">
        <f>ROUND(K892*VLOOKUP($A$10:$A$1114,'Recursos Departamentos'!$A$10:$C$41,3,FALSE),0)-J892</f>
        <v>0</v>
      </c>
      <c r="M892" s="96">
        <f t="shared" si="27"/>
        <v>0</v>
      </c>
    </row>
    <row r="893" spans="1:13" x14ac:dyDescent="0.25">
      <c r="A893" s="59" t="s">
        <v>2203</v>
      </c>
      <c r="B893" s="31" t="s">
        <v>1689</v>
      </c>
      <c r="C893" s="23" t="s">
        <v>1622</v>
      </c>
      <c r="D893" s="23" t="s">
        <v>1690</v>
      </c>
      <c r="E893" s="92">
        <v>4890462</v>
      </c>
      <c r="F893" s="92">
        <v>0</v>
      </c>
      <c r="G893" s="92">
        <v>0</v>
      </c>
      <c r="H893" s="92">
        <f t="shared" si="26"/>
        <v>4890462</v>
      </c>
      <c r="I893" s="93">
        <v>0</v>
      </c>
      <c r="J893" s="77">
        <v>0</v>
      </c>
      <c r="K893" s="112">
        <v>1.4841120141442015E-4</v>
      </c>
      <c r="L893" s="95">
        <f>ROUND(K893*VLOOKUP($A$10:$A$1114,'Recursos Departamentos'!$A$10:$C$41,3,FALSE),0)-J893</f>
        <v>5503221</v>
      </c>
      <c r="M893" s="96">
        <f t="shared" si="27"/>
        <v>5503221</v>
      </c>
    </row>
    <row r="894" spans="1:13" x14ac:dyDescent="0.25">
      <c r="A894" s="59" t="s">
        <v>2203</v>
      </c>
      <c r="B894" s="31" t="s">
        <v>1691</v>
      </c>
      <c r="C894" s="23" t="s">
        <v>1622</v>
      </c>
      <c r="D894" s="23" t="s">
        <v>1692</v>
      </c>
      <c r="E894" s="92">
        <v>10920675</v>
      </c>
      <c r="F894" s="92">
        <v>0</v>
      </c>
      <c r="G894" s="92">
        <v>0</v>
      </c>
      <c r="H894" s="92">
        <f t="shared" si="26"/>
        <v>10920675</v>
      </c>
      <c r="I894" s="93">
        <v>0</v>
      </c>
      <c r="J894" s="77">
        <v>0</v>
      </c>
      <c r="K894" s="112">
        <v>2.0953487791991951E-3</v>
      </c>
      <c r="L894" s="95">
        <f>ROUND(K894*VLOOKUP($A$10:$A$1114,'Recursos Departamentos'!$A$10:$C$41,3,FALSE),0)-J894</f>
        <v>77697424</v>
      </c>
      <c r="M894" s="96">
        <f t="shared" si="27"/>
        <v>77697424</v>
      </c>
    </row>
    <row r="895" spans="1:13" x14ac:dyDescent="0.25">
      <c r="A895" s="59" t="s">
        <v>2203</v>
      </c>
      <c r="B895" s="31" t="s">
        <v>1693</v>
      </c>
      <c r="C895" s="23" t="s">
        <v>1622</v>
      </c>
      <c r="D895" s="23" t="s">
        <v>1694</v>
      </c>
      <c r="E895" s="92">
        <v>13847795</v>
      </c>
      <c r="F895" s="92">
        <v>0</v>
      </c>
      <c r="G895" s="92">
        <v>0</v>
      </c>
      <c r="H895" s="92">
        <f t="shared" si="26"/>
        <v>13847795</v>
      </c>
      <c r="I895" s="93">
        <v>0</v>
      </c>
      <c r="J895" s="77">
        <v>0</v>
      </c>
      <c r="K895" s="112">
        <v>2.1617431549473854E-4</v>
      </c>
      <c r="L895" s="95">
        <f>ROUND(K895*VLOOKUP($A$10:$A$1114,'Recursos Departamentos'!$A$10:$C$41,3,FALSE),0)-J895</f>
        <v>8015939</v>
      </c>
      <c r="M895" s="96">
        <f t="shared" si="27"/>
        <v>8015939</v>
      </c>
    </row>
    <row r="896" spans="1:13" x14ac:dyDescent="0.25">
      <c r="A896" s="59" t="s">
        <v>2203</v>
      </c>
      <c r="B896" s="31" t="s">
        <v>1695</v>
      </c>
      <c r="C896" s="23" t="s">
        <v>1622</v>
      </c>
      <c r="D896" s="23" t="s">
        <v>1696</v>
      </c>
      <c r="E896" s="92">
        <v>6316414</v>
      </c>
      <c r="F896" s="92">
        <v>0</v>
      </c>
      <c r="G896" s="92">
        <v>0</v>
      </c>
      <c r="H896" s="92">
        <f t="shared" si="26"/>
        <v>6316414</v>
      </c>
      <c r="I896" s="93">
        <v>0</v>
      </c>
      <c r="J896" s="77">
        <v>0</v>
      </c>
      <c r="K896" s="112">
        <v>4.5803173779506473E-5</v>
      </c>
      <c r="L896" s="95">
        <f>ROUND(K896*VLOOKUP($A$10:$A$1114,'Recursos Departamentos'!$A$10:$C$41,3,FALSE),0)-J896</f>
        <v>1698423</v>
      </c>
      <c r="M896" s="96">
        <f t="shared" si="27"/>
        <v>1698423</v>
      </c>
    </row>
    <row r="897" spans="1:13" x14ac:dyDescent="0.25">
      <c r="A897" s="59" t="s">
        <v>2203</v>
      </c>
      <c r="B897" s="31" t="s">
        <v>1697</v>
      </c>
      <c r="C897" s="23" t="s">
        <v>1622</v>
      </c>
      <c r="D897" s="23" t="s">
        <v>1698</v>
      </c>
      <c r="E897" s="92">
        <v>9769580</v>
      </c>
      <c r="F897" s="92">
        <v>0</v>
      </c>
      <c r="G897" s="92">
        <v>0</v>
      </c>
      <c r="H897" s="92">
        <f t="shared" si="26"/>
        <v>9769580</v>
      </c>
      <c r="I897" s="93">
        <v>0</v>
      </c>
      <c r="J897" s="77">
        <v>0</v>
      </c>
      <c r="K897" s="112">
        <v>2.8419082944627365E-3</v>
      </c>
      <c r="L897" s="95">
        <f>ROUND(K897*VLOOKUP($A$10:$A$1114,'Recursos Departamentos'!$A$10:$C$41,3,FALSE),0)-J897</f>
        <v>105380525</v>
      </c>
      <c r="M897" s="96">
        <f t="shared" si="27"/>
        <v>105380525</v>
      </c>
    </row>
    <row r="898" spans="1:13" x14ac:dyDescent="0.25">
      <c r="A898" s="59" t="s">
        <v>2203</v>
      </c>
      <c r="B898" s="31" t="s">
        <v>1699</v>
      </c>
      <c r="C898" s="23" t="s">
        <v>1622</v>
      </c>
      <c r="D898" s="23" t="s">
        <v>1700</v>
      </c>
      <c r="E898" s="92">
        <v>4584111</v>
      </c>
      <c r="F898" s="92">
        <v>0</v>
      </c>
      <c r="G898" s="92">
        <v>0</v>
      </c>
      <c r="H898" s="92">
        <f t="shared" si="26"/>
        <v>4584111</v>
      </c>
      <c r="I898" s="93">
        <v>0</v>
      </c>
      <c r="J898" s="77">
        <v>0</v>
      </c>
      <c r="K898" s="112">
        <v>0</v>
      </c>
      <c r="L898" s="95">
        <f>ROUND(K898*VLOOKUP($A$10:$A$1114,'Recursos Departamentos'!$A$10:$C$41,3,FALSE),0)-J898</f>
        <v>0</v>
      </c>
      <c r="M898" s="96">
        <f t="shared" si="27"/>
        <v>0</v>
      </c>
    </row>
    <row r="899" spans="1:13" x14ac:dyDescent="0.25">
      <c r="A899" s="59" t="s">
        <v>2203</v>
      </c>
      <c r="B899" s="31" t="s">
        <v>1701</v>
      </c>
      <c r="C899" s="23" t="s">
        <v>1622</v>
      </c>
      <c r="D899" s="23" t="s">
        <v>1702</v>
      </c>
      <c r="E899" s="92">
        <v>17536191</v>
      </c>
      <c r="F899" s="92">
        <v>0</v>
      </c>
      <c r="G899" s="92">
        <v>0</v>
      </c>
      <c r="H899" s="92">
        <f t="shared" si="26"/>
        <v>17536191</v>
      </c>
      <c r="I899" s="93">
        <v>0</v>
      </c>
      <c r="J899" s="77">
        <v>0</v>
      </c>
      <c r="K899" s="112">
        <v>1.5441977006168085E-3</v>
      </c>
      <c r="L899" s="95">
        <f>ROUND(K899*VLOOKUP($A$10:$A$1114,'Recursos Departamentos'!$A$10:$C$41,3,FALSE),0)-J899</f>
        <v>57260245</v>
      </c>
      <c r="M899" s="96">
        <f t="shared" si="27"/>
        <v>57260245</v>
      </c>
    </row>
    <row r="900" spans="1:13" x14ac:dyDescent="0.25">
      <c r="A900" s="59" t="s">
        <v>2203</v>
      </c>
      <c r="B900" s="31" t="s">
        <v>1703</v>
      </c>
      <c r="C900" s="23" t="s">
        <v>1622</v>
      </c>
      <c r="D900" s="23" t="s">
        <v>1704</v>
      </c>
      <c r="E900" s="92">
        <v>32505915</v>
      </c>
      <c r="F900" s="92">
        <v>0</v>
      </c>
      <c r="G900" s="92">
        <v>0</v>
      </c>
      <c r="H900" s="92">
        <f t="shared" si="26"/>
        <v>32505915</v>
      </c>
      <c r="I900" s="93">
        <v>0</v>
      </c>
      <c r="J900" s="77">
        <v>0</v>
      </c>
      <c r="K900" s="112">
        <v>4.5592887981290662E-3</v>
      </c>
      <c r="L900" s="95">
        <f>ROUND(K900*VLOOKUP($A$10:$A$1114,'Recursos Departamentos'!$A$10:$C$41,3,FALSE),0)-J900</f>
        <v>169062545</v>
      </c>
      <c r="M900" s="96">
        <f t="shared" si="27"/>
        <v>169062545</v>
      </c>
    </row>
    <row r="901" spans="1:13" x14ac:dyDescent="0.25">
      <c r="A901" s="59" t="s">
        <v>2203</v>
      </c>
      <c r="B901" s="31" t="s">
        <v>1705</v>
      </c>
      <c r="C901" s="23" t="s">
        <v>1622</v>
      </c>
      <c r="D901" s="23" t="s">
        <v>823</v>
      </c>
      <c r="E901" s="92">
        <v>14173734</v>
      </c>
      <c r="F901" s="92">
        <v>0</v>
      </c>
      <c r="G901" s="92">
        <v>0</v>
      </c>
      <c r="H901" s="92">
        <f t="shared" si="26"/>
        <v>14173734</v>
      </c>
      <c r="I901" s="93">
        <v>0</v>
      </c>
      <c r="J901" s="77">
        <v>0</v>
      </c>
      <c r="K901" s="112">
        <v>2.6401574737041898E-3</v>
      </c>
      <c r="L901" s="95">
        <f>ROUND(K901*VLOOKUP($A$10:$A$1114,'Recursos Departamentos'!$A$10:$C$41,3,FALSE),0)-J901</f>
        <v>97899423</v>
      </c>
      <c r="M901" s="96">
        <f t="shared" si="27"/>
        <v>97899423</v>
      </c>
    </row>
    <row r="902" spans="1:13" x14ac:dyDescent="0.25">
      <c r="A902" s="59" t="s">
        <v>2203</v>
      </c>
      <c r="B902" s="31" t="s">
        <v>1706</v>
      </c>
      <c r="C902" s="23" t="s">
        <v>1622</v>
      </c>
      <c r="D902" s="23" t="s">
        <v>1707</v>
      </c>
      <c r="E902" s="92">
        <v>231725621</v>
      </c>
      <c r="F902" s="92">
        <v>0</v>
      </c>
      <c r="G902" s="92">
        <v>0</v>
      </c>
      <c r="H902" s="92">
        <f t="shared" si="26"/>
        <v>231725621</v>
      </c>
      <c r="I902" s="93">
        <v>0</v>
      </c>
      <c r="J902" s="77">
        <v>0</v>
      </c>
      <c r="K902" s="112">
        <v>1.5555629946709712E-2</v>
      </c>
      <c r="L902" s="95">
        <f>ROUND(K902*VLOOKUP($A$10:$A$1114,'Recursos Departamentos'!$A$10:$C$41,3,FALSE),0)-J902</f>
        <v>576816802</v>
      </c>
      <c r="M902" s="96">
        <f t="shared" si="27"/>
        <v>576816802</v>
      </c>
    </row>
    <row r="903" spans="1:13" x14ac:dyDescent="0.25">
      <c r="A903" s="59" t="s">
        <v>2203</v>
      </c>
      <c r="B903" s="31" t="s">
        <v>1708</v>
      </c>
      <c r="C903" s="23" t="s">
        <v>1622</v>
      </c>
      <c r="D903" s="23" t="s">
        <v>1709</v>
      </c>
      <c r="E903" s="92">
        <v>38474112</v>
      </c>
      <c r="F903" s="92">
        <v>0</v>
      </c>
      <c r="G903" s="92">
        <v>0</v>
      </c>
      <c r="H903" s="92">
        <f t="shared" si="26"/>
        <v>38474112</v>
      </c>
      <c r="I903" s="93">
        <v>0</v>
      </c>
      <c r="J903" s="77">
        <v>0</v>
      </c>
      <c r="K903" s="112">
        <v>5.2711813183659714E-3</v>
      </c>
      <c r="L903" s="95">
        <f>ROUND(K903*VLOOKUP($A$10:$A$1114,'Recursos Departamentos'!$A$10:$C$41,3,FALSE),0)-J903</f>
        <v>195460162</v>
      </c>
      <c r="M903" s="96">
        <f t="shared" si="27"/>
        <v>195460162</v>
      </c>
    </row>
    <row r="904" spans="1:13" x14ac:dyDescent="0.25">
      <c r="A904" s="59" t="s">
        <v>2203</v>
      </c>
      <c r="B904" s="31" t="s">
        <v>1710</v>
      </c>
      <c r="C904" s="23" t="s">
        <v>1622</v>
      </c>
      <c r="D904" s="23" t="s">
        <v>1711</v>
      </c>
      <c r="E904" s="92">
        <v>7458022</v>
      </c>
      <c r="F904" s="92">
        <v>0</v>
      </c>
      <c r="G904" s="92">
        <v>0</v>
      </c>
      <c r="H904" s="92">
        <f t="shared" si="26"/>
        <v>7458022</v>
      </c>
      <c r="I904" s="93">
        <v>0</v>
      </c>
      <c r="J904" s="77">
        <v>0</v>
      </c>
      <c r="K904" s="112">
        <v>0</v>
      </c>
      <c r="L904" s="95">
        <f>ROUND(K904*VLOOKUP($A$10:$A$1114,'Recursos Departamentos'!$A$10:$C$41,3,FALSE),0)-J904</f>
        <v>0</v>
      </c>
      <c r="M904" s="96">
        <f t="shared" si="27"/>
        <v>0</v>
      </c>
    </row>
    <row r="905" spans="1:13" x14ac:dyDescent="0.25">
      <c r="A905" s="59" t="s">
        <v>2203</v>
      </c>
      <c r="B905" s="31" t="s">
        <v>1712</v>
      </c>
      <c r="C905" s="23" t="s">
        <v>1622</v>
      </c>
      <c r="D905" s="23" t="s">
        <v>2113</v>
      </c>
      <c r="E905" s="92">
        <v>86258400</v>
      </c>
      <c r="F905" s="92">
        <v>0</v>
      </c>
      <c r="G905" s="92">
        <v>0</v>
      </c>
      <c r="H905" s="92">
        <f t="shared" si="26"/>
        <v>86258400</v>
      </c>
      <c r="I905" s="93">
        <v>0</v>
      </c>
      <c r="J905" s="77">
        <v>0</v>
      </c>
      <c r="K905" s="112">
        <v>2.1991297973814453E-3</v>
      </c>
      <c r="L905" s="95">
        <f>ROUND(K905*VLOOKUP($A$10:$A$1114,'Recursos Departamentos'!$A$10:$C$41,3,FALSE),0)-J905</f>
        <v>81545718</v>
      </c>
      <c r="M905" s="96">
        <f t="shared" si="27"/>
        <v>81545718</v>
      </c>
    </row>
    <row r="906" spans="1:13" x14ac:dyDescent="0.25">
      <c r="A906" s="59" t="s">
        <v>2203</v>
      </c>
      <c r="B906" s="31" t="s">
        <v>1713</v>
      </c>
      <c r="C906" s="23" t="s">
        <v>1622</v>
      </c>
      <c r="D906" s="23" t="s">
        <v>1714</v>
      </c>
      <c r="E906" s="92">
        <v>13191968</v>
      </c>
      <c r="F906" s="92">
        <v>0</v>
      </c>
      <c r="G906" s="92">
        <v>0</v>
      </c>
      <c r="H906" s="92">
        <f t="shared" si="26"/>
        <v>13191968</v>
      </c>
      <c r="I906" s="93">
        <v>0</v>
      </c>
      <c r="J906" s="77">
        <v>0</v>
      </c>
      <c r="K906" s="112">
        <v>1.0727266929346886E-3</v>
      </c>
      <c r="L906" s="95">
        <f>ROUND(K906*VLOOKUP($A$10:$A$1114,'Recursos Departamentos'!$A$10:$C$41,3,FALSE),0)-J906</f>
        <v>39777674</v>
      </c>
      <c r="M906" s="96">
        <f t="shared" si="27"/>
        <v>39777674</v>
      </c>
    </row>
    <row r="907" spans="1:13" x14ac:dyDescent="0.25">
      <c r="A907" s="59" t="s">
        <v>2203</v>
      </c>
      <c r="B907" s="31" t="s">
        <v>1715</v>
      </c>
      <c r="C907" s="23" t="s">
        <v>1622</v>
      </c>
      <c r="D907" s="23" t="s">
        <v>1716</v>
      </c>
      <c r="E907" s="92">
        <v>42686510</v>
      </c>
      <c r="F907" s="92">
        <v>0</v>
      </c>
      <c r="G907" s="92">
        <v>0</v>
      </c>
      <c r="H907" s="92">
        <f t="shared" ref="H907:H970" si="28">+E907+F907+G907</f>
        <v>42686510</v>
      </c>
      <c r="I907" s="93">
        <v>0</v>
      </c>
      <c r="J907" s="77">
        <v>0</v>
      </c>
      <c r="K907" s="112">
        <v>4.5397150482608863E-3</v>
      </c>
      <c r="L907" s="95">
        <f>ROUND(K907*VLOOKUP($A$10:$A$1114,'Recursos Departamentos'!$A$10:$C$41,3,FALSE),0)-J907</f>
        <v>168336732</v>
      </c>
      <c r="M907" s="96">
        <f t="shared" ref="M907:M970" si="29">+L907</f>
        <v>168336732</v>
      </c>
    </row>
    <row r="908" spans="1:13" x14ac:dyDescent="0.25">
      <c r="A908" s="59" t="s">
        <v>2203</v>
      </c>
      <c r="B908" s="31" t="s">
        <v>1717</v>
      </c>
      <c r="C908" s="23" t="s">
        <v>1622</v>
      </c>
      <c r="D908" s="23" t="s">
        <v>1718</v>
      </c>
      <c r="E908" s="92">
        <v>15037075</v>
      </c>
      <c r="F908" s="92">
        <v>0</v>
      </c>
      <c r="G908" s="92">
        <v>0</v>
      </c>
      <c r="H908" s="92">
        <f t="shared" si="28"/>
        <v>15037075</v>
      </c>
      <c r="I908" s="93">
        <v>0</v>
      </c>
      <c r="J908" s="77">
        <v>0</v>
      </c>
      <c r="K908" s="112">
        <v>0</v>
      </c>
      <c r="L908" s="95">
        <f>ROUND(K908*VLOOKUP($A$10:$A$1114,'Recursos Departamentos'!$A$10:$C$41,3,FALSE),0)-J908</f>
        <v>0</v>
      </c>
      <c r="M908" s="96">
        <f t="shared" si="29"/>
        <v>0</v>
      </c>
    </row>
    <row r="909" spans="1:13" x14ac:dyDescent="0.25">
      <c r="A909" s="59" t="s">
        <v>2203</v>
      </c>
      <c r="B909" s="31" t="s">
        <v>1719</v>
      </c>
      <c r="C909" s="23" t="s">
        <v>1622</v>
      </c>
      <c r="D909" s="23" t="s">
        <v>1720</v>
      </c>
      <c r="E909" s="92">
        <v>12909736</v>
      </c>
      <c r="F909" s="92">
        <v>0</v>
      </c>
      <c r="G909" s="92">
        <v>0</v>
      </c>
      <c r="H909" s="92">
        <f t="shared" si="28"/>
        <v>12909736</v>
      </c>
      <c r="I909" s="93">
        <v>0</v>
      </c>
      <c r="J909" s="77">
        <v>0</v>
      </c>
      <c r="K909" s="112">
        <v>1.0717400711102894E-2</v>
      </c>
      <c r="L909" s="95">
        <f>ROUND(K909*VLOOKUP($A$10:$A$1114,'Recursos Departamentos'!$A$10:$C$41,3,FALSE),0)-J909</f>
        <v>397410894</v>
      </c>
      <c r="M909" s="96">
        <f t="shared" si="29"/>
        <v>397410894</v>
      </c>
    </row>
    <row r="910" spans="1:13" x14ac:dyDescent="0.25">
      <c r="A910" s="59" t="s">
        <v>2203</v>
      </c>
      <c r="B910" s="31" t="s">
        <v>1721</v>
      </c>
      <c r="C910" s="23" t="s">
        <v>1622</v>
      </c>
      <c r="D910" s="23" t="s">
        <v>1722</v>
      </c>
      <c r="E910" s="92">
        <v>56888914</v>
      </c>
      <c r="F910" s="92">
        <v>0</v>
      </c>
      <c r="G910" s="92">
        <v>0</v>
      </c>
      <c r="H910" s="92">
        <f t="shared" si="28"/>
        <v>56888914</v>
      </c>
      <c r="I910" s="93">
        <v>0</v>
      </c>
      <c r="J910" s="77">
        <v>0</v>
      </c>
      <c r="K910" s="112">
        <v>7.6154049532701504E-3</v>
      </c>
      <c r="L910" s="95">
        <f>ROUND(K910*VLOOKUP($A$10:$A$1114,'Recursos Departamentos'!$A$10:$C$41,3,FALSE),0)-J910</f>
        <v>282386091</v>
      </c>
      <c r="M910" s="96">
        <f t="shared" si="29"/>
        <v>282386091</v>
      </c>
    </row>
    <row r="911" spans="1:13" x14ac:dyDescent="0.25">
      <c r="A911" s="59" t="s">
        <v>2203</v>
      </c>
      <c r="B911" s="31" t="s">
        <v>1723</v>
      </c>
      <c r="C911" s="23" t="s">
        <v>1622</v>
      </c>
      <c r="D911" s="23" t="s">
        <v>1724</v>
      </c>
      <c r="E911" s="92">
        <v>13982927</v>
      </c>
      <c r="F911" s="92">
        <v>0</v>
      </c>
      <c r="G911" s="92">
        <v>0</v>
      </c>
      <c r="H911" s="92">
        <f t="shared" si="28"/>
        <v>13982927</v>
      </c>
      <c r="I911" s="93">
        <v>0</v>
      </c>
      <c r="J911" s="77">
        <v>0</v>
      </c>
      <c r="K911" s="112">
        <v>0</v>
      </c>
      <c r="L911" s="95">
        <f>ROUND(K911*VLOOKUP($A$10:$A$1114,'Recursos Departamentos'!$A$10:$C$41,3,FALSE),0)-J911</f>
        <v>0</v>
      </c>
      <c r="M911" s="96">
        <f t="shared" si="29"/>
        <v>0</v>
      </c>
    </row>
    <row r="912" spans="1:13" x14ac:dyDescent="0.25">
      <c r="A912" s="59" t="s">
        <v>2203</v>
      </c>
      <c r="B912" s="31" t="s">
        <v>1725</v>
      </c>
      <c r="C912" s="23" t="s">
        <v>1622</v>
      </c>
      <c r="D912" s="23" t="s">
        <v>1726</v>
      </c>
      <c r="E912" s="92">
        <v>3888354</v>
      </c>
      <c r="F912" s="92">
        <v>0</v>
      </c>
      <c r="G912" s="92">
        <v>0</v>
      </c>
      <c r="H912" s="92">
        <f t="shared" si="28"/>
        <v>3888354</v>
      </c>
      <c r="I912" s="93">
        <v>0</v>
      </c>
      <c r="J912" s="77">
        <v>0</v>
      </c>
      <c r="K912" s="112">
        <v>0</v>
      </c>
      <c r="L912" s="95">
        <f>ROUND(K912*VLOOKUP($A$10:$A$1114,'Recursos Departamentos'!$A$10:$C$41,3,FALSE),0)-J912</f>
        <v>0</v>
      </c>
      <c r="M912" s="96">
        <f t="shared" si="29"/>
        <v>0</v>
      </c>
    </row>
    <row r="913" spans="1:13" x14ac:dyDescent="0.25">
      <c r="A913" s="59" t="s">
        <v>2203</v>
      </c>
      <c r="B913" s="31" t="s">
        <v>1727</v>
      </c>
      <c r="C913" s="23" t="s">
        <v>1622</v>
      </c>
      <c r="D913" s="23" t="s">
        <v>1728</v>
      </c>
      <c r="E913" s="92">
        <v>6734459</v>
      </c>
      <c r="F913" s="92">
        <v>3724534</v>
      </c>
      <c r="G913" s="92">
        <v>0</v>
      </c>
      <c r="H913" s="92">
        <f t="shared" si="28"/>
        <v>10458993</v>
      </c>
      <c r="I913" s="93">
        <v>0</v>
      </c>
      <c r="J913" s="77">
        <v>0</v>
      </c>
      <c r="K913" s="112">
        <v>1.9282375550114182E-4</v>
      </c>
      <c r="L913" s="95">
        <f>ROUND(K913*VLOOKUP($A$10:$A$1114,'Recursos Departamentos'!$A$10:$C$41,3,FALSE),0)-J913</f>
        <v>7150079</v>
      </c>
      <c r="M913" s="96">
        <f t="shared" si="29"/>
        <v>7150079</v>
      </c>
    </row>
    <row r="914" spans="1:13" x14ac:dyDescent="0.25">
      <c r="A914" s="59" t="s">
        <v>2203</v>
      </c>
      <c r="B914" s="31" t="s">
        <v>1729</v>
      </c>
      <c r="C914" s="23" t="s">
        <v>1622</v>
      </c>
      <c r="D914" s="23" t="s">
        <v>1730</v>
      </c>
      <c r="E914" s="92">
        <v>18688594</v>
      </c>
      <c r="F914" s="92">
        <v>0</v>
      </c>
      <c r="G914" s="92">
        <v>0</v>
      </c>
      <c r="H914" s="92">
        <f t="shared" si="28"/>
        <v>18688594</v>
      </c>
      <c r="I914" s="93">
        <v>0</v>
      </c>
      <c r="J914" s="77">
        <v>0</v>
      </c>
      <c r="K914" s="112">
        <v>4.7721249593224912E-4</v>
      </c>
      <c r="L914" s="95">
        <f>ROUND(K914*VLOOKUP($A$10:$A$1114,'Recursos Departamentos'!$A$10:$C$41,3,FALSE),0)-J914</f>
        <v>17695470</v>
      </c>
      <c r="M914" s="96">
        <f t="shared" si="29"/>
        <v>17695470</v>
      </c>
    </row>
    <row r="915" spans="1:13" x14ac:dyDescent="0.25">
      <c r="A915" s="59" t="s">
        <v>2203</v>
      </c>
      <c r="B915" s="31" t="s">
        <v>1731</v>
      </c>
      <c r="C915" s="23" t="s">
        <v>1622</v>
      </c>
      <c r="D915" s="23" t="s">
        <v>1732</v>
      </c>
      <c r="E915" s="92">
        <v>355512370</v>
      </c>
      <c r="F915" s="92">
        <v>0</v>
      </c>
      <c r="G915" s="92">
        <v>0</v>
      </c>
      <c r="H915" s="92">
        <f t="shared" si="28"/>
        <v>355512370</v>
      </c>
      <c r="I915" s="93">
        <v>0</v>
      </c>
      <c r="J915" s="77">
        <v>0</v>
      </c>
      <c r="K915" s="112">
        <v>5.7046779415391869E-3</v>
      </c>
      <c r="L915" s="95">
        <f>ROUND(K915*VLOOKUP($A$10:$A$1114,'Recursos Departamentos'!$A$10:$C$41,3,FALSE),0)-J915</f>
        <v>211534608</v>
      </c>
      <c r="M915" s="96">
        <f t="shared" si="29"/>
        <v>211534608</v>
      </c>
    </row>
    <row r="916" spans="1:13" x14ac:dyDescent="0.25">
      <c r="A916" s="59" t="s">
        <v>2203</v>
      </c>
      <c r="B916" s="31" t="s">
        <v>1733</v>
      </c>
      <c r="C916" s="23" t="s">
        <v>1622</v>
      </c>
      <c r="D916" s="23" t="s">
        <v>1734</v>
      </c>
      <c r="E916" s="92">
        <v>8450314</v>
      </c>
      <c r="F916" s="92">
        <v>0</v>
      </c>
      <c r="G916" s="92">
        <v>0</v>
      </c>
      <c r="H916" s="92">
        <f t="shared" si="28"/>
        <v>8450314</v>
      </c>
      <c r="I916" s="93">
        <v>0</v>
      </c>
      <c r="J916" s="77">
        <v>0</v>
      </c>
      <c r="K916" s="112">
        <v>3.9836694022978876E-4</v>
      </c>
      <c r="L916" s="95">
        <f>ROUND(K916*VLOOKUP($A$10:$A$1114,'Recursos Departamentos'!$A$10:$C$41,3,FALSE),0)-J916</f>
        <v>14771806</v>
      </c>
      <c r="M916" s="96">
        <f t="shared" si="29"/>
        <v>14771806</v>
      </c>
    </row>
    <row r="917" spans="1:13" x14ac:dyDescent="0.25">
      <c r="A917" s="59" t="s">
        <v>2203</v>
      </c>
      <c r="B917" s="31" t="s">
        <v>1735</v>
      </c>
      <c r="C917" s="23" t="s">
        <v>1622</v>
      </c>
      <c r="D917" s="23" t="s">
        <v>1736</v>
      </c>
      <c r="E917" s="92">
        <v>43945504</v>
      </c>
      <c r="F917" s="92">
        <v>0</v>
      </c>
      <c r="G917" s="92">
        <v>0</v>
      </c>
      <c r="H917" s="92">
        <f t="shared" si="28"/>
        <v>43945504</v>
      </c>
      <c r="I917" s="93">
        <v>0</v>
      </c>
      <c r="J917" s="77">
        <v>0</v>
      </c>
      <c r="K917" s="112">
        <v>5.2631244891600945E-3</v>
      </c>
      <c r="L917" s="95">
        <f>ROUND(K917*VLOOKUP($A$10:$A$1114,'Recursos Departamentos'!$A$10:$C$41,3,FALSE),0)-J917</f>
        <v>195161408</v>
      </c>
      <c r="M917" s="96">
        <f t="shared" si="29"/>
        <v>195161408</v>
      </c>
    </row>
    <row r="918" spans="1:13" x14ac:dyDescent="0.25">
      <c r="A918" s="59" t="s">
        <v>2203</v>
      </c>
      <c r="B918" s="31" t="s">
        <v>1737</v>
      </c>
      <c r="C918" s="23" t="s">
        <v>1622</v>
      </c>
      <c r="D918" s="23" t="s">
        <v>1738</v>
      </c>
      <c r="E918" s="92">
        <v>14686668</v>
      </c>
      <c r="F918" s="92">
        <v>0</v>
      </c>
      <c r="G918" s="92">
        <v>0</v>
      </c>
      <c r="H918" s="92">
        <f t="shared" si="28"/>
        <v>14686668</v>
      </c>
      <c r="I918" s="93">
        <v>0</v>
      </c>
      <c r="J918" s="77">
        <v>0</v>
      </c>
      <c r="K918" s="112">
        <v>3.2974359256038527E-3</v>
      </c>
      <c r="L918" s="95">
        <f>ROUND(K918*VLOOKUP($A$10:$A$1114,'Recursos Departamentos'!$A$10:$C$41,3,FALSE),0)-J918</f>
        <v>122271901</v>
      </c>
      <c r="M918" s="96">
        <f t="shared" si="29"/>
        <v>122271901</v>
      </c>
    </row>
    <row r="919" spans="1:13" x14ac:dyDescent="0.25">
      <c r="A919" s="59" t="s">
        <v>2203</v>
      </c>
      <c r="B919" s="31" t="s">
        <v>1739</v>
      </c>
      <c r="C919" s="23" t="s">
        <v>1622</v>
      </c>
      <c r="D919" s="23" t="s">
        <v>1740</v>
      </c>
      <c r="E919" s="92">
        <v>57200099</v>
      </c>
      <c r="F919" s="92">
        <v>0</v>
      </c>
      <c r="G919" s="92">
        <v>0</v>
      </c>
      <c r="H919" s="92">
        <f t="shared" si="28"/>
        <v>57200099</v>
      </c>
      <c r="I919" s="93">
        <v>0</v>
      </c>
      <c r="J919" s="77">
        <v>0</v>
      </c>
      <c r="K919" s="112">
        <v>5.0553355817364212E-2</v>
      </c>
      <c r="L919" s="95">
        <f>ROUND(K919*VLOOKUP($A$10:$A$1114,'Recursos Departamentos'!$A$10:$C$41,3,FALSE),0)-J919</f>
        <v>1874564074</v>
      </c>
      <c r="M919" s="96">
        <f t="shared" si="29"/>
        <v>1874564074</v>
      </c>
    </row>
    <row r="920" spans="1:13" x14ac:dyDescent="0.25">
      <c r="A920" s="59" t="s">
        <v>2203</v>
      </c>
      <c r="B920" s="31" t="s">
        <v>1741</v>
      </c>
      <c r="C920" s="23" t="s">
        <v>1622</v>
      </c>
      <c r="D920" s="23" t="s">
        <v>157</v>
      </c>
      <c r="E920" s="92">
        <v>85437435</v>
      </c>
      <c r="F920" s="92">
        <v>0</v>
      </c>
      <c r="G920" s="92">
        <v>0</v>
      </c>
      <c r="H920" s="92">
        <f t="shared" si="28"/>
        <v>85437435</v>
      </c>
      <c r="I920" s="93">
        <v>0</v>
      </c>
      <c r="J920" s="77">
        <v>0</v>
      </c>
      <c r="K920" s="112">
        <v>3.818905823684355E-2</v>
      </c>
      <c r="L920" s="95">
        <f>ROUND(K920*VLOOKUP($A$10:$A$1114,'Recursos Departamentos'!$A$10:$C$41,3,FALSE),0)-J920</f>
        <v>1416084757</v>
      </c>
      <c r="M920" s="96">
        <f t="shared" si="29"/>
        <v>1416084757</v>
      </c>
    </row>
    <row r="921" spans="1:13" x14ac:dyDescent="0.25">
      <c r="A921" s="59" t="s">
        <v>2203</v>
      </c>
      <c r="B921" s="31" t="s">
        <v>1742</v>
      </c>
      <c r="C921" s="23" t="s">
        <v>1622</v>
      </c>
      <c r="D921" s="23" t="s">
        <v>1743</v>
      </c>
      <c r="E921" s="92">
        <v>177647657</v>
      </c>
      <c r="F921" s="92">
        <v>0</v>
      </c>
      <c r="G921" s="92">
        <v>0</v>
      </c>
      <c r="H921" s="92">
        <f t="shared" si="28"/>
        <v>177647657</v>
      </c>
      <c r="I921" s="93">
        <v>0</v>
      </c>
      <c r="J921" s="77">
        <v>0</v>
      </c>
      <c r="K921" s="112">
        <v>5.5500814249426517E-2</v>
      </c>
      <c r="L921" s="95">
        <f>ROUND(K921*VLOOKUP($A$10:$A$1114,'Recursos Departamentos'!$A$10:$C$41,3,FALSE),0)-J921</f>
        <v>2058020299</v>
      </c>
      <c r="M921" s="96">
        <f t="shared" si="29"/>
        <v>2058020299</v>
      </c>
    </row>
    <row r="922" spans="1:13" x14ac:dyDescent="0.25">
      <c r="A922" s="59" t="s">
        <v>2203</v>
      </c>
      <c r="B922" s="31" t="s">
        <v>1744</v>
      </c>
      <c r="C922" s="23" t="s">
        <v>1622</v>
      </c>
      <c r="D922" s="23" t="s">
        <v>1745</v>
      </c>
      <c r="E922" s="92">
        <v>38194944</v>
      </c>
      <c r="F922" s="92">
        <v>0</v>
      </c>
      <c r="G922" s="92">
        <v>0</v>
      </c>
      <c r="H922" s="92">
        <f t="shared" si="28"/>
        <v>38194944</v>
      </c>
      <c r="I922" s="93">
        <v>0</v>
      </c>
      <c r="J922" s="77">
        <v>0</v>
      </c>
      <c r="K922" s="112">
        <v>1.1037708889512976E-3</v>
      </c>
      <c r="L922" s="95">
        <f>ROUND(K922*VLOOKUP($A$10:$A$1114,'Recursos Departamentos'!$A$10:$C$41,3,FALSE),0)-J922</f>
        <v>40928821</v>
      </c>
      <c r="M922" s="96">
        <f t="shared" si="29"/>
        <v>40928821</v>
      </c>
    </row>
    <row r="923" spans="1:13" x14ac:dyDescent="0.25">
      <c r="A923" s="59" t="s">
        <v>2203</v>
      </c>
      <c r="B923" s="31" t="s">
        <v>1746</v>
      </c>
      <c r="C923" s="23" t="s">
        <v>1622</v>
      </c>
      <c r="D923" s="23" t="s">
        <v>1747</v>
      </c>
      <c r="E923" s="92">
        <v>7907659</v>
      </c>
      <c r="F923" s="92">
        <v>0</v>
      </c>
      <c r="G923" s="92">
        <v>0</v>
      </c>
      <c r="H923" s="92">
        <f t="shared" si="28"/>
        <v>7907659</v>
      </c>
      <c r="I923" s="93">
        <v>0</v>
      </c>
      <c r="J923" s="77">
        <v>0</v>
      </c>
      <c r="K923" s="112">
        <v>7.4413772865730558E-4</v>
      </c>
      <c r="L923" s="95">
        <f>ROUND(K923*VLOOKUP($A$10:$A$1114,'Recursos Departamentos'!$A$10:$C$41,3,FALSE),0)-J923</f>
        <v>27593299</v>
      </c>
      <c r="M923" s="96">
        <f t="shared" si="29"/>
        <v>27593299</v>
      </c>
    </row>
    <row r="924" spans="1:13" x14ac:dyDescent="0.25">
      <c r="A924" s="59" t="s">
        <v>2203</v>
      </c>
      <c r="B924" s="31" t="s">
        <v>1748</v>
      </c>
      <c r="C924" s="23" t="s">
        <v>1622</v>
      </c>
      <c r="D924" s="23" t="s">
        <v>1749</v>
      </c>
      <c r="E924" s="92">
        <v>721359381</v>
      </c>
      <c r="F924" s="92">
        <v>0</v>
      </c>
      <c r="G924" s="92">
        <v>0</v>
      </c>
      <c r="H924" s="92">
        <f t="shared" si="28"/>
        <v>721359381</v>
      </c>
      <c r="I924" s="93">
        <v>0</v>
      </c>
      <c r="J924" s="77">
        <v>0</v>
      </c>
      <c r="K924" s="112">
        <v>1.8630861122395925E-2</v>
      </c>
      <c r="L924" s="95">
        <f>ROUND(K924*VLOOKUP($A$10:$A$1114,'Recursos Departamentos'!$A$10:$C$41,3,FALSE),0)-J924</f>
        <v>690849151</v>
      </c>
      <c r="M924" s="96">
        <f t="shared" si="29"/>
        <v>690849151</v>
      </c>
    </row>
    <row r="925" spans="1:13" x14ac:dyDescent="0.25">
      <c r="A925" s="59" t="s">
        <v>2203</v>
      </c>
      <c r="B925" s="31" t="s">
        <v>1750</v>
      </c>
      <c r="C925" s="23" t="s">
        <v>1622</v>
      </c>
      <c r="D925" s="23" t="s">
        <v>1751</v>
      </c>
      <c r="E925" s="92">
        <v>6798071</v>
      </c>
      <c r="F925" s="92">
        <v>0</v>
      </c>
      <c r="G925" s="92">
        <v>0</v>
      </c>
      <c r="H925" s="92">
        <f t="shared" si="28"/>
        <v>6798071</v>
      </c>
      <c r="I925" s="93">
        <v>0</v>
      </c>
      <c r="J925" s="77">
        <v>0</v>
      </c>
      <c r="K925" s="112">
        <v>0</v>
      </c>
      <c r="L925" s="95">
        <f>ROUND(K925*VLOOKUP($A$10:$A$1114,'Recursos Departamentos'!$A$10:$C$41,3,FALSE),0)-J925</f>
        <v>0</v>
      </c>
      <c r="M925" s="96">
        <f t="shared" si="29"/>
        <v>0</v>
      </c>
    </row>
    <row r="926" spans="1:13" x14ac:dyDescent="0.25">
      <c r="A926" s="59" t="s">
        <v>2203</v>
      </c>
      <c r="B926" s="31" t="s">
        <v>1752</v>
      </c>
      <c r="C926" s="23" t="s">
        <v>1622</v>
      </c>
      <c r="D926" s="23" t="s">
        <v>1753</v>
      </c>
      <c r="E926" s="92">
        <v>12532304</v>
      </c>
      <c r="F926" s="92">
        <v>0</v>
      </c>
      <c r="G926" s="92">
        <v>0</v>
      </c>
      <c r="H926" s="92">
        <f t="shared" si="28"/>
        <v>12532304</v>
      </c>
      <c r="I926" s="93">
        <v>0</v>
      </c>
      <c r="J926" s="77">
        <v>0</v>
      </c>
      <c r="K926" s="112">
        <v>0</v>
      </c>
      <c r="L926" s="95">
        <f>ROUND(K926*VLOOKUP($A$10:$A$1114,'Recursos Departamentos'!$A$10:$C$41,3,FALSE),0)-J926</f>
        <v>0</v>
      </c>
      <c r="M926" s="96">
        <f t="shared" si="29"/>
        <v>0</v>
      </c>
    </row>
    <row r="927" spans="1:13" x14ac:dyDescent="0.25">
      <c r="A927" s="59" t="s">
        <v>2203</v>
      </c>
      <c r="B927" s="31" t="s">
        <v>1754</v>
      </c>
      <c r="C927" s="23" t="s">
        <v>1622</v>
      </c>
      <c r="D927" s="23" t="s">
        <v>1755</v>
      </c>
      <c r="E927" s="92">
        <v>7124939</v>
      </c>
      <c r="F927" s="92">
        <v>0</v>
      </c>
      <c r="G927" s="92">
        <v>0</v>
      </c>
      <c r="H927" s="92">
        <f t="shared" si="28"/>
        <v>7124939</v>
      </c>
      <c r="I927" s="93">
        <v>0</v>
      </c>
      <c r="J927" s="77">
        <v>0</v>
      </c>
      <c r="K927" s="112">
        <v>0</v>
      </c>
      <c r="L927" s="95">
        <f>ROUND(K927*VLOOKUP($A$10:$A$1114,'Recursos Departamentos'!$A$10:$C$41,3,FALSE),0)-J927</f>
        <v>0</v>
      </c>
      <c r="M927" s="96">
        <f t="shared" si="29"/>
        <v>0</v>
      </c>
    </row>
    <row r="928" spans="1:13" x14ac:dyDescent="0.25">
      <c r="A928" s="59" t="s">
        <v>2203</v>
      </c>
      <c r="B928" s="31" t="s">
        <v>1756</v>
      </c>
      <c r="C928" s="23" t="s">
        <v>1622</v>
      </c>
      <c r="D928" s="23" t="s">
        <v>1757</v>
      </c>
      <c r="E928" s="92">
        <v>112564493</v>
      </c>
      <c r="F928" s="92">
        <v>0</v>
      </c>
      <c r="G928" s="92">
        <v>0</v>
      </c>
      <c r="H928" s="92">
        <f t="shared" si="28"/>
        <v>112564493</v>
      </c>
      <c r="I928" s="93">
        <v>0</v>
      </c>
      <c r="J928" s="77">
        <v>0</v>
      </c>
      <c r="K928" s="112">
        <v>3.9410600094774012E-2</v>
      </c>
      <c r="L928" s="95">
        <f>ROUND(K928*VLOOKUP($A$10:$A$1114,'Recursos Departamentos'!$A$10:$C$41,3,FALSE),0)-J928</f>
        <v>1461380632</v>
      </c>
      <c r="M928" s="96">
        <f t="shared" si="29"/>
        <v>1461380632</v>
      </c>
    </row>
    <row r="929" spans="1:13" x14ac:dyDescent="0.25">
      <c r="A929" s="59" t="s">
        <v>2203</v>
      </c>
      <c r="B929" s="31" t="s">
        <v>1758</v>
      </c>
      <c r="C929" s="23" t="s">
        <v>1622</v>
      </c>
      <c r="D929" s="23" t="s">
        <v>189</v>
      </c>
      <c r="E929" s="92">
        <v>5648917</v>
      </c>
      <c r="F929" s="92">
        <v>0</v>
      </c>
      <c r="G929" s="92">
        <v>0</v>
      </c>
      <c r="H929" s="92">
        <f t="shared" si="28"/>
        <v>5648917</v>
      </c>
      <c r="I929" s="93">
        <v>0</v>
      </c>
      <c r="J929" s="77">
        <v>0</v>
      </c>
      <c r="K929" s="112">
        <v>1.4214897106769554E-3</v>
      </c>
      <c r="L929" s="95">
        <f>ROUND(K929*VLOOKUP($A$10:$A$1114,'Recursos Departamentos'!$A$10:$C$41,3,FALSE),0)-J929</f>
        <v>52710122</v>
      </c>
      <c r="M929" s="96">
        <f t="shared" si="29"/>
        <v>52710122</v>
      </c>
    </row>
    <row r="930" spans="1:13" x14ac:dyDescent="0.25">
      <c r="A930" s="59" t="s">
        <v>2203</v>
      </c>
      <c r="B930" s="31" t="s">
        <v>1759</v>
      </c>
      <c r="C930" s="23" t="s">
        <v>1622</v>
      </c>
      <c r="D930" s="23" t="s">
        <v>1760</v>
      </c>
      <c r="E930" s="92">
        <v>12901932</v>
      </c>
      <c r="F930" s="92">
        <v>0</v>
      </c>
      <c r="G930" s="92">
        <v>0</v>
      </c>
      <c r="H930" s="92">
        <f t="shared" si="28"/>
        <v>12901932</v>
      </c>
      <c r="I930" s="93">
        <v>0</v>
      </c>
      <c r="J930" s="77">
        <v>0</v>
      </c>
      <c r="K930" s="112">
        <v>6.035923465084437E-4</v>
      </c>
      <c r="L930" s="95">
        <f>ROUND(K930*VLOOKUP($A$10:$A$1114,'Recursos Departamentos'!$A$10:$C$41,3,FALSE),0)-J930</f>
        <v>22381749</v>
      </c>
      <c r="M930" s="96">
        <f t="shared" si="29"/>
        <v>22381749</v>
      </c>
    </row>
    <row r="931" spans="1:13" x14ac:dyDescent="0.25">
      <c r="A931" s="59" t="s">
        <v>2203</v>
      </c>
      <c r="B931" s="31" t="s">
        <v>1761</v>
      </c>
      <c r="C931" s="23" t="s">
        <v>1622</v>
      </c>
      <c r="D931" s="23" t="s">
        <v>1762</v>
      </c>
      <c r="E931" s="92">
        <v>22593237</v>
      </c>
      <c r="F931" s="92">
        <v>0</v>
      </c>
      <c r="G931" s="92">
        <v>0</v>
      </c>
      <c r="H931" s="92">
        <f t="shared" si="28"/>
        <v>22593237</v>
      </c>
      <c r="I931" s="93">
        <v>0</v>
      </c>
      <c r="J931" s="77">
        <v>0</v>
      </c>
      <c r="K931" s="112">
        <v>9.5587727834349802E-3</v>
      </c>
      <c r="L931" s="95">
        <f>ROUND(K931*VLOOKUP($A$10:$A$1114,'Recursos Departamentos'!$A$10:$C$41,3,FALSE),0)-J931</f>
        <v>354447925</v>
      </c>
      <c r="M931" s="96">
        <f t="shared" si="29"/>
        <v>354447925</v>
      </c>
    </row>
    <row r="932" spans="1:13" x14ac:dyDescent="0.25">
      <c r="A932" s="59" t="s">
        <v>2203</v>
      </c>
      <c r="B932" s="31" t="s">
        <v>1763</v>
      </c>
      <c r="C932" s="23" t="s">
        <v>1622</v>
      </c>
      <c r="D932" s="23" t="s">
        <v>1764</v>
      </c>
      <c r="E932" s="92">
        <v>288905421</v>
      </c>
      <c r="F932" s="92">
        <v>0</v>
      </c>
      <c r="G932" s="92">
        <v>0</v>
      </c>
      <c r="H932" s="92">
        <f t="shared" si="28"/>
        <v>288905421</v>
      </c>
      <c r="I932" s="93">
        <v>0</v>
      </c>
      <c r="J932" s="77">
        <v>0</v>
      </c>
      <c r="K932" s="112">
        <v>2.0075037564949806E-2</v>
      </c>
      <c r="L932" s="95">
        <f>ROUND(K932*VLOOKUP($A$10:$A$1114,'Recursos Departamentos'!$A$10:$C$41,3,FALSE),0)-J932</f>
        <v>744400517</v>
      </c>
      <c r="M932" s="96">
        <f t="shared" si="29"/>
        <v>744400517</v>
      </c>
    </row>
    <row r="933" spans="1:13" x14ac:dyDescent="0.25">
      <c r="A933" s="59" t="s">
        <v>2203</v>
      </c>
      <c r="B933" s="31" t="s">
        <v>1765</v>
      </c>
      <c r="C933" s="23" t="s">
        <v>1622</v>
      </c>
      <c r="D933" s="23" t="s">
        <v>1766</v>
      </c>
      <c r="E933" s="92">
        <v>23503616</v>
      </c>
      <c r="F933" s="92">
        <v>0</v>
      </c>
      <c r="G933" s="92">
        <v>0</v>
      </c>
      <c r="H933" s="92">
        <f t="shared" si="28"/>
        <v>23503616</v>
      </c>
      <c r="I933" s="93">
        <v>0</v>
      </c>
      <c r="J933" s="77">
        <v>0</v>
      </c>
      <c r="K933" s="112">
        <v>2.1246904058685301E-4</v>
      </c>
      <c r="L933" s="95">
        <f>ROUND(K933*VLOOKUP($A$10:$A$1114,'Recursos Departamentos'!$A$10:$C$41,3,FALSE),0)-J933</f>
        <v>7878544</v>
      </c>
      <c r="M933" s="96">
        <f t="shared" si="29"/>
        <v>7878544</v>
      </c>
    </row>
    <row r="934" spans="1:13" x14ac:dyDescent="0.25">
      <c r="A934" s="59" t="s">
        <v>2203</v>
      </c>
      <c r="B934" s="31" t="s">
        <v>1767</v>
      </c>
      <c r="C934" s="23" t="s">
        <v>1622</v>
      </c>
      <c r="D934" s="23" t="s">
        <v>770</v>
      </c>
      <c r="E934" s="92">
        <v>21028236</v>
      </c>
      <c r="F934" s="92">
        <v>0</v>
      </c>
      <c r="G934" s="92">
        <v>0</v>
      </c>
      <c r="H934" s="92">
        <f t="shared" si="28"/>
        <v>21028236</v>
      </c>
      <c r="I934" s="93">
        <v>0</v>
      </c>
      <c r="J934" s="77">
        <v>0</v>
      </c>
      <c r="K934" s="112">
        <v>1.0903184029717663E-3</v>
      </c>
      <c r="L934" s="95">
        <f>ROUND(K934*VLOOKUP($A$10:$A$1114,'Recursos Departamentos'!$A$10:$C$41,3,FALSE),0)-J934</f>
        <v>40429991</v>
      </c>
      <c r="M934" s="96">
        <f t="shared" si="29"/>
        <v>40429991</v>
      </c>
    </row>
    <row r="935" spans="1:13" x14ac:dyDescent="0.25">
      <c r="A935" s="59" t="s">
        <v>2203</v>
      </c>
      <c r="B935" s="31" t="s">
        <v>1768</v>
      </c>
      <c r="C935" s="23" t="s">
        <v>1622</v>
      </c>
      <c r="D935" s="23" t="s">
        <v>1769</v>
      </c>
      <c r="E935" s="92">
        <v>10360709</v>
      </c>
      <c r="F935" s="92">
        <v>0</v>
      </c>
      <c r="G935" s="92">
        <v>0</v>
      </c>
      <c r="H935" s="92">
        <f t="shared" si="28"/>
        <v>10360709</v>
      </c>
      <c r="I935" s="93">
        <v>0</v>
      </c>
      <c r="J935" s="77">
        <v>0</v>
      </c>
      <c r="K935" s="112">
        <v>1.2170652806444448E-4</v>
      </c>
      <c r="L935" s="95">
        <f>ROUND(K935*VLOOKUP($A$10:$A$1114,'Recursos Departamentos'!$A$10:$C$41,3,FALSE),0)-J935</f>
        <v>4512988</v>
      </c>
      <c r="M935" s="96">
        <f t="shared" si="29"/>
        <v>4512988</v>
      </c>
    </row>
    <row r="936" spans="1:13" x14ac:dyDescent="0.25">
      <c r="A936" s="59" t="s">
        <v>2203</v>
      </c>
      <c r="B936" s="31" t="s">
        <v>1770</v>
      </c>
      <c r="C936" s="23" t="s">
        <v>1622</v>
      </c>
      <c r="D936" s="23" t="s">
        <v>1771</v>
      </c>
      <c r="E936" s="92">
        <v>35685542</v>
      </c>
      <c r="F936" s="92">
        <v>0</v>
      </c>
      <c r="G936" s="92">
        <v>0</v>
      </c>
      <c r="H936" s="92">
        <f t="shared" si="28"/>
        <v>35685542</v>
      </c>
      <c r="I936" s="93">
        <v>0</v>
      </c>
      <c r="J936" s="77">
        <v>0</v>
      </c>
      <c r="K936" s="112">
        <v>4.6571441131872827E-3</v>
      </c>
      <c r="L936" s="95">
        <f>ROUND(K936*VLOOKUP($A$10:$A$1114,'Recursos Departamentos'!$A$10:$C$41,3,FALSE),0)-J936</f>
        <v>172691108</v>
      </c>
      <c r="M936" s="96">
        <f t="shared" si="29"/>
        <v>172691108</v>
      </c>
    </row>
    <row r="937" spans="1:13" x14ac:dyDescent="0.25">
      <c r="A937" s="59" t="s">
        <v>2203</v>
      </c>
      <c r="B937" s="31" t="s">
        <v>1772</v>
      </c>
      <c r="C937" s="23" t="s">
        <v>1622</v>
      </c>
      <c r="D937" s="23" t="s">
        <v>1773</v>
      </c>
      <c r="E937" s="92">
        <v>17271841</v>
      </c>
      <c r="F937" s="92">
        <v>0</v>
      </c>
      <c r="G937" s="92">
        <v>0</v>
      </c>
      <c r="H937" s="92">
        <f t="shared" si="28"/>
        <v>17271841</v>
      </c>
      <c r="I937" s="93">
        <v>0</v>
      </c>
      <c r="J937" s="77">
        <v>0</v>
      </c>
      <c r="K937" s="112">
        <v>0</v>
      </c>
      <c r="L937" s="95">
        <f>ROUND(K937*VLOOKUP($A$10:$A$1114,'Recursos Departamentos'!$A$10:$C$41,3,FALSE),0)-J937</f>
        <v>0</v>
      </c>
      <c r="M937" s="96">
        <f t="shared" si="29"/>
        <v>0</v>
      </c>
    </row>
    <row r="938" spans="1:13" x14ac:dyDescent="0.25">
      <c r="A938" s="59" t="s">
        <v>2203</v>
      </c>
      <c r="B938" s="31" t="s">
        <v>1774</v>
      </c>
      <c r="C938" s="23" t="s">
        <v>1622</v>
      </c>
      <c r="D938" s="23" t="s">
        <v>1775</v>
      </c>
      <c r="E938" s="92">
        <v>70102100</v>
      </c>
      <c r="F938" s="92">
        <v>0</v>
      </c>
      <c r="G938" s="92">
        <v>0</v>
      </c>
      <c r="H938" s="92">
        <f t="shared" si="28"/>
        <v>70102100</v>
      </c>
      <c r="I938" s="93">
        <v>0</v>
      </c>
      <c r="J938" s="77">
        <v>0</v>
      </c>
      <c r="K938" s="112">
        <v>1.9464412854592609E-2</v>
      </c>
      <c r="L938" s="95">
        <f>ROUND(K938*VLOOKUP($A$10:$A$1114,'Recursos Departamentos'!$A$10:$C$41,3,FALSE),0)-J938</f>
        <v>721758001</v>
      </c>
      <c r="M938" s="96">
        <f t="shared" si="29"/>
        <v>721758001</v>
      </c>
    </row>
    <row r="939" spans="1:13" x14ac:dyDescent="0.25">
      <c r="A939" s="59" t="s">
        <v>2203</v>
      </c>
      <c r="B939" s="31" t="s">
        <v>1776</v>
      </c>
      <c r="C939" s="23" t="s">
        <v>1622</v>
      </c>
      <c r="D939" s="23" t="s">
        <v>1777</v>
      </c>
      <c r="E939" s="92">
        <v>2812918</v>
      </c>
      <c r="F939" s="92">
        <v>0</v>
      </c>
      <c r="G939" s="92">
        <v>0</v>
      </c>
      <c r="H939" s="92">
        <f t="shared" si="28"/>
        <v>2812918</v>
      </c>
      <c r="I939" s="93">
        <v>0</v>
      </c>
      <c r="J939" s="77">
        <v>0</v>
      </c>
      <c r="K939" s="112">
        <v>0</v>
      </c>
      <c r="L939" s="95">
        <f>ROUND(K939*VLOOKUP($A$10:$A$1114,'Recursos Departamentos'!$A$10:$C$41,3,FALSE),0)-J939</f>
        <v>0</v>
      </c>
      <c r="M939" s="96">
        <f t="shared" si="29"/>
        <v>0</v>
      </c>
    </row>
    <row r="940" spans="1:13" x14ac:dyDescent="0.25">
      <c r="A940" s="59" t="s">
        <v>2203</v>
      </c>
      <c r="B940" s="31" t="s">
        <v>1778</v>
      </c>
      <c r="C940" s="23" t="s">
        <v>1622</v>
      </c>
      <c r="D940" s="23" t="s">
        <v>372</v>
      </c>
      <c r="E940" s="92">
        <v>64411664</v>
      </c>
      <c r="F940" s="92">
        <v>0</v>
      </c>
      <c r="G940" s="92">
        <v>0</v>
      </c>
      <c r="H940" s="92">
        <f t="shared" si="28"/>
        <v>64411664</v>
      </c>
      <c r="I940" s="93">
        <v>0</v>
      </c>
      <c r="J940" s="77">
        <v>0</v>
      </c>
      <c r="K940" s="112">
        <v>1.3944512374818633E-3</v>
      </c>
      <c r="L940" s="95">
        <f>ROUND(K940*VLOOKUP($A$10:$A$1114,'Recursos Departamentos'!$A$10:$C$41,3,FALSE),0)-J940</f>
        <v>51707511</v>
      </c>
      <c r="M940" s="96">
        <f t="shared" si="29"/>
        <v>51707511</v>
      </c>
    </row>
    <row r="941" spans="1:13" x14ac:dyDescent="0.25">
      <c r="A941" s="59" t="s">
        <v>2203</v>
      </c>
      <c r="B941" s="31" t="s">
        <v>1779</v>
      </c>
      <c r="C941" s="23" t="s">
        <v>1622</v>
      </c>
      <c r="D941" s="23" t="s">
        <v>1780</v>
      </c>
      <c r="E941" s="92">
        <v>62891184</v>
      </c>
      <c r="F941" s="92">
        <v>0</v>
      </c>
      <c r="G941" s="92">
        <v>0</v>
      </c>
      <c r="H941" s="92">
        <f t="shared" si="28"/>
        <v>62891184</v>
      </c>
      <c r="I941" s="93">
        <v>0</v>
      </c>
      <c r="J941" s="77">
        <v>0</v>
      </c>
      <c r="K941" s="112">
        <v>5.8354230300562901E-3</v>
      </c>
      <c r="L941" s="95">
        <f>ROUND(K941*VLOOKUP($A$10:$A$1114,'Recursos Departamentos'!$A$10:$C$41,3,FALSE),0)-J941</f>
        <v>216382754</v>
      </c>
      <c r="M941" s="96">
        <f t="shared" si="29"/>
        <v>216382754</v>
      </c>
    </row>
    <row r="942" spans="1:13" x14ac:dyDescent="0.25">
      <c r="A942" s="59" t="s">
        <v>2205</v>
      </c>
      <c r="B942" s="31" t="s">
        <v>1781</v>
      </c>
      <c r="C942" s="23" t="s">
        <v>770</v>
      </c>
      <c r="D942" s="23" t="s">
        <v>1782</v>
      </c>
      <c r="E942" s="92">
        <v>776087134</v>
      </c>
      <c r="F942" s="92">
        <v>0</v>
      </c>
      <c r="G942" s="92">
        <v>0</v>
      </c>
      <c r="H942" s="92">
        <f t="shared" si="28"/>
        <v>776087134</v>
      </c>
      <c r="I942" s="93">
        <v>0</v>
      </c>
      <c r="J942" s="77">
        <v>69347243</v>
      </c>
      <c r="K942" s="112">
        <v>4.6810340086973837E-2</v>
      </c>
      <c r="L942" s="95">
        <f>ROUND(K942*VLOOKUP($A$10:$A$1114,'Recursos Departamentos'!$A$10:$C$41,3,FALSE),0)-J942</f>
        <v>404020185</v>
      </c>
      <c r="M942" s="96">
        <f t="shared" si="29"/>
        <v>404020185</v>
      </c>
    </row>
    <row r="943" spans="1:13" x14ac:dyDescent="0.25">
      <c r="A943" s="59" t="s">
        <v>2205</v>
      </c>
      <c r="B943" s="31" t="s">
        <v>1783</v>
      </c>
      <c r="C943" s="23" t="s">
        <v>770</v>
      </c>
      <c r="D943" s="23" t="s">
        <v>396</v>
      </c>
      <c r="E943" s="92">
        <v>29464718</v>
      </c>
      <c r="F943" s="92">
        <v>0</v>
      </c>
      <c r="G943" s="92">
        <v>0</v>
      </c>
      <c r="H943" s="92">
        <f t="shared" si="28"/>
        <v>29464718</v>
      </c>
      <c r="I943" s="93">
        <v>0</v>
      </c>
      <c r="J943" s="77">
        <v>0</v>
      </c>
      <c r="K943" s="112">
        <v>4.6793901177522294E-2</v>
      </c>
      <c r="L943" s="95">
        <f>ROUND(K943*VLOOKUP($A$10:$A$1114,'Recursos Departamentos'!$A$10:$C$41,3,FALSE),0)-J943</f>
        <v>473201190</v>
      </c>
      <c r="M943" s="96">
        <f t="shared" si="29"/>
        <v>473201190</v>
      </c>
    </row>
    <row r="944" spans="1:13" x14ac:dyDescent="0.25">
      <c r="A944" s="59" t="s">
        <v>2205</v>
      </c>
      <c r="B944" s="31" t="s">
        <v>1784</v>
      </c>
      <c r="C944" s="23" t="s">
        <v>770</v>
      </c>
      <c r="D944" s="23" t="s">
        <v>1785</v>
      </c>
      <c r="E944" s="92">
        <v>40088744</v>
      </c>
      <c r="F944" s="92">
        <v>0</v>
      </c>
      <c r="G944" s="92">
        <v>0</v>
      </c>
      <c r="H944" s="92">
        <f t="shared" si="28"/>
        <v>40088744</v>
      </c>
      <c r="I944" s="93">
        <v>0</v>
      </c>
      <c r="J944" s="77">
        <v>0</v>
      </c>
      <c r="K944" s="112">
        <v>2.0889549921981818E-2</v>
      </c>
      <c r="L944" s="95">
        <f>ROUND(K944*VLOOKUP($A$10:$A$1114,'Recursos Departamentos'!$A$10:$C$41,3,FALSE),0)-J944</f>
        <v>211244620</v>
      </c>
      <c r="M944" s="96">
        <f t="shared" si="29"/>
        <v>211244620</v>
      </c>
    </row>
    <row r="945" spans="1:13" x14ac:dyDescent="0.25">
      <c r="A945" s="59" t="s">
        <v>2205</v>
      </c>
      <c r="B945" s="31" t="s">
        <v>1786</v>
      </c>
      <c r="C945" s="23" t="s">
        <v>770</v>
      </c>
      <c r="D945" s="23" t="s">
        <v>1787</v>
      </c>
      <c r="E945" s="92">
        <v>22884263</v>
      </c>
      <c r="F945" s="92">
        <v>0</v>
      </c>
      <c r="G945" s="92">
        <v>0</v>
      </c>
      <c r="H945" s="92">
        <f t="shared" si="28"/>
        <v>22884263</v>
      </c>
      <c r="I945" s="93">
        <v>0</v>
      </c>
      <c r="J945" s="77">
        <v>0</v>
      </c>
      <c r="K945" s="112">
        <v>2.836140034537421E-2</v>
      </c>
      <c r="L945" s="95">
        <f>ROUND(K945*VLOOKUP($A$10:$A$1114,'Recursos Departamentos'!$A$10:$C$41,3,FALSE),0)-J945</f>
        <v>286803367</v>
      </c>
      <c r="M945" s="96">
        <f t="shared" si="29"/>
        <v>286803367</v>
      </c>
    </row>
    <row r="946" spans="1:13" x14ac:dyDescent="0.25">
      <c r="A946" s="59" t="s">
        <v>2205</v>
      </c>
      <c r="B946" s="31" t="s">
        <v>1788</v>
      </c>
      <c r="C946" s="23" t="s">
        <v>770</v>
      </c>
      <c r="D946" s="23" t="s">
        <v>1789</v>
      </c>
      <c r="E946" s="92">
        <v>179905789</v>
      </c>
      <c r="F946" s="92">
        <v>0</v>
      </c>
      <c r="G946" s="92">
        <v>0</v>
      </c>
      <c r="H946" s="92">
        <f t="shared" si="28"/>
        <v>179905789</v>
      </c>
      <c r="I946" s="93">
        <v>0</v>
      </c>
      <c r="J946" s="77">
        <v>0</v>
      </c>
      <c r="K946" s="112">
        <v>3.7385686229350186E-2</v>
      </c>
      <c r="L946" s="95">
        <f>ROUND(K946*VLOOKUP($A$10:$A$1114,'Recursos Departamentos'!$A$10:$C$41,3,FALSE),0)-J946</f>
        <v>378061046</v>
      </c>
      <c r="M946" s="96">
        <f t="shared" si="29"/>
        <v>378061046</v>
      </c>
    </row>
    <row r="947" spans="1:13" x14ac:dyDescent="0.25">
      <c r="A947" s="59" t="s">
        <v>2205</v>
      </c>
      <c r="B947" s="31" t="s">
        <v>1790</v>
      </c>
      <c r="C947" s="23" t="s">
        <v>770</v>
      </c>
      <c r="D947" s="23" t="s">
        <v>1791</v>
      </c>
      <c r="E947" s="92">
        <v>30355048</v>
      </c>
      <c r="F947" s="92">
        <v>0</v>
      </c>
      <c r="G947" s="92">
        <v>0</v>
      </c>
      <c r="H947" s="92">
        <f t="shared" si="28"/>
        <v>30355048</v>
      </c>
      <c r="I947" s="93">
        <v>0</v>
      </c>
      <c r="J947" s="77">
        <v>0</v>
      </c>
      <c r="K947" s="112">
        <v>2.5475131093546634E-2</v>
      </c>
      <c r="L947" s="95">
        <f>ROUND(K947*VLOOKUP($A$10:$A$1114,'Recursos Departamentos'!$A$10:$C$41,3,FALSE),0)-J947</f>
        <v>257616101</v>
      </c>
      <c r="M947" s="96">
        <f t="shared" si="29"/>
        <v>257616101</v>
      </c>
    </row>
    <row r="948" spans="1:13" x14ac:dyDescent="0.25">
      <c r="A948" s="59" t="s">
        <v>2205</v>
      </c>
      <c r="B948" s="31" t="s">
        <v>1792</v>
      </c>
      <c r="C948" s="23" t="s">
        <v>770</v>
      </c>
      <c r="D948" s="23" t="s">
        <v>1793</v>
      </c>
      <c r="E948" s="92">
        <v>15999133</v>
      </c>
      <c r="F948" s="92">
        <v>0</v>
      </c>
      <c r="G948" s="92">
        <v>0</v>
      </c>
      <c r="H948" s="92">
        <f t="shared" si="28"/>
        <v>15999133</v>
      </c>
      <c r="I948" s="93">
        <v>0</v>
      </c>
      <c r="J948" s="77">
        <v>0</v>
      </c>
      <c r="K948" s="112">
        <v>1.9370660033564489E-2</v>
      </c>
      <c r="L948" s="95">
        <f>ROUND(K948*VLOOKUP($A$10:$A$1114,'Recursos Departamentos'!$A$10:$C$41,3,FALSE),0)-J948</f>
        <v>195884916</v>
      </c>
      <c r="M948" s="96">
        <f t="shared" si="29"/>
        <v>195884916</v>
      </c>
    </row>
    <row r="949" spans="1:13" x14ac:dyDescent="0.25">
      <c r="A949" s="59" t="s">
        <v>2205</v>
      </c>
      <c r="B949" s="31" t="s">
        <v>1794</v>
      </c>
      <c r="C949" s="23" t="s">
        <v>770</v>
      </c>
      <c r="D949" s="23" t="s">
        <v>1795</v>
      </c>
      <c r="E949" s="92">
        <v>31490418</v>
      </c>
      <c r="F949" s="92">
        <v>0</v>
      </c>
      <c r="G949" s="92">
        <v>0</v>
      </c>
      <c r="H949" s="92">
        <f t="shared" si="28"/>
        <v>31490418</v>
      </c>
      <c r="I949" s="93">
        <v>0</v>
      </c>
      <c r="J949" s="77">
        <v>0</v>
      </c>
      <c r="K949" s="112">
        <v>4.9114159943043363E-2</v>
      </c>
      <c r="L949" s="95">
        <f>ROUND(K949*VLOOKUP($A$10:$A$1114,'Recursos Departamentos'!$A$10:$C$41,3,FALSE),0)-J949</f>
        <v>496664701</v>
      </c>
      <c r="M949" s="96">
        <f t="shared" si="29"/>
        <v>496664701</v>
      </c>
    </row>
    <row r="950" spans="1:13" x14ac:dyDescent="0.25">
      <c r="A950" s="59" t="s">
        <v>2205</v>
      </c>
      <c r="B950" s="31" t="s">
        <v>1796</v>
      </c>
      <c r="C950" s="23" t="s">
        <v>770</v>
      </c>
      <c r="D950" s="23" t="s">
        <v>1797</v>
      </c>
      <c r="E950" s="92">
        <v>59504867</v>
      </c>
      <c r="F950" s="92">
        <v>0</v>
      </c>
      <c r="G950" s="92">
        <v>28838174.666666668</v>
      </c>
      <c r="H950" s="92">
        <f t="shared" si="28"/>
        <v>88343041.666666672</v>
      </c>
      <c r="I950" s="93">
        <v>0</v>
      </c>
      <c r="J950" s="77">
        <v>0</v>
      </c>
      <c r="K950" s="112">
        <v>4.8715668868875454E-2</v>
      </c>
      <c r="L950" s="95">
        <f>ROUND(K950*VLOOKUP($A$10:$A$1114,'Recursos Departamentos'!$A$10:$C$41,3,FALSE),0)-J950</f>
        <v>492634978</v>
      </c>
      <c r="M950" s="96">
        <f t="shared" si="29"/>
        <v>492634978</v>
      </c>
    </row>
    <row r="951" spans="1:13" x14ac:dyDescent="0.25">
      <c r="A951" s="59" t="s">
        <v>2205</v>
      </c>
      <c r="B951" s="31" t="s">
        <v>1798</v>
      </c>
      <c r="C951" s="23" t="s">
        <v>770</v>
      </c>
      <c r="D951" s="23" t="s">
        <v>1799</v>
      </c>
      <c r="E951" s="92">
        <v>47613428</v>
      </c>
      <c r="F951" s="92">
        <v>0</v>
      </c>
      <c r="G951" s="92">
        <v>0</v>
      </c>
      <c r="H951" s="92">
        <f t="shared" si="28"/>
        <v>47613428</v>
      </c>
      <c r="I951" s="93">
        <v>0</v>
      </c>
      <c r="J951" s="77">
        <v>0</v>
      </c>
      <c r="K951" s="112">
        <v>2.5748980014261718E-2</v>
      </c>
      <c r="L951" s="95">
        <f>ROUND(K951*VLOOKUP($A$10:$A$1114,'Recursos Departamentos'!$A$10:$C$41,3,FALSE),0)-J951</f>
        <v>260385385</v>
      </c>
      <c r="M951" s="96">
        <f t="shared" si="29"/>
        <v>260385385</v>
      </c>
    </row>
    <row r="952" spans="1:13" x14ac:dyDescent="0.25">
      <c r="A952" s="59" t="s">
        <v>2205</v>
      </c>
      <c r="B952" s="31" t="s">
        <v>1800</v>
      </c>
      <c r="C952" s="23" t="s">
        <v>770</v>
      </c>
      <c r="D952" s="23" t="s">
        <v>124</v>
      </c>
      <c r="E952" s="92">
        <v>36839280</v>
      </c>
      <c r="F952" s="92">
        <v>0</v>
      </c>
      <c r="G952" s="92">
        <v>0</v>
      </c>
      <c r="H952" s="92">
        <f t="shared" si="28"/>
        <v>36839280</v>
      </c>
      <c r="I952" s="93">
        <v>0</v>
      </c>
      <c r="J952" s="77">
        <v>0</v>
      </c>
      <c r="K952" s="112">
        <v>1.9898684652471205E-2</v>
      </c>
      <c r="L952" s="95">
        <f>ROUND(K952*VLOOKUP($A$10:$A$1114,'Recursos Departamentos'!$A$10:$C$41,3,FALSE),0)-J952</f>
        <v>201224540</v>
      </c>
      <c r="M952" s="96">
        <f t="shared" si="29"/>
        <v>201224540</v>
      </c>
    </row>
    <row r="953" spans="1:13" x14ac:dyDescent="0.25">
      <c r="A953" s="59" t="s">
        <v>2205</v>
      </c>
      <c r="B953" s="31" t="s">
        <v>1801</v>
      </c>
      <c r="C953" s="23" t="s">
        <v>770</v>
      </c>
      <c r="D953" s="23" t="s">
        <v>1802</v>
      </c>
      <c r="E953" s="92">
        <v>68736907</v>
      </c>
      <c r="F953" s="92">
        <v>0</v>
      </c>
      <c r="G953" s="92">
        <v>0</v>
      </c>
      <c r="H953" s="92">
        <f t="shared" si="28"/>
        <v>68736907</v>
      </c>
      <c r="I953" s="93">
        <v>0</v>
      </c>
      <c r="J953" s="77">
        <v>0</v>
      </c>
      <c r="K953" s="112">
        <v>6.6578047099714321E-2</v>
      </c>
      <c r="L953" s="95">
        <f>ROUND(K953*VLOOKUP($A$10:$A$1114,'Recursos Departamentos'!$A$10:$C$41,3,FALSE),0)-J953</f>
        <v>673267463</v>
      </c>
      <c r="M953" s="96">
        <f t="shared" si="29"/>
        <v>673267463</v>
      </c>
    </row>
    <row r="954" spans="1:13" x14ac:dyDescent="0.25">
      <c r="A954" s="59" t="s">
        <v>2205</v>
      </c>
      <c r="B954" s="31" t="s">
        <v>1803</v>
      </c>
      <c r="C954" s="23" t="s">
        <v>770</v>
      </c>
      <c r="D954" s="23" t="s">
        <v>1804</v>
      </c>
      <c r="E954" s="92">
        <v>106291089</v>
      </c>
      <c r="F954" s="92">
        <v>0</v>
      </c>
      <c r="G954" s="92">
        <v>0</v>
      </c>
      <c r="H954" s="92">
        <f t="shared" si="28"/>
        <v>106291089</v>
      </c>
      <c r="I954" s="93">
        <v>0</v>
      </c>
      <c r="J954" s="77">
        <v>0</v>
      </c>
      <c r="K954" s="112">
        <v>7.9305583190639919E-2</v>
      </c>
      <c r="L954" s="95">
        <f>ROUND(K954*VLOOKUP($A$10:$A$1114,'Recursos Departamentos'!$A$10:$C$41,3,FALSE),0)-J954</f>
        <v>801974091</v>
      </c>
      <c r="M954" s="96">
        <f t="shared" si="29"/>
        <v>801974091</v>
      </c>
    </row>
    <row r="955" spans="1:13" x14ac:dyDescent="0.25">
      <c r="A955" s="59" t="s">
        <v>2205</v>
      </c>
      <c r="B955" s="31" t="s">
        <v>1805</v>
      </c>
      <c r="C955" s="23" t="s">
        <v>770</v>
      </c>
      <c r="D955" s="23" t="s">
        <v>1806</v>
      </c>
      <c r="E955" s="92">
        <v>42455977</v>
      </c>
      <c r="F955" s="92">
        <v>0</v>
      </c>
      <c r="G955" s="92">
        <v>0</v>
      </c>
      <c r="H955" s="92">
        <f t="shared" si="28"/>
        <v>42455977</v>
      </c>
      <c r="I955" s="93">
        <v>0</v>
      </c>
      <c r="J955" s="77">
        <v>0</v>
      </c>
      <c r="K955" s="112">
        <v>2.2662953923454701E-2</v>
      </c>
      <c r="L955" s="95">
        <f>ROUND(K955*VLOOKUP($A$10:$A$1114,'Recursos Departamentos'!$A$10:$C$41,3,FALSE),0)-J955</f>
        <v>229178087</v>
      </c>
      <c r="M955" s="96">
        <f t="shared" si="29"/>
        <v>229178087</v>
      </c>
    </row>
    <row r="956" spans="1:13" x14ac:dyDescent="0.25">
      <c r="A956" s="59" t="s">
        <v>2205</v>
      </c>
      <c r="B956" s="31" t="s">
        <v>1807</v>
      </c>
      <c r="C956" s="23" t="s">
        <v>770</v>
      </c>
      <c r="D956" s="23" t="s">
        <v>1808</v>
      </c>
      <c r="E956" s="92">
        <v>76933764</v>
      </c>
      <c r="F956" s="92">
        <v>0</v>
      </c>
      <c r="G956" s="92">
        <v>0</v>
      </c>
      <c r="H956" s="92">
        <f t="shared" si="28"/>
        <v>76933764</v>
      </c>
      <c r="I956" s="93">
        <v>0</v>
      </c>
      <c r="J956" s="77">
        <v>0</v>
      </c>
      <c r="K956" s="112">
        <v>5.6803617503385861E-2</v>
      </c>
      <c r="L956" s="95">
        <f>ROUND(K956*VLOOKUP($A$10:$A$1114,'Recursos Departamentos'!$A$10:$C$41,3,FALSE),0)-J956</f>
        <v>574423990</v>
      </c>
      <c r="M956" s="96">
        <f t="shared" si="29"/>
        <v>574423990</v>
      </c>
    </row>
    <row r="957" spans="1:13" x14ac:dyDescent="0.25">
      <c r="A957" s="59" t="s">
        <v>2205</v>
      </c>
      <c r="B957" s="31" t="s">
        <v>1809</v>
      </c>
      <c r="C957" s="23" t="s">
        <v>770</v>
      </c>
      <c r="D957" s="23" t="s">
        <v>1810</v>
      </c>
      <c r="E957" s="92">
        <v>45329958</v>
      </c>
      <c r="F957" s="92">
        <v>0</v>
      </c>
      <c r="G957" s="92">
        <v>0</v>
      </c>
      <c r="H957" s="92">
        <f t="shared" si="28"/>
        <v>45329958</v>
      </c>
      <c r="I957" s="93">
        <v>0</v>
      </c>
      <c r="J957" s="77">
        <v>0</v>
      </c>
      <c r="K957" s="112">
        <v>2.0267072388569129E-2</v>
      </c>
      <c r="L957" s="95">
        <f>ROUND(K957*VLOOKUP($A$10:$A$1114,'Recursos Departamentos'!$A$10:$C$41,3,FALSE),0)-J957</f>
        <v>204949845</v>
      </c>
      <c r="M957" s="96">
        <f t="shared" si="29"/>
        <v>204949845</v>
      </c>
    </row>
    <row r="958" spans="1:13" x14ac:dyDescent="0.25">
      <c r="A958" s="66" t="s">
        <v>2205</v>
      </c>
      <c r="B958" s="67" t="s">
        <v>1811</v>
      </c>
      <c r="C958" s="68" t="s">
        <v>770</v>
      </c>
      <c r="D958" s="68" t="s">
        <v>1812</v>
      </c>
      <c r="E958" s="92">
        <v>146645295</v>
      </c>
      <c r="F958" s="92">
        <v>99076952</v>
      </c>
      <c r="G958" s="92">
        <v>0</v>
      </c>
      <c r="H958" s="92">
        <f t="shared" si="28"/>
        <v>245722247</v>
      </c>
      <c r="I958" s="93">
        <v>0</v>
      </c>
      <c r="J958" s="78">
        <v>0</v>
      </c>
      <c r="K958" s="113">
        <v>3.5972924490464242E-2</v>
      </c>
      <c r="L958" s="95">
        <f>ROUND(K958*VLOOKUP($A$10:$A$1114,'Recursos Departamentos'!$A$10:$C$41,3,FALSE),0)-J958</f>
        <v>363774557</v>
      </c>
      <c r="M958" s="96">
        <f t="shared" si="29"/>
        <v>363774557</v>
      </c>
    </row>
    <row r="959" spans="1:13" x14ac:dyDescent="0.25">
      <c r="A959" s="59" t="s">
        <v>2205</v>
      </c>
      <c r="B959" s="31" t="s">
        <v>1813</v>
      </c>
      <c r="C959" s="23" t="s">
        <v>770</v>
      </c>
      <c r="D959" s="23" t="s">
        <v>1814</v>
      </c>
      <c r="E959" s="92">
        <v>83305894</v>
      </c>
      <c r="F959" s="92">
        <v>0</v>
      </c>
      <c r="G959" s="92">
        <v>26719183.777777776</v>
      </c>
      <c r="H959" s="92">
        <f t="shared" si="28"/>
        <v>110025077.77777778</v>
      </c>
      <c r="I959" s="93">
        <v>0</v>
      </c>
      <c r="J959" s="77">
        <v>0</v>
      </c>
      <c r="K959" s="112">
        <v>5.0067758663778425E-2</v>
      </c>
      <c r="L959" s="95">
        <f>ROUND(K959*VLOOKUP($A$10:$A$1114,'Recursos Departamentos'!$A$10:$C$41,3,FALSE),0)-J959</f>
        <v>506307925</v>
      </c>
      <c r="M959" s="96">
        <f t="shared" si="29"/>
        <v>506307925</v>
      </c>
    </row>
    <row r="960" spans="1:13" x14ac:dyDescent="0.25">
      <c r="A960" s="59" t="s">
        <v>2205</v>
      </c>
      <c r="B960" s="31" t="s">
        <v>1815</v>
      </c>
      <c r="C960" s="23" t="s">
        <v>770</v>
      </c>
      <c r="D960" s="23" t="s">
        <v>1816</v>
      </c>
      <c r="E960" s="92">
        <v>41603642</v>
      </c>
      <c r="F960" s="92">
        <v>0</v>
      </c>
      <c r="G960" s="92">
        <v>0</v>
      </c>
      <c r="H960" s="92">
        <f t="shared" si="28"/>
        <v>41603642</v>
      </c>
      <c r="I960" s="93">
        <v>0</v>
      </c>
      <c r="J960" s="77">
        <v>0</v>
      </c>
      <c r="K960" s="112">
        <v>3.9120325881861782E-2</v>
      </c>
      <c r="L960" s="95">
        <f>ROUND(K960*VLOOKUP($A$10:$A$1114,'Recursos Departamentos'!$A$10:$C$41,3,FALSE),0)-J960</f>
        <v>395602510</v>
      </c>
      <c r="M960" s="96">
        <f t="shared" si="29"/>
        <v>395602510</v>
      </c>
    </row>
    <row r="961" spans="1:13" x14ac:dyDescent="0.25">
      <c r="A961" s="59" t="s">
        <v>2205</v>
      </c>
      <c r="B961" s="31" t="s">
        <v>1817</v>
      </c>
      <c r="C961" s="23" t="s">
        <v>770</v>
      </c>
      <c r="D961" s="23" t="s">
        <v>1818</v>
      </c>
      <c r="E961" s="92">
        <v>171199405</v>
      </c>
      <c r="F961" s="92">
        <v>0</v>
      </c>
      <c r="G961" s="92">
        <v>0</v>
      </c>
      <c r="H961" s="92">
        <f t="shared" si="28"/>
        <v>171199405</v>
      </c>
      <c r="I961" s="93">
        <v>0</v>
      </c>
      <c r="J961" s="77">
        <v>0</v>
      </c>
      <c r="K961" s="112">
        <v>2.1716183860888916E-2</v>
      </c>
      <c r="L961" s="95">
        <f>ROUND(K961*VLOOKUP($A$10:$A$1114,'Recursos Departamentos'!$A$10:$C$41,3,FALSE),0)-J961</f>
        <v>219603918</v>
      </c>
      <c r="M961" s="96">
        <f t="shared" si="29"/>
        <v>219603918</v>
      </c>
    </row>
    <row r="962" spans="1:13" x14ac:dyDescent="0.25">
      <c r="A962" s="59" t="s">
        <v>2205</v>
      </c>
      <c r="B962" s="31" t="s">
        <v>1819</v>
      </c>
      <c r="C962" s="23" t="s">
        <v>770</v>
      </c>
      <c r="D962" s="23" t="s">
        <v>1820</v>
      </c>
      <c r="E962" s="92">
        <v>145737988</v>
      </c>
      <c r="F962" s="92">
        <v>0</v>
      </c>
      <c r="G962" s="92">
        <v>0</v>
      </c>
      <c r="H962" s="92">
        <f t="shared" si="28"/>
        <v>145737988</v>
      </c>
      <c r="I962" s="93">
        <v>0</v>
      </c>
      <c r="J962" s="77">
        <v>0</v>
      </c>
      <c r="K962" s="112">
        <v>5.4217508380582029E-2</v>
      </c>
      <c r="L962" s="95">
        <f>ROUND(K962*VLOOKUP($A$10:$A$1114,'Recursos Departamentos'!$A$10:$C$41,3,FALSE),0)-J962</f>
        <v>548272079</v>
      </c>
      <c r="M962" s="96">
        <f t="shared" si="29"/>
        <v>548272079</v>
      </c>
    </row>
    <row r="963" spans="1:13" x14ac:dyDescent="0.25">
      <c r="A963" s="59" t="s">
        <v>2205</v>
      </c>
      <c r="B963" s="31" t="s">
        <v>1821</v>
      </c>
      <c r="C963" s="23" t="s">
        <v>770</v>
      </c>
      <c r="D963" s="23" t="s">
        <v>179</v>
      </c>
      <c r="E963" s="92">
        <v>57684631</v>
      </c>
      <c r="F963" s="92">
        <v>0</v>
      </c>
      <c r="G963" s="92">
        <v>0</v>
      </c>
      <c r="H963" s="92">
        <f t="shared" si="28"/>
        <v>57684631</v>
      </c>
      <c r="I963" s="93">
        <v>0</v>
      </c>
      <c r="J963" s="77">
        <v>0</v>
      </c>
      <c r="K963" s="112">
        <v>1.9543914415335244E-2</v>
      </c>
      <c r="L963" s="95">
        <f>ROUND(K963*VLOOKUP($A$10:$A$1114,'Recursos Departamentos'!$A$10:$C$41,3,FALSE),0)-J963</f>
        <v>197636943</v>
      </c>
      <c r="M963" s="96">
        <f t="shared" si="29"/>
        <v>197636943</v>
      </c>
    </row>
    <row r="964" spans="1:13" x14ac:dyDescent="0.25">
      <c r="A964" s="59" t="s">
        <v>2205</v>
      </c>
      <c r="B964" s="31" t="s">
        <v>1822</v>
      </c>
      <c r="C964" s="23" t="s">
        <v>770</v>
      </c>
      <c r="D964" s="23" t="s">
        <v>1823</v>
      </c>
      <c r="E964" s="92">
        <v>89189573</v>
      </c>
      <c r="F964" s="92">
        <v>0</v>
      </c>
      <c r="G964" s="92">
        <v>0</v>
      </c>
      <c r="H964" s="92">
        <f t="shared" si="28"/>
        <v>89189573</v>
      </c>
      <c r="I964" s="93">
        <v>0</v>
      </c>
      <c r="J964" s="77">
        <v>0</v>
      </c>
      <c r="K964" s="112">
        <v>3.2372593696219643E-2</v>
      </c>
      <c r="L964" s="95">
        <f>ROUND(K964*VLOOKUP($A$10:$A$1114,'Recursos Departamentos'!$A$10:$C$41,3,FALSE),0)-J964</f>
        <v>327366376</v>
      </c>
      <c r="M964" s="96">
        <f t="shared" si="29"/>
        <v>327366376</v>
      </c>
    </row>
    <row r="965" spans="1:13" x14ac:dyDescent="0.25">
      <c r="A965" s="59" t="s">
        <v>2205</v>
      </c>
      <c r="B965" s="31" t="s">
        <v>1824</v>
      </c>
      <c r="C965" s="23" t="s">
        <v>770</v>
      </c>
      <c r="D965" s="23" t="s">
        <v>770</v>
      </c>
      <c r="E965" s="92">
        <v>72798806</v>
      </c>
      <c r="F965" s="92">
        <v>0</v>
      </c>
      <c r="G965" s="92">
        <v>0</v>
      </c>
      <c r="H965" s="92">
        <f t="shared" si="28"/>
        <v>72798806</v>
      </c>
      <c r="I965" s="93">
        <v>0</v>
      </c>
      <c r="J965" s="77">
        <v>0</v>
      </c>
      <c r="K965" s="112">
        <v>8.1483458100796435E-2</v>
      </c>
      <c r="L965" s="95">
        <f>ROUND(K965*VLOOKUP($A$10:$A$1114,'Recursos Departamentos'!$A$10:$C$41,3,FALSE),0)-J965</f>
        <v>823997752</v>
      </c>
      <c r="M965" s="96">
        <f t="shared" si="29"/>
        <v>823997752</v>
      </c>
    </row>
    <row r="966" spans="1:13" x14ac:dyDescent="0.25">
      <c r="A966" s="59" t="s">
        <v>2205</v>
      </c>
      <c r="B966" s="31" t="s">
        <v>1825</v>
      </c>
      <c r="C966" s="23" t="s">
        <v>770</v>
      </c>
      <c r="D966" s="23" t="s">
        <v>1826</v>
      </c>
      <c r="E966" s="92">
        <v>68441639</v>
      </c>
      <c r="F966" s="92">
        <v>0</v>
      </c>
      <c r="G966" s="92">
        <v>0</v>
      </c>
      <c r="H966" s="92">
        <f t="shared" si="28"/>
        <v>68441639</v>
      </c>
      <c r="I966" s="93">
        <v>0</v>
      </c>
      <c r="J966" s="77">
        <v>0</v>
      </c>
      <c r="K966" s="112">
        <v>2.5442513369509711E-2</v>
      </c>
      <c r="L966" s="95">
        <f>ROUND(K966*VLOOKUP($A$10:$A$1114,'Recursos Departamentos'!$A$10:$C$41,3,FALSE),0)-J966</f>
        <v>257286255</v>
      </c>
      <c r="M966" s="96">
        <f t="shared" si="29"/>
        <v>257286255</v>
      </c>
    </row>
    <row r="967" spans="1:13" x14ac:dyDescent="0.25">
      <c r="A967" s="59" t="s">
        <v>2205</v>
      </c>
      <c r="B967" s="31" t="s">
        <v>1827</v>
      </c>
      <c r="C967" s="23" t="s">
        <v>770</v>
      </c>
      <c r="D967" s="23" t="s">
        <v>1828</v>
      </c>
      <c r="E967" s="92">
        <v>63149149</v>
      </c>
      <c r="F967" s="92">
        <v>0</v>
      </c>
      <c r="G967" s="92">
        <v>0</v>
      </c>
      <c r="H967" s="92">
        <f t="shared" si="28"/>
        <v>63149149</v>
      </c>
      <c r="I967" s="93">
        <v>0</v>
      </c>
      <c r="J967" s="77">
        <v>0</v>
      </c>
      <c r="K967" s="112">
        <v>2.5881382667834497E-2</v>
      </c>
      <c r="L967" s="95">
        <f>ROUND(K967*VLOOKUP($A$10:$A$1114,'Recursos Departamentos'!$A$10:$C$41,3,FALSE),0)-J967</f>
        <v>261724301</v>
      </c>
      <c r="M967" s="96">
        <f t="shared" si="29"/>
        <v>261724301</v>
      </c>
    </row>
    <row r="968" spans="1:13" x14ac:dyDescent="0.25">
      <c r="A968" s="59" t="s">
        <v>2206</v>
      </c>
      <c r="B968" s="31" t="s">
        <v>1829</v>
      </c>
      <c r="C968" s="23" t="s">
        <v>1830</v>
      </c>
      <c r="D968" s="23" t="s">
        <v>2111</v>
      </c>
      <c r="E968" s="92">
        <v>1760605820</v>
      </c>
      <c r="F968" s="92">
        <v>0</v>
      </c>
      <c r="G968" s="92">
        <v>0</v>
      </c>
      <c r="H968" s="92">
        <f t="shared" si="28"/>
        <v>1760605820</v>
      </c>
      <c r="I968" s="93">
        <v>0</v>
      </c>
      <c r="J968" s="77">
        <v>156721063</v>
      </c>
      <c r="K968" s="112">
        <v>0.14724357172962088</v>
      </c>
      <c r="L968" s="95">
        <f>ROUND(K968*VLOOKUP($A$10:$A$1114,'Recursos Departamentos'!$A$10:$C$41,3,FALSE),0)-J968</f>
        <v>3549235159</v>
      </c>
      <c r="M968" s="96">
        <f t="shared" si="29"/>
        <v>3549235159</v>
      </c>
    </row>
    <row r="969" spans="1:13" x14ac:dyDescent="0.25">
      <c r="A969" s="59" t="s">
        <v>2206</v>
      </c>
      <c r="B969" s="31" t="s">
        <v>1831</v>
      </c>
      <c r="C969" s="23" t="s">
        <v>1830</v>
      </c>
      <c r="D969" s="23" t="s">
        <v>1832</v>
      </c>
      <c r="E969" s="92">
        <v>12285487</v>
      </c>
      <c r="F969" s="92">
        <v>6839799</v>
      </c>
      <c r="G969" s="92">
        <v>0</v>
      </c>
      <c r="H969" s="92">
        <f t="shared" si="28"/>
        <v>19125286</v>
      </c>
      <c r="I969" s="93">
        <v>0</v>
      </c>
      <c r="J969" s="77">
        <v>0</v>
      </c>
      <c r="K969" s="112">
        <v>6.975996173937864E-3</v>
      </c>
      <c r="L969" s="95">
        <f>ROUND(K969*VLOOKUP($A$10:$A$1114,'Recursos Departamentos'!$A$10:$C$41,3,FALSE),0)-J969</f>
        <v>175578031</v>
      </c>
      <c r="M969" s="96">
        <f t="shared" si="29"/>
        <v>175578031</v>
      </c>
    </row>
    <row r="970" spans="1:13" x14ac:dyDescent="0.25">
      <c r="A970" s="59" t="s">
        <v>2206</v>
      </c>
      <c r="B970" s="31" t="s">
        <v>1833</v>
      </c>
      <c r="C970" s="23" t="s">
        <v>1830</v>
      </c>
      <c r="D970" s="23" t="s">
        <v>1834</v>
      </c>
      <c r="E970" s="92">
        <v>30112666</v>
      </c>
      <c r="F970" s="92">
        <v>0</v>
      </c>
      <c r="G970" s="92">
        <v>0</v>
      </c>
      <c r="H970" s="92">
        <f t="shared" si="28"/>
        <v>30112666</v>
      </c>
      <c r="I970" s="93">
        <v>0</v>
      </c>
      <c r="J970" s="77">
        <v>0</v>
      </c>
      <c r="K970" s="112">
        <v>4.2231366759057747E-3</v>
      </c>
      <c r="L970" s="95">
        <f>ROUND(K970*VLOOKUP($A$10:$A$1114,'Recursos Departamentos'!$A$10:$C$41,3,FALSE),0)-J970</f>
        <v>106291633</v>
      </c>
      <c r="M970" s="96">
        <f t="shared" si="29"/>
        <v>106291633</v>
      </c>
    </row>
    <row r="971" spans="1:13" x14ac:dyDescent="0.25">
      <c r="A971" s="59" t="s">
        <v>2206</v>
      </c>
      <c r="B971" s="31" t="s">
        <v>1835</v>
      </c>
      <c r="C971" s="23" t="s">
        <v>1830</v>
      </c>
      <c r="D971" s="23" t="s">
        <v>1836</v>
      </c>
      <c r="E971" s="92">
        <v>15967080</v>
      </c>
      <c r="F971" s="92">
        <v>0</v>
      </c>
      <c r="G971" s="92">
        <v>0</v>
      </c>
      <c r="H971" s="92">
        <f t="shared" ref="H971:H1034" si="30">+E971+F971+G971</f>
        <v>15967080</v>
      </c>
      <c r="I971" s="93">
        <v>0</v>
      </c>
      <c r="J971" s="77">
        <v>0</v>
      </c>
      <c r="K971" s="112">
        <v>1.0294755995082042E-2</v>
      </c>
      <c r="L971" s="95">
        <f>ROUND(K971*VLOOKUP($A$10:$A$1114,'Recursos Departamentos'!$A$10:$C$41,3,FALSE),0)-J971</f>
        <v>259107509</v>
      </c>
      <c r="M971" s="96">
        <f t="shared" ref="M971:M1034" si="31">+L971</f>
        <v>259107509</v>
      </c>
    </row>
    <row r="972" spans="1:13" x14ac:dyDescent="0.25">
      <c r="A972" s="59" t="s">
        <v>2206</v>
      </c>
      <c r="B972" s="31" t="s">
        <v>1837</v>
      </c>
      <c r="C972" s="23" t="s">
        <v>1830</v>
      </c>
      <c r="D972" s="23" t="s">
        <v>1838</v>
      </c>
      <c r="E972" s="92">
        <v>39118071</v>
      </c>
      <c r="F972" s="92">
        <v>0</v>
      </c>
      <c r="G972" s="92">
        <v>0</v>
      </c>
      <c r="H972" s="92">
        <f t="shared" si="30"/>
        <v>39118071</v>
      </c>
      <c r="I972" s="93">
        <v>0</v>
      </c>
      <c r="J972" s="77">
        <v>0</v>
      </c>
      <c r="K972" s="112">
        <v>2.8467069268897291E-3</v>
      </c>
      <c r="L972" s="95">
        <f>ROUND(K972*VLOOKUP($A$10:$A$1114,'Recursos Departamentos'!$A$10:$C$41,3,FALSE),0)-J972</f>
        <v>71648433</v>
      </c>
      <c r="M972" s="96">
        <f t="shared" si="31"/>
        <v>71648433</v>
      </c>
    </row>
    <row r="973" spans="1:13" x14ac:dyDescent="0.25">
      <c r="A973" s="59" t="s">
        <v>2206</v>
      </c>
      <c r="B973" s="31" t="s">
        <v>1839</v>
      </c>
      <c r="C973" s="23" t="s">
        <v>1830</v>
      </c>
      <c r="D973" s="23" t="s">
        <v>1840</v>
      </c>
      <c r="E973" s="92">
        <v>26722919</v>
      </c>
      <c r="F973" s="92">
        <v>0</v>
      </c>
      <c r="G973" s="92">
        <v>0</v>
      </c>
      <c r="H973" s="92">
        <f t="shared" si="30"/>
        <v>26722919</v>
      </c>
      <c r="I973" s="93">
        <v>0</v>
      </c>
      <c r="J973" s="77">
        <v>0</v>
      </c>
      <c r="K973" s="112">
        <v>1.1261697626318214E-3</v>
      </c>
      <c r="L973" s="95">
        <f>ROUND(K973*VLOOKUP($A$10:$A$1114,'Recursos Departamentos'!$A$10:$C$41,3,FALSE),0)-J973</f>
        <v>28344435</v>
      </c>
      <c r="M973" s="96">
        <f t="shared" si="31"/>
        <v>28344435</v>
      </c>
    </row>
    <row r="974" spans="1:13" x14ac:dyDescent="0.25">
      <c r="A974" s="59" t="s">
        <v>2206</v>
      </c>
      <c r="B974" s="31" t="s">
        <v>1841</v>
      </c>
      <c r="C974" s="23" t="s">
        <v>1830</v>
      </c>
      <c r="D974" s="23" t="s">
        <v>1842</v>
      </c>
      <c r="E974" s="92">
        <v>61009959</v>
      </c>
      <c r="F974" s="92">
        <v>0</v>
      </c>
      <c r="G974" s="92">
        <v>0</v>
      </c>
      <c r="H974" s="92">
        <f t="shared" si="30"/>
        <v>61009959</v>
      </c>
      <c r="I974" s="93">
        <v>0</v>
      </c>
      <c r="J974" s="77">
        <v>0</v>
      </c>
      <c r="K974" s="112">
        <v>5.3941082699339518E-2</v>
      </c>
      <c r="L974" s="95">
        <f>ROUND(K974*VLOOKUP($A$10:$A$1114,'Recursos Departamentos'!$A$10:$C$41,3,FALSE),0)-J974</f>
        <v>1357636797</v>
      </c>
      <c r="M974" s="96">
        <f t="shared" si="31"/>
        <v>1357636797</v>
      </c>
    </row>
    <row r="975" spans="1:13" x14ac:dyDescent="0.25">
      <c r="A975" s="59" t="s">
        <v>2206</v>
      </c>
      <c r="B975" s="31" t="s">
        <v>1843</v>
      </c>
      <c r="C975" s="23" t="s">
        <v>1830</v>
      </c>
      <c r="D975" s="23" t="s">
        <v>1844</v>
      </c>
      <c r="E975" s="92">
        <v>143837789</v>
      </c>
      <c r="F975" s="92">
        <v>0</v>
      </c>
      <c r="G975" s="92">
        <v>0</v>
      </c>
      <c r="H975" s="92">
        <f t="shared" si="30"/>
        <v>143837789</v>
      </c>
      <c r="I975" s="93">
        <v>0</v>
      </c>
      <c r="J975" s="77">
        <v>0</v>
      </c>
      <c r="K975" s="112">
        <v>2.6682612040203602E-2</v>
      </c>
      <c r="L975" s="95">
        <f>ROUND(K975*VLOOKUP($A$10:$A$1114,'Recursos Departamentos'!$A$10:$C$41,3,FALSE),0)-J975</f>
        <v>671571539</v>
      </c>
      <c r="M975" s="96">
        <f t="shared" si="31"/>
        <v>671571539</v>
      </c>
    </row>
    <row r="976" spans="1:13" x14ac:dyDescent="0.25">
      <c r="A976" s="59" t="s">
        <v>2206</v>
      </c>
      <c r="B976" s="31" t="s">
        <v>1845</v>
      </c>
      <c r="C976" s="23" t="s">
        <v>1830</v>
      </c>
      <c r="D976" s="23" t="s">
        <v>1846</v>
      </c>
      <c r="E976" s="92">
        <v>54059667</v>
      </c>
      <c r="F976" s="92">
        <v>0</v>
      </c>
      <c r="G976" s="92">
        <v>0</v>
      </c>
      <c r="H976" s="92">
        <f t="shared" si="30"/>
        <v>54059667</v>
      </c>
      <c r="I976" s="93">
        <v>0</v>
      </c>
      <c r="J976" s="77">
        <v>0</v>
      </c>
      <c r="K976" s="112">
        <v>4.8331453376869492E-3</v>
      </c>
      <c r="L976" s="95">
        <f>ROUND(K976*VLOOKUP($A$10:$A$1114,'Recursos Departamentos'!$A$10:$C$41,3,FALSE),0)-J976</f>
        <v>121644869</v>
      </c>
      <c r="M976" s="96">
        <f t="shared" si="31"/>
        <v>121644869</v>
      </c>
    </row>
    <row r="977" spans="1:13" x14ac:dyDescent="0.25">
      <c r="A977" s="59" t="s">
        <v>2206</v>
      </c>
      <c r="B977" s="31" t="s">
        <v>1847</v>
      </c>
      <c r="C977" s="23" t="s">
        <v>1830</v>
      </c>
      <c r="D977" s="23" t="s">
        <v>1848</v>
      </c>
      <c r="E977" s="92">
        <v>16674548</v>
      </c>
      <c r="F977" s="92">
        <v>0</v>
      </c>
      <c r="G977" s="92">
        <v>0</v>
      </c>
      <c r="H977" s="92">
        <f t="shared" si="30"/>
        <v>16674548</v>
      </c>
      <c r="I977" s="93">
        <v>0</v>
      </c>
      <c r="J977" s="77">
        <v>0</v>
      </c>
      <c r="K977" s="112">
        <v>5.5461673308371123E-3</v>
      </c>
      <c r="L977" s="95">
        <f>ROUND(K977*VLOOKUP($A$10:$A$1114,'Recursos Departamentos'!$A$10:$C$41,3,FALSE),0)-J977</f>
        <v>139590836</v>
      </c>
      <c r="M977" s="96">
        <f t="shared" si="31"/>
        <v>139590836</v>
      </c>
    </row>
    <row r="978" spans="1:13" x14ac:dyDescent="0.25">
      <c r="A978" s="59" t="s">
        <v>2206</v>
      </c>
      <c r="B978" s="31" t="s">
        <v>1849</v>
      </c>
      <c r="C978" s="23" t="s">
        <v>1830</v>
      </c>
      <c r="D978" s="23" t="s">
        <v>1850</v>
      </c>
      <c r="E978" s="92">
        <v>245187025</v>
      </c>
      <c r="F978" s="92">
        <v>0</v>
      </c>
      <c r="G978" s="92">
        <v>0</v>
      </c>
      <c r="H978" s="92">
        <f t="shared" si="30"/>
        <v>245187025</v>
      </c>
      <c r="I978" s="93">
        <v>0</v>
      </c>
      <c r="J978" s="77">
        <v>0</v>
      </c>
      <c r="K978" s="112">
        <v>1.7304433088967525E-2</v>
      </c>
      <c r="L978" s="95">
        <f>ROUND(K978*VLOOKUP($A$10:$A$1114,'Recursos Departamentos'!$A$10:$C$41,3,FALSE),0)-J978</f>
        <v>435533251</v>
      </c>
      <c r="M978" s="96">
        <f t="shared" si="31"/>
        <v>435533251</v>
      </c>
    </row>
    <row r="979" spans="1:13" x14ac:dyDescent="0.25">
      <c r="A979" s="59" t="s">
        <v>2206</v>
      </c>
      <c r="B979" s="31" t="s">
        <v>1851</v>
      </c>
      <c r="C979" s="23" t="s">
        <v>1830</v>
      </c>
      <c r="D979" s="23" t="s">
        <v>1852</v>
      </c>
      <c r="E979" s="92">
        <v>18367158</v>
      </c>
      <c r="F979" s="92">
        <v>0</v>
      </c>
      <c r="G979" s="92">
        <v>0</v>
      </c>
      <c r="H979" s="92">
        <f t="shared" si="30"/>
        <v>18367158</v>
      </c>
      <c r="I979" s="93">
        <v>0</v>
      </c>
      <c r="J979" s="77">
        <v>0</v>
      </c>
      <c r="K979" s="112">
        <v>1.4224462899907057E-2</v>
      </c>
      <c r="L979" s="95">
        <f>ROUND(K979*VLOOKUP($A$10:$A$1114,'Recursos Departamentos'!$A$10:$C$41,3,FALSE),0)-J979</f>
        <v>358013842</v>
      </c>
      <c r="M979" s="96">
        <f t="shared" si="31"/>
        <v>358013842</v>
      </c>
    </row>
    <row r="980" spans="1:13" x14ac:dyDescent="0.25">
      <c r="A980" s="59" t="s">
        <v>2206</v>
      </c>
      <c r="B980" s="31" t="s">
        <v>1853</v>
      </c>
      <c r="C980" s="23" t="s">
        <v>1830</v>
      </c>
      <c r="D980" s="23" t="s">
        <v>1854</v>
      </c>
      <c r="E980" s="92">
        <v>68419907</v>
      </c>
      <c r="F980" s="92">
        <v>0</v>
      </c>
      <c r="G980" s="92">
        <v>0</v>
      </c>
      <c r="H980" s="92">
        <f t="shared" si="30"/>
        <v>68419907</v>
      </c>
      <c r="I980" s="93">
        <v>0</v>
      </c>
      <c r="J980" s="77">
        <v>0</v>
      </c>
      <c r="K980" s="112">
        <v>5.2485143046110662E-2</v>
      </c>
      <c r="L980" s="95">
        <f>ROUND(K980*VLOOKUP($A$10:$A$1114,'Recursos Departamentos'!$A$10:$C$41,3,FALSE),0)-J980</f>
        <v>1320992422</v>
      </c>
      <c r="M980" s="96">
        <f t="shared" si="31"/>
        <v>1320992422</v>
      </c>
    </row>
    <row r="981" spans="1:13" x14ac:dyDescent="0.25">
      <c r="A981" s="59" t="s">
        <v>2206</v>
      </c>
      <c r="B981" s="31" t="s">
        <v>1855</v>
      </c>
      <c r="C981" s="23" t="s">
        <v>1830</v>
      </c>
      <c r="D981" s="23" t="s">
        <v>1856</v>
      </c>
      <c r="E981" s="92">
        <v>25315129</v>
      </c>
      <c r="F981" s="92">
        <v>0</v>
      </c>
      <c r="G981" s="92">
        <v>55295733</v>
      </c>
      <c r="H981" s="92">
        <f t="shared" si="30"/>
        <v>80610862</v>
      </c>
      <c r="I981" s="93">
        <v>0</v>
      </c>
      <c r="J981" s="77">
        <v>0</v>
      </c>
      <c r="K981" s="112">
        <v>2.2182729392732543E-2</v>
      </c>
      <c r="L981" s="95">
        <f>ROUND(K981*VLOOKUP($A$10:$A$1114,'Recursos Departamentos'!$A$10:$C$41,3,FALSE),0)-J981</f>
        <v>558314520</v>
      </c>
      <c r="M981" s="96">
        <f t="shared" si="31"/>
        <v>558314520</v>
      </c>
    </row>
    <row r="982" spans="1:13" x14ac:dyDescent="0.25">
      <c r="A982" s="59" t="s">
        <v>2206</v>
      </c>
      <c r="B982" s="31" t="s">
        <v>1857</v>
      </c>
      <c r="C982" s="23" t="s">
        <v>1830</v>
      </c>
      <c r="D982" s="23" t="s">
        <v>1858</v>
      </c>
      <c r="E982" s="92">
        <v>25595574</v>
      </c>
      <c r="F982" s="92">
        <v>0</v>
      </c>
      <c r="G982" s="92">
        <v>0</v>
      </c>
      <c r="H982" s="92">
        <f t="shared" si="30"/>
        <v>25595574</v>
      </c>
      <c r="I982" s="93">
        <v>0</v>
      </c>
      <c r="J982" s="77">
        <v>0</v>
      </c>
      <c r="K982" s="112">
        <v>2.2996389210248316E-3</v>
      </c>
      <c r="L982" s="95">
        <f>ROUND(K982*VLOOKUP($A$10:$A$1114,'Recursos Departamentos'!$A$10:$C$41,3,FALSE),0)-J982</f>
        <v>57879343</v>
      </c>
      <c r="M982" s="96">
        <f t="shared" si="31"/>
        <v>57879343</v>
      </c>
    </row>
    <row r="983" spans="1:13" x14ac:dyDescent="0.25">
      <c r="A983" s="59" t="s">
        <v>2206</v>
      </c>
      <c r="B983" s="31" t="s">
        <v>1859</v>
      </c>
      <c r="C983" s="23" t="s">
        <v>1830</v>
      </c>
      <c r="D983" s="23" t="s">
        <v>1860</v>
      </c>
      <c r="E983" s="92">
        <v>395039703</v>
      </c>
      <c r="F983" s="92">
        <v>0</v>
      </c>
      <c r="G983" s="92">
        <v>0</v>
      </c>
      <c r="H983" s="92">
        <f t="shared" si="30"/>
        <v>395039703</v>
      </c>
      <c r="I983" s="93">
        <v>254269236</v>
      </c>
      <c r="J983" s="77">
        <v>0</v>
      </c>
      <c r="K983" s="112">
        <v>9.7513790786689092E-2</v>
      </c>
      <c r="L983" s="95">
        <f>ROUND(K983*VLOOKUP($A$10:$A$1114,'Recursos Departamentos'!$A$10:$C$41,3,FALSE),0)-J983</f>
        <v>2454313186</v>
      </c>
      <c r="M983" s="96">
        <f t="shared" si="31"/>
        <v>2454313186</v>
      </c>
    </row>
    <row r="984" spans="1:13" x14ac:dyDescent="0.25">
      <c r="A984" s="66" t="s">
        <v>2206</v>
      </c>
      <c r="B984" s="67" t="s">
        <v>1861</v>
      </c>
      <c r="C984" s="68" t="s">
        <v>1830</v>
      </c>
      <c r="D984" s="68" t="s">
        <v>1862</v>
      </c>
      <c r="E984" s="92">
        <v>19110703</v>
      </c>
      <c r="F984" s="92">
        <v>0</v>
      </c>
      <c r="G984" s="92">
        <v>0</v>
      </c>
      <c r="H984" s="92">
        <f t="shared" si="30"/>
        <v>19110703</v>
      </c>
      <c r="I984" s="93">
        <v>0</v>
      </c>
      <c r="J984" s="78">
        <v>0</v>
      </c>
      <c r="K984" s="113">
        <v>1.4098394440790987E-2</v>
      </c>
      <c r="L984" s="95">
        <f>ROUND(K984*VLOOKUP($A$10:$A$1114,'Recursos Departamentos'!$A$10:$C$41,3,FALSE),0)-J984</f>
        <v>354840839</v>
      </c>
      <c r="M984" s="96">
        <f t="shared" si="31"/>
        <v>354840839</v>
      </c>
    </row>
    <row r="985" spans="1:13" x14ac:dyDescent="0.25">
      <c r="A985" s="59" t="s">
        <v>2206</v>
      </c>
      <c r="B985" s="31" t="s">
        <v>1863</v>
      </c>
      <c r="C985" s="23" t="s">
        <v>1830</v>
      </c>
      <c r="D985" s="23" t="s">
        <v>1864</v>
      </c>
      <c r="E985" s="92">
        <v>38881613</v>
      </c>
      <c r="F985" s="92">
        <v>25893261</v>
      </c>
      <c r="G985" s="92">
        <v>0</v>
      </c>
      <c r="H985" s="92">
        <f t="shared" si="30"/>
        <v>64774874</v>
      </c>
      <c r="I985" s="93">
        <v>0</v>
      </c>
      <c r="J985" s="77">
        <v>0</v>
      </c>
      <c r="K985" s="112">
        <v>7.0707821127437599E-3</v>
      </c>
      <c r="L985" s="95">
        <f>ROUND(K985*VLOOKUP($A$10:$A$1114,'Recursos Departamentos'!$A$10:$C$41,3,FALSE),0)-J985</f>
        <v>177963687</v>
      </c>
      <c r="M985" s="96">
        <f t="shared" si="31"/>
        <v>177963687</v>
      </c>
    </row>
    <row r="986" spans="1:13" x14ac:dyDescent="0.25">
      <c r="A986" s="59" t="s">
        <v>2206</v>
      </c>
      <c r="B986" s="31" t="s">
        <v>1865</v>
      </c>
      <c r="C986" s="23" t="s">
        <v>1830</v>
      </c>
      <c r="D986" s="23" t="s">
        <v>1866</v>
      </c>
      <c r="E986" s="92">
        <v>126712454</v>
      </c>
      <c r="F986" s="92">
        <v>0</v>
      </c>
      <c r="G986" s="92">
        <v>0</v>
      </c>
      <c r="H986" s="92">
        <f t="shared" si="30"/>
        <v>126712454</v>
      </c>
      <c r="I986" s="93">
        <v>0</v>
      </c>
      <c r="J986" s="77">
        <v>0</v>
      </c>
      <c r="K986" s="112">
        <v>8.431038964202749E-3</v>
      </c>
      <c r="L986" s="95">
        <f>ROUND(K986*VLOOKUP($A$10:$A$1114,'Recursos Departamentos'!$A$10:$C$41,3,FALSE),0)-J986</f>
        <v>212199833</v>
      </c>
      <c r="M986" s="96">
        <f t="shared" si="31"/>
        <v>212199833</v>
      </c>
    </row>
    <row r="987" spans="1:13" x14ac:dyDescent="0.25">
      <c r="A987" s="59" t="s">
        <v>2206</v>
      </c>
      <c r="B987" s="31" t="s">
        <v>1867</v>
      </c>
      <c r="C987" s="23" t="s">
        <v>1830</v>
      </c>
      <c r="D987" s="23" t="s">
        <v>1868</v>
      </c>
      <c r="E987" s="92">
        <v>101457251</v>
      </c>
      <c r="F987" s="92">
        <v>56622216</v>
      </c>
      <c r="G987" s="92">
        <v>0</v>
      </c>
      <c r="H987" s="92">
        <f t="shared" si="30"/>
        <v>158079467</v>
      </c>
      <c r="I987" s="93">
        <v>0</v>
      </c>
      <c r="J987" s="77">
        <v>0</v>
      </c>
      <c r="K987" s="112">
        <v>4.2294870573772132E-2</v>
      </c>
      <c r="L987" s="95">
        <f>ROUND(K987*VLOOKUP($A$10:$A$1114,'Recursos Departamentos'!$A$10:$C$41,3,FALSE),0)-J987</f>
        <v>1064514647</v>
      </c>
      <c r="M987" s="96">
        <f t="shared" si="31"/>
        <v>1064514647</v>
      </c>
    </row>
    <row r="988" spans="1:13" x14ac:dyDescent="0.25">
      <c r="A988" s="59" t="s">
        <v>2206</v>
      </c>
      <c r="B988" s="31" t="s">
        <v>1869</v>
      </c>
      <c r="C988" s="23" t="s">
        <v>1830</v>
      </c>
      <c r="D988" s="23" t="s">
        <v>1870</v>
      </c>
      <c r="E988" s="92">
        <v>15417970</v>
      </c>
      <c r="F988" s="92">
        <v>0</v>
      </c>
      <c r="G988" s="92">
        <v>0</v>
      </c>
      <c r="H988" s="92">
        <f t="shared" si="30"/>
        <v>15417970</v>
      </c>
      <c r="I988" s="93">
        <v>0</v>
      </c>
      <c r="J988" s="77">
        <v>0</v>
      </c>
      <c r="K988" s="112">
        <v>1.0742554539758534E-2</v>
      </c>
      <c r="L988" s="95">
        <f>ROUND(K988*VLOOKUP($A$10:$A$1114,'Recursos Departamentos'!$A$10:$C$41,3,FALSE),0)-J988</f>
        <v>270378098</v>
      </c>
      <c r="M988" s="96">
        <f t="shared" si="31"/>
        <v>270378098</v>
      </c>
    </row>
    <row r="989" spans="1:13" x14ac:dyDescent="0.25">
      <c r="A989" s="59" t="s">
        <v>2206</v>
      </c>
      <c r="B989" s="31" t="s">
        <v>1871</v>
      </c>
      <c r="C989" s="23" t="s">
        <v>1830</v>
      </c>
      <c r="D989" s="23" t="s">
        <v>1872</v>
      </c>
      <c r="E989" s="92">
        <v>124701119</v>
      </c>
      <c r="F989" s="92">
        <v>0</v>
      </c>
      <c r="G989" s="92">
        <v>0</v>
      </c>
      <c r="H989" s="92">
        <f t="shared" si="30"/>
        <v>124701119</v>
      </c>
      <c r="I989" s="93">
        <v>0</v>
      </c>
      <c r="J989" s="77">
        <v>0</v>
      </c>
      <c r="K989" s="112">
        <v>2.1584920964060031E-3</v>
      </c>
      <c r="L989" s="95">
        <f>ROUND(K989*VLOOKUP($A$10:$A$1114,'Recursos Departamentos'!$A$10:$C$41,3,FALSE),0)-J989</f>
        <v>54326835</v>
      </c>
      <c r="M989" s="96">
        <f t="shared" si="31"/>
        <v>54326835</v>
      </c>
    </row>
    <row r="990" spans="1:13" x14ac:dyDescent="0.25">
      <c r="A990" s="59" t="s">
        <v>2206</v>
      </c>
      <c r="B990" s="31" t="s">
        <v>1873</v>
      </c>
      <c r="C990" s="23" t="s">
        <v>1830</v>
      </c>
      <c r="D990" s="23" t="s">
        <v>1874</v>
      </c>
      <c r="E990" s="92">
        <v>21823652</v>
      </c>
      <c r="F990" s="92">
        <v>0</v>
      </c>
      <c r="G990" s="92">
        <v>0</v>
      </c>
      <c r="H990" s="92">
        <f t="shared" si="30"/>
        <v>21823652</v>
      </c>
      <c r="I990" s="93">
        <v>0</v>
      </c>
      <c r="J990" s="77">
        <v>0</v>
      </c>
      <c r="K990" s="112">
        <v>1.2791724667161853E-2</v>
      </c>
      <c r="L990" s="95">
        <f>ROUND(K990*VLOOKUP($A$10:$A$1114,'Recursos Departamentos'!$A$10:$C$41,3,FALSE),0)-J990</f>
        <v>321953421</v>
      </c>
      <c r="M990" s="96">
        <f t="shared" si="31"/>
        <v>321953421</v>
      </c>
    </row>
    <row r="991" spans="1:13" x14ac:dyDescent="0.25">
      <c r="A991" s="59" t="s">
        <v>2206</v>
      </c>
      <c r="B991" s="31" t="s">
        <v>1875</v>
      </c>
      <c r="C991" s="23" t="s">
        <v>1830</v>
      </c>
      <c r="D991" s="23" t="s">
        <v>1876</v>
      </c>
      <c r="E991" s="92">
        <v>90290075</v>
      </c>
      <c r="F991" s="92">
        <v>0</v>
      </c>
      <c r="G991" s="92">
        <v>0</v>
      </c>
      <c r="H991" s="92">
        <f t="shared" si="30"/>
        <v>90290075</v>
      </c>
      <c r="I991" s="93">
        <v>0</v>
      </c>
      <c r="J991" s="77">
        <v>0</v>
      </c>
      <c r="K991" s="112">
        <v>1.8456671134257237E-3</v>
      </c>
      <c r="L991" s="95">
        <f>ROUND(K991*VLOOKUP($A$10:$A$1114,'Recursos Departamentos'!$A$10:$C$41,3,FALSE),0)-J991</f>
        <v>46453380</v>
      </c>
      <c r="M991" s="96">
        <f t="shared" si="31"/>
        <v>46453380</v>
      </c>
    </row>
    <row r="992" spans="1:13" x14ac:dyDescent="0.25">
      <c r="A992" s="59" t="s">
        <v>2206</v>
      </c>
      <c r="B992" s="31" t="s">
        <v>1877</v>
      </c>
      <c r="C992" s="23" t="s">
        <v>1830</v>
      </c>
      <c r="D992" s="23" t="s">
        <v>1878</v>
      </c>
      <c r="E992" s="92">
        <v>195095863</v>
      </c>
      <c r="F992" s="92">
        <v>0</v>
      </c>
      <c r="G992" s="92">
        <v>0</v>
      </c>
      <c r="H992" s="92">
        <f t="shared" si="30"/>
        <v>195095863</v>
      </c>
      <c r="I992" s="93">
        <v>0</v>
      </c>
      <c r="J992" s="77">
        <v>0</v>
      </c>
      <c r="K992" s="112">
        <v>1.0676871786523696E-2</v>
      </c>
      <c r="L992" s="95">
        <f>ROUND(K992*VLOOKUP($A$10:$A$1114,'Recursos Departamentos'!$A$10:$C$41,3,FALSE),0)-J992</f>
        <v>268724936</v>
      </c>
      <c r="M992" s="96">
        <f t="shared" si="31"/>
        <v>268724936</v>
      </c>
    </row>
    <row r="993" spans="1:13" x14ac:dyDescent="0.25">
      <c r="A993" s="59" t="s">
        <v>2206</v>
      </c>
      <c r="B993" s="31" t="s">
        <v>1879</v>
      </c>
      <c r="C993" s="23" t="s">
        <v>1830</v>
      </c>
      <c r="D993" s="23" t="s">
        <v>1880</v>
      </c>
      <c r="E993" s="92">
        <v>273423816</v>
      </c>
      <c r="F993" s="92">
        <v>0</v>
      </c>
      <c r="G993" s="92">
        <v>0</v>
      </c>
      <c r="H993" s="92">
        <f t="shared" si="30"/>
        <v>273423816</v>
      </c>
      <c r="I993" s="93">
        <v>0</v>
      </c>
      <c r="J993" s="77">
        <v>0</v>
      </c>
      <c r="K993" s="112">
        <v>4.2544191962159503E-3</v>
      </c>
      <c r="L993" s="95">
        <f>ROUND(K993*VLOOKUP($A$10:$A$1114,'Recursos Departamentos'!$A$10:$C$41,3,FALSE),0)-J993</f>
        <v>107078979</v>
      </c>
      <c r="M993" s="96">
        <f t="shared" si="31"/>
        <v>107078979</v>
      </c>
    </row>
    <row r="994" spans="1:13" x14ac:dyDescent="0.25">
      <c r="A994" s="59" t="s">
        <v>2206</v>
      </c>
      <c r="B994" s="31" t="s">
        <v>1881</v>
      </c>
      <c r="C994" s="23" t="s">
        <v>1830</v>
      </c>
      <c r="D994" s="23" t="s">
        <v>1882</v>
      </c>
      <c r="E994" s="92">
        <v>336116029</v>
      </c>
      <c r="F994" s="92">
        <v>0</v>
      </c>
      <c r="G994" s="92">
        <v>0</v>
      </c>
      <c r="H994" s="92">
        <f t="shared" si="30"/>
        <v>336116029</v>
      </c>
      <c r="I994" s="93">
        <v>0</v>
      </c>
      <c r="J994" s="77">
        <v>0</v>
      </c>
      <c r="K994" s="112">
        <v>1.2558982916804932E-2</v>
      </c>
      <c r="L994" s="95">
        <f>ROUND(K994*VLOOKUP($A$10:$A$1114,'Recursos Departamentos'!$A$10:$C$41,3,FALSE),0)-J994</f>
        <v>316095571</v>
      </c>
      <c r="M994" s="96">
        <f t="shared" si="31"/>
        <v>316095571</v>
      </c>
    </row>
    <row r="995" spans="1:13" x14ac:dyDescent="0.25">
      <c r="A995" s="59" t="s">
        <v>2206</v>
      </c>
      <c r="B995" s="31" t="s">
        <v>1883</v>
      </c>
      <c r="C995" s="23" t="s">
        <v>1830</v>
      </c>
      <c r="D995" s="23" t="s">
        <v>1884</v>
      </c>
      <c r="E995" s="92">
        <v>12727011</v>
      </c>
      <c r="F995" s="92">
        <v>0</v>
      </c>
      <c r="G995" s="92">
        <v>0</v>
      </c>
      <c r="H995" s="92">
        <f t="shared" si="30"/>
        <v>12727011</v>
      </c>
      <c r="I995" s="93">
        <v>0</v>
      </c>
      <c r="J995" s="77">
        <v>0</v>
      </c>
      <c r="K995" s="112">
        <v>6.0509728047033681E-3</v>
      </c>
      <c r="L995" s="95">
        <f>ROUND(K995*VLOOKUP($A$10:$A$1114,'Recursos Departamentos'!$A$10:$C$41,3,FALSE),0)-J995</f>
        <v>152296226</v>
      </c>
      <c r="M995" s="96">
        <f t="shared" si="31"/>
        <v>152296226</v>
      </c>
    </row>
    <row r="996" spans="1:13" x14ac:dyDescent="0.25">
      <c r="A996" s="59" t="s">
        <v>2206</v>
      </c>
      <c r="B996" s="31" t="s">
        <v>1885</v>
      </c>
      <c r="C996" s="23" t="s">
        <v>1830</v>
      </c>
      <c r="D996" s="23" t="s">
        <v>1886</v>
      </c>
      <c r="E996" s="92">
        <v>33634883</v>
      </c>
      <c r="F996" s="92">
        <v>0</v>
      </c>
      <c r="G996" s="92">
        <v>0</v>
      </c>
      <c r="H996" s="92">
        <f t="shared" si="30"/>
        <v>33634883</v>
      </c>
      <c r="I996" s="93">
        <v>0</v>
      </c>
      <c r="J996" s="77">
        <v>0</v>
      </c>
      <c r="K996" s="112">
        <v>4.7344803609035792E-2</v>
      </c>
      <c r="L996" s="95">
        <f>ROUND(K996*VLOOKUP($A$10:$A$1114,'Recursos Departamentos'!$A$10:$C$41,3,FALSE),0)-J996</f>
        <v>1191615820</v>
      </c>
      <c r="M996" s="96">
        <f t="shared" si="31"/>
        <v>1191615820</v>
      </c>
    </row>
    <row r="997" spans="1:13" x14ac:dyDescent="0.25">
      <c r="A997" s="59" t="s">
        <v>2206</v>
      </c>
      <c r="B997" s="31" t="s">
        <v>1887</v>
      </c>
      <c r="C997" s="23" t="s">
        <v>1830</v>
      </c>
      <c r="D997" s="23" t="s">
        <v>1888</v>
      </c>
      <c r="E997" s="92">
        <v>71535066</v>
      </c>
      <c r="F997" s="92">
        <v>0</v>
      </c>
      <c r="G997" s="92">
        <v>0</v>
      </c>
      <c r="H997" s="92">
        <f t="shared" si="30"/>
        <v>71535066</v>
      </c>
      <c r="I997" s="93">
        <v>0</v>
      </c>
      <c r="J997" s="77">
        <v>0</v>
      </c>
      <c r="K997" s="112">
        <v>4.9074882070979493E-2</v>
      </c>
      <c r="L997" s="95">
        <f>ROUND(K997*VLOOKUP($A$10:$A$1114,'Recursos Departamentos'!$A$10:$C$41,3,FALSE),0)-J997</f>
        <v>1235159963</v>
      </c>
      <c r="M997" s="96">
        <f t="shared" si="31"/>
        <v>1235159963</v>
      </c>
    </row>
    <row r="998" spans="1:13" x14ac:dyDescent="0.25">
      <c r="A998" s="59" t="s">
        <v>2206</v>
      </c>
      <c r="B998" s="31" t="s">
        <v>1889</v>
      </c>
      <c r="C998" s="23" t="s">
        <v>1830</v>
      </c>
      <c r="D998" s="23" t="s">
        <v>1890</v>
      </c>
      <c r="E998" s="92">
        <v>45553034</v>
      </c>
      <c r="F998" s="92">
        <v>0</v>
      </c>
      <c r="G998" s="92">
        <v>0</v>
      </c>
      <c r="H998" s="92">
        <f t="shared" si="30"/>
        <v>45553034</v>
      </c>
      <c r="I998" s="93">
        <v>0</v>
      </c>
      <c r="J998" s="77">
        <v>0</v>
      </c>
      <c r="K998" s="112">
        <v>1.2371600763666184E-2</v>
      </c>
      <c r="L998" s="95">
        <f>ROUND(K998*VLOOKUP($A$10:$A$1114,'Recursos Departamentos'!$A$10:$C$41,3,FALSE),0)-J998</f>
        <v>311379372</v>
      </c>
      <c r="M998" s="96">
        <f t="shared" si="31"/>
        <v>311379372</v>
      </c>
    </row>
    <row r="999" spans="1:13" x14ac:dyDescent="0.25">
      <c r="A999" s="59" t="s">
        <v>2206</v>
      </c>
      <c r="B999" s="31" t="s">
        <v>1891</v>
      </c>
      <c r="C999" s="23" t="s">
        <v>1830</v>
      </c>
      <c r="D999" s="23" t="s">
        <v>1892</v>
      </c>
      <c r="E999" s="92">
        <v>9818123</v>
      </c>
      <c r="F999" s="92">
        <v>0</v>
      </c>
      <c r="G999" s="92">
        <v>0</v>
      </c>
      <c r="H999" s="92">
        <f t="shared" si="30"/>
        <v>9818123</v>
      </c>
      <c r="I999" s="93">
        <v>0</v>
      </c>
      <c r="J999" s="77">
        <v>0</v>
      </c>
      <c r="K999" s="112">
        <v>6.0816296517147064E-3</v>
      </c>
      <c r="L999" s="95">
        <f>ROUND(K999*VLOOKUP($A$10:$A$1114,'Recursos Departamentos'!$A$10:$C$41,3,FALSE),0)-J999</f>
        <v>153067825</v>
      </c>
      <c r="M999" s="96">
        <f t="shared" si="31"/>
        <v>153067825</v>
      </c>
    </row>
    <row r="1000" spans="1:13" x14ac:dyDescent="0.25">
      <c r="A1000" s="59" t="s">
        <v>2206</v>
      </c>
      <c r="B1000" s="31" t="s">
        <v>1893</v>
      </c>
      <c r="C1000" s="23" t="s">
        <v>1830</v>
      </c>
      <c r="D1000" s="23" t="s">
        <v>1894</v>
      </c>
      <c r="E1000" s="92">
        <v>83153002</v>
      </c>
      <c r="F1000" s="92">
        <v>0</v>
      </c>
      <c r="G1000" s="92">
        <v>0</v>
      </c>
      <c r="H1000" s="92">
        <f t="shared" si="30"/>
        <v>83153002</v>
      </c>
      <c r="I1000" s="93">
        <v>0</v>
      </c>
      <c r="J1000" s="77">
        <v>0</v>
      </c>
      <c r="K1000" s="112">
        <v>5.1373988826310793E-2</v>
      </c>
      <c r="L1000" s="95">
        <f>ROUND(K1000*VLOOKUP($A$10:$A$1114,'Recursos Departamentos'!$A$10:$C$41,3,FALSE),0)-J1000</f>
        <v>1293025911</v>
      </c>
      <c r="M1000" s="96">
        <f t="shared" si="31"/>
        <v>1293025911</v>
      </c>
    </row>
    <row r="1001" spans="1:13" x14ac:dyDescent="0.25">
      <c r="A1001" s="59" t="s">
        <v>2206</v>
      </c>
      <c r="B1001" s="31" t="s">
        <v>1895</v>
      </c>
      <c r="C1001" s="23" t="s">
        <v>1830</v>
      </c>
      <c r="D1001" s="23" t="s">
        <v>1896</v>
      </c>
      <c r="E1001" s="92">
        <v>23837655</v>
      </c>
      <c r="F1001" s="92">
        <v>0</v>
      </c>
      <c r="G1001" s="92">
        <v>0</v>
      </c>
      <c r="H1001" s="92">
        <f t="shared" si="30"/>
        <v>23837655</v>
      </c>
      <c r="I1001" s="93">
        <v>0</v>
      </c>
      <c r="J1001" s="77">
        <v>0</v>
      </c>
      <c r="K1001" s="112">
        <v>7.5077982707978219E-4</v>
      </c>
      <c r="L1001" s="95">
        <f>ROUND(K1001*VLOOKUP($A$10:$A$1114,'Recursos Departamentos'!$A$10:$C$41,3,FALSE),0)-J1001</f>
        <v>18896290</v>
      </c>
      <c r="M1001" s="96">
        <f t="shared" si="31"/>
        <v>18896290</v>
      </c>
    </row>
    <row r="1002" spans="1:13" x14ac:dyDescent="0.25">
      <c r="A1002" s="59" t="s">
        <v>2206</v>
      </c>
      <c r="B1002" s="31" t="s">
        <v>1897</v>
      </c>
      <c r="C1002" s="23" t="s">
        <v>1830</v>
      </c>
      <c r="D1002" s="23" t="s">
        <v>1898</v>
      </c>
      <c r="E1002" s="92">
        <v>144889442</v>
      </c>
      <c r="F1002" s="92">
        <v>0</v>
      </c>
      <c r="G1002" s="92">
        <v>0</v>
      </c>
      <c r="H1002" s="92">
        <f t="shared" si="30"/>
        <v>144889442</v>
      </c>
      <c r="I1002" s="93">
        <v>0</v>
      </c>
      <c r="J1002" s="77">
        <v>0</v>
      </c>
      <c r="K1002" s="112">
        <v>3.2827849271899042E-3</v>
      </c>
      <c r="L1002" s="95">
        <f>ROUND(K1002*VLOOKUP($A$10:$A$1114,'Recursos Departamentos'!$A$10:$C$41,3,FALSE),0)-J1002</f>
        <v>82624030</v>
      </c>
      <c r="M1002" s="96">
        <f t="shared" si="31"/>
        <v>82624030</v>
      </c>
    </row>
    <row r="1003" spans="1:13" x14ac:dyDescent="0.25">
      <c r="A1003" s="59" t="s">
        <v>2206</v>
      </c>
      <c r="B1003" s="31" t="s">
        <v>1899</v>
      </c>
      <c r="C1003" s="23" t="s">
        <v>1830</v>
      </c>
      <c r="D1003" s="23" t="s">
        <v>1900</v>
      </c>
      <c r="E1003" s="92">
        <v>71153310</v>
      </c>
      <c r="F1003" s="92">
        <v>41777173</v>
      </c>
      <c r="G1003" s="92">
        <v>0</v>
      </c>
      <c r="H1003" s="92">
        <f t="shared" si="30"/>
        <v>112930483</v>
      </c>
      <c r="I1003" s="93">
        <v>0</v>
      </c>
      <c r="J1003" s="77">
        <v>0</v>
      </c>
      <c r="K1003" s="112">
        <v>3.6731904628054826E-2</v>
      </c>
      <c r="L1003" s="95">
        <f>ROUND(K1003*VLOOKUP($A$10:$A$1114,'Recursos Departamentos'!$A$10:$C$41,3,FALSE),0)-J1003</f>
        <v>924501008</v>
      </c>
      <c r="M1003" s="96">
        <f t="shared" si="31"/>
        <v>924501008</v>
      </c>
    </row>
    <row r="1004" spans="1:13" x14ac:dyDescent="0.25">
      <c r="A1004" s="59" t="s">
        <v>2206</v>
      </c>
      <c r="B1004" s="31" t="s">
        <v>1901</v>
      </c>
      <c r="C1004" s="23" t="s">
        <v>1830</v>
      </c>
      <c r="D1004" s="23" t="s">
        <v>1902</v>
      </c>
      <c r="E1004" s="92">
        <v>16405581</v>
      </c>
      <c r="F1004" s="92">
        <v>0</v>
      </c>
      <c r="G1004" s="92">
        <v>0</v>
      </c>
      <c r="H1004" s="92">
        <f t="shared" si="30"/>
        <v>16405581</v>
      </c>
      <c r="I1004" s="93">
        <v>0</v>
      </c>
      <c r="J1004" s="77">
        <v>0</v>
      </c>
      <c r="K1004" s="112">
        <v>3.2796566487443089E-3</v>
      </c>
      <c r="L1004" s="95">
        <f>ROUND(K1004*VLOOKUP($A$10:$A$1114,'Recursos Departamentos'!$A$10:$C$41,3,FALSE),0)-J1004</f>
        <v>82545294</v>
      </c>
      <c r="M1004" s="96">
        <f t="shared" si="31"/>
        <v>82545294</v>
      </c>
    </row>
    <row r="1005" spans="1:13" x14ac:dyDescent="0.25">
      <c r="A1005" s="59" t="s">
        <v>2206</v>
      </c>
      <c r="B1005" s="31" t="s">
        <v>1903</v>
      </c>
      <c r="C1005" s="23" t="s">
        <v>1830</v>
      </c>
      <c r="D1005" s="23" t="s">
        <v>1904</v>
      </c>
      <c r="E1005" s="92">
        <v>79800336</v>
      </c>
      <c r="F1005" s="92">
        <v>45017829</v>
      </c>
      <c r="G1005" s="92">
        <v>0</v>
      </c>
      <c r="H1005" s="92">
        <f t="shared" si="30"/>
        <v>124818165</v>
      </c>
      <c r="I1005" s="93">
        <v>0</v>
      </c>
      <c r="J1005" s="77">
        <v>0</v>
      </c>
      <c r="K1005" s="112">
        <v>6.8850267013771296E-2</v>
      </c>
      <c r="L1005" s="95">
        <f>ROUND(K1005*VLOOKUP($A$10:$A$1114,'Recursos Departamentos'!$A$10:$C$41,3,FALSE),0)-J1005</f>
        <v>1732884312</v>
      </c>
      <c r="M1005" s="96">
        <f t="shared" si="31"/>
        <v>1732884312</v>
      </c>
    </row>
    <row r="1006" spans="1:13" x14ac:dyDescent="0.25">
      <c r="A1006" s="59" t="s">
        <v>2206</v>
      </c>
      <c r="B1006" s="31" t="s">
        <v>1905</v>
      </c>
      <c r="C1006" s="23" t="s">
        <v>1830</v>
      </c>
      <c r="D1006" s="23" t="s">
        <v>1906</v>
      </c>
      <c r="E1006" s="92">
        <v>55285778</v>
      </c>
      <c r="F1006" s="92">
        <v>0</v>
      </c>
      <c r="G1006" s="92">
        <v>0</v>
      </c>
      <c r="H1006" s="92">
        <f t="shared" si="30"/>
        <v>55285778</v>
      </c>
      <c r="I1006" s="93">
        <v>0</v>
      </c>
      <c r="J1006" s="77">
        <v>0</v>
      </c>
      <c r="K1006" s="112">
        <v>1.5036243628384396E-2</v>
      </c>
      <c r="L1006" s="95">
        <f>ROUND(K1006*VLOOKUP($A$10:$A$1114,'Recursos Departamentos'!$A$10:$C$41,3,FALSE),0)-J1006</f>
        <v>378445456</v>
      </c>
      <c r="M1006" s="96">
        <f t="shared" si="31"/>
        <v>378445456</v>
      </c>
    </row>
    <row r="1007" spans="1:13" x14ac:dyDescent="0.25">
      <c r="A1007" s="59" t="s">
        <v>2206</v>
      </c>
      <c r="B1007" s="31" t="s">
        <v>1907</v>
      </c>
      <c r="C1007" s="23" t="s">
        <v>1830</v>
      </c>
      <c r="D1007" s="23" t="s">
        <v>1908</v>
      </c>
      <c r="E1007" s="92">
        <v>42715300</v>
      </c>
      <c r="F1007" s="92">
        <v>25524435</v>
      </c>
      <c r="G1007" s="92">
        <v>0</v>
      </c>
      <c r="H1007" s="92">
        <f t="shared" si="30"/>
        <v>68239735</v>
      </c>
      <c r="I1007" s="93">
        <v>0</v>
      </c>
      <c r="J1007" s="77">
        <v>0</v>
      </c>
      <c r="K1007" s="112">
        <v>2.4498572468564791E-2</v>
      </c>
      <c r="L1007" s="95">
        <f>ROUND(K1007*VLOOKUP($A$10:$A$1114,'Recursos Departamentos'!$A$10:$C$41,3,FALSE),0)-J1007</f>
        <v>616601703</v>
      </c>
      <c r="M1007" s="96">
        <f t="shared" si="31"/>
        <v>616601703</v>
      </c>
    </row>
    <row r="1008" spans="1:13" x14ac:dyDescent="0.25">
      <c r="A1008" s="59" t="s">
        <v>2206</v>
      </c>
      <c r="B1008" s="31" t="s">
        <v>1909</v>
      </c>
      <c r="C1008" s="23" t="s">
        <v>1830</v>
      </c>
      <c r="D1008" s="23" t="s">
        <v>177</v>
      </c>
      <c r="E1008" s="92">
        <v>29847712</v>
      </c>
      <c r="F1008" s="92">
        <v>0</v>
      </c>
      <c r="G1008" s="92">
        <v>0</v>
      </c>
      <c r="H1008" s="92">
        <f t="shared" si="30"/>
        <v>29847712</v>
      </c>
      <c r="I1008" s="93">
        <v>0</v>
      </c>
      <c r="J1008" s="77">
        <v>0</v>
      </c>
      <c r="K1008" s="112">
        <v>4.5985266114578136E-3</v>
      </c>
      <c r="L1008" s="95">
        <f>ROUND(K1008*VLOOKUP($A$10:$A$1114,'Recursos Departamentos'!$A$10:$C$41,3,FALSE),0)-J1008</f>
        <v>115739778</v>
      </c>
      <c r="M1008" s="96">
        <f t="shared" si="31"/>
        <v>115739778</v>
      </c>
    </row>
    <row r="1009" spans="1:13" x14ac:dyDescent="0.25">
      <c r="A1009" s="59" t="s">
        <v>2206</v>
      </c>
      <c r="B1009" s="31" t="s">
        <v>1910</v>
      </c>
      <c r="C1009" s="23" t="s">
        <v>1830</v>
      </c>
      <c r="D1009" s="23" t="s">
        <v>1911</v>
      </c>
      <c r="E1009" s="92">
        <v>17429133</v>
      </c>
      <c r="F1009" s="92">
        <v>0</v>
      </c>
      <c r="G1009" s="92">
        <v>0</v>
      </c>
      <c r="H1009" s="92">
        <f t="shared" si="30"/>
        <v>17429133</v>
      </c>
      <c r="I1009" s="93">
        <v>0</v>
      </c>
      <c r="J1009" s="77">
        <v>0</v>
      </c>
      <c r="K1009" s="112">
        <v>6.2564987791196658E-4</v>
      </c>
      <c r="L1009" s="95">
        <f>ROUND(K1009*VLOOKUP($A$10:$A$1114,'Recursos Departamentos'!$A$10:$C$41,3,FALSE),0)-J1009</f>
        <v>15746909</v>
      </c>
      <c r="M1009" s="96">
        <f t="shared" si="31"/>
        <v>15746909</v>
      </c>
    </row>
    <row r="1010" spans="1:13" x14ac:dyDescent="0.25">
      <c r="A1010" s="59" t="s">
        <v>2206</v>
      </c>
      <c r="B1010" s="31" t="s">
        <v>1912</v>
      </c>
      <c r="C1010" s="23" t="s">
        <v>1830</v>
      </c>
      <c r="D1010" s="23" t="s">
        <v>768</v>
      </c>
      <c r="E1010" s="92">
        <v>9656448</v>
      </c>
      <c r="F1010" s="92">
        <v>0</v>
      </c>
      <c r="G1010" s="92">
        <v>0</v>
      </c>
      <c r="H1010" s="92">
        <f t="shared" si="30"/>
        <v>9656448</v>
      </c>
      <c r="I1010" s="93">
        <v>0</v>
      </c>
      <c r="J1010" s="77">
        <v>0</v>
      </c>
      <c r="K1010" s="112">
        <v>1.5134662628217116E-2</v>
      </c>
      <c r="L1010" s="95">
        <f>ROUND(K1010*VLOOKUP($A$10:$A$1114,'Recursos Departamentos'!$A$10:$C$41,3,FALSE),0)-J1010</f>
        <v>380922552</v>
      </c>
      <c r="M1010" s="96">
        <f t="shared" si="31"/>
        <v>380922552</v>
      </c>
    </row>
    <row r="1011" spans="1:13" x14ac:dyDescent="0.25">
      <c r="A1011" s="59" t="s">
        <v>2206</v>
      </c>
      <c r="B1011" s="31" t="s">
        <v>1913</v>
      </c>
      <c r="C1011" s="23" t="s">
        <v>1830</v>
      </c>
      <c r="D1011" s="23" t="s">
        <v>1914</v>
      </c>
      <c r="E1011" s="92">
        <v>14381400</v>
      </c>
      <c r="F1011" s="92">
        <v>0</v>
      </c>
      <c r="G1011" s="92">
        <v>7729731.777777778</v>
      </c>
      <c r="H1011" s="92">
        <f t="shared" si="30"/>
        <v>22111131.777777776</v>
      </c>
      <c r="I1011" s="93">
        <v>0</v>
      </c>
      <c r="J1011" s="77">
        <v>0</v>
      </c>
      <c r="K1011" s="112">
        <v>1.7502557346497603E-2</v>
      </c>
      <c r="L1011" s="95">
        <f>ROUND(K1011*VLOOKUP($A$10:$A$1114,'Recursos Departamentos'!$A$10:$C$41,3,FALSE),0)-J1011</f>
        <v>440519817</v>
      </c>
      <c r="M1011" s="96">
        <f t="shared" si="31"/>
        <v>440519817</v>
      </c>
    </row>
    <row r="1012" spans="1:13" x14ac:dyDescent="0.25">
      <c r="A1012" s="59" t="s">
        <v>2206</v>
      </c>
      <c r="B1012" s="31" t="s">
        <v>1915</v>
      </c>
      <c r="C1012" s="23" t="s">
        <v>1830</v>
      </c>
      <c r="D1012" s="23" t="s">
        <v>1916</v>
      </c>
      <c r="E1012" s="92">
        <v>64232337</v>
      </c>
      <c r="F1012" s="92">
        <v>0</v>
      </c>
      <c r="G1012" s="92">
        <v>0</v>
      </c>
      <c r="H1012" s="92">
        <f t="shared" si="30"/>
        <v>64232337</v>
      </c>
      <c r="I1012" s="93">
        <v>0</v>
      </c>
      <c r="J1012" s="77">
        <v>0</v>
      </c>
      <c r="K1012" s="112">
        <v>7.2706772916162985E-3</v>
      </c>
      <c r="L1012" s="95">
        <f>ROUND(K1012*VLOOKUP($A$10:$A$1114,'Recursos Departamentos'!$A$10:$C$41,3,FALSE),0)-J1012</f>
        <v>182994826</v>
      </c>
      <c r="M1012" s="96">
        <f t="shared" si="31"/>
        <v>182994826</v>
      </c>
    </row>
    <row r="1013" spans="1:13" x14ac:dyDescent="0.25">
      <c r="A1013" s="59" t="s">
        <v>2206</v>
      </c>
      <c r="B1013" s="31" t="s">
        <v>1917</v>
      </c>
      <c r="C1013" s="23" t="s">
        <v>1830</v>
      </c>
      <c r="D1013" s="23" t="s">
        <v>1918</v>
      </c>
      <c r="E1013" s="92">
        <v>39991399</v>
      </c>
      <c r="F1013" s="92">
        <v>0</v>
      </c>
      <c r="G1013" s="92">
        <v>0</v>
      </c>
      <c r="H1013" s="92">
        <f t="shared" si="30"/>
        <v>39991399</v>
      </c>
      <c r="I1013" s="93">
        <v>0</v>
      </c>
      <c r="J1013" s="77">
        <v>0</v>
      </c>
      <c r="K1013" s="112">
        <v>2.2363229403729853E-2</v>
      </c>
      <c r="L1013" s="95">
        <f>ROUND(K1013*VLOOKUP($A$10:$A$1114,'Recursos Departamentos'!$A$10:$C$41,3,FALSE),0)-J1013</f>
        <v>562857503</v>
      </c>
      <c r="M1013" s="96">
        <f t="shared" si="31"/>
        <v>562857503</v>
      </c>
    </row>
    <row r="1014" spans="1:13" x14ac:dyDescent="0.25">
      <c r="A1014" s="59" t="s">
        <v>2206</v>
      </c>
      <c r="B1014" s="31" t="s">
        <v>1919</v>
      </c>
      <c r="C1014" s="23" t="s">
        <v>1830</v>
      </c>
      <c r="D1014" s="23" t="s">
        <v>1920</v>
      </c>
      <c r="E1014" s="92">
        <v>15564241</v>
      </c>
      <c r="F1014" s="92">
        <v>8237014</v>
      </c>
      <c r="G1014" s="92">
        <v>0</v>
      </c>
      <c r="H1014" s="92">
        <f t="shared" si="30"/>
        <v>23801255</v>
      </c>
      <c r="I1014" s="93">
        <v>0</v>
      </c>
      <c r="J1014" s="77">
        <v>0</v>
      </c>
      <c r="K1014" s="112">
        <v>1.1129268756996009E-2</v>
      </c>
      <c r="L1014" s="95">
        <f>ROUND(K1014*VLOOKUP($A$10:$A$1114,'Recursos Departamentos'!$A$10:$C$41,3,FALSE),0)-J1014</f>
        <v>280111263</v>
      </c>
      <c r="M1014" s="96">
        <f t="shared" si="31"/>
        <v>280111263</v>
      </c>
    </row>
    <row r="1015" spans="1:13" x14ac:dyDescent="0.25">
      <c r="A1015" s="59" t="s">
        <v>2207</v>
      </c>
      <c r="B1015" s="31" t="s">
        <v>1921</v>
      </c>
      <c r="C1015" s="23" t="s">
        <v>1922</v>
      </c>
      <c r="D1015" s="23" t="s">
        <v>1923</v>
      </c>
      <c r="E1015" s="92">
        <v>6645498152</v>
      </c>
      <c r="F1015" s="92">
        <v>0</v>
      </c>
      <c r="G1015" s="92">
        <v>0</v>
      </c>
      <c r="H1015" s="92">
        <f t="shared" si="30"/>
        <v>6645498152</v>
      </c>
      <c r="I1015" s="93">
        <v>0</v>
      </c>
      <c r="J1015" s="77">
        <v>384838847</v>
      </c>
      <c r="K1015" s="112">
        <v>0.67046209405009427</v>
      </c>
      <c r="L1015" s="95">
        <f>ROUND(K1015*VLOOKUP($A$10:$A$1114,'Recursos Departamentos'!$A$10:$C$41,3,FALSE),0)-J1015</f>
        <v>60093191862</v>
      </c>
      <c r="M1015" s="96">
        <f t="shared" si="31"/>
        <v>60093191862</v>
      </c>
    </row>
    <row r="1016" spans="1:13" x14ac:dyDescent="0.25">
      <c r="A1016" s="59" t="s">
        <v>2207</v>
      </c>
      <c r="B1016" s="31" t="s">
        <v>1924</v>
      </c>
      <c r="C1016" s="23" t="s">
        <v>1922</v>
      </c>
      <c r="D1016" s="23" t="s">
        <v>1925</v>
      </c>
      <c r="E1016" s="92">
        <v>36748198</v>
      </c>
      <c r="F1016" s="92">
        <v>0</v>
      </c>
      <c r="G1016" s="92">
        <v>0</v>
      </c>
      <c r="H1016" s="92">
        <f t="shared" si="30"/>
        <v>36748198</v>
      </c>
      <c r="I1016" s="93">
        <v>0</v>
      </c>
      <c r="J1016" s="77">
        <v>0</v>
      </c>
      <c r="K1016" s="112">
        <v>1.9970614939168818E-3</v>
      </c>
      <c r="L1016" s="95">
        <f>ROUND(K1016*VLOOKUP($A$10:$A$1114,'Recursos Departamentos'!$A$10:$C$41,3,FALSE),0)-J1016</f>
        <v>180141946</v>
      </c>
      <c r="M1016" s="96">
        <f t="shared" si="31"/>
        <v>180141946</v>
      </c>
    </row>
    <row r="1017" spans="1:13" x14ac:dyDescent="0.25">
      <c r="A1017" s="59" t="s">
        <v>2207</v>
      </c>
      <c r="B1017" s="31" t="s">
        <v>1926</v>
      </c>
      <c r="C1017" s="23" t="s">
        <v>1922</v>
      </c>
      <c r="D1017" s="23" t="s">
        <v>1927</v>
      </c>
      <c r="E1017" s="92">
        <v>43555998</v>
      </c>
      <c r="F1017" s="92">
        <v>0</v>
      </c>
      <c r="G1017" s="92">
        <v>0</v>
      </c>
      <c r="H1017" s="92">
        <f t="shared" si="30"/>
        <v>43555998</v>
      </c>
      <c r="I1017" s="93">
        <v>0</v>
      </c>
      <c r="J1017" s="77">
        <v>0</v>
      </c>
      <c r="K1017" s="112">
        <v>1.5809508406000863E-3</v>
      </c>
      <c r="L1017" s="95">
        <f>ROUND(K1017*VLOOKUP($A$10:$A$1114,'Recursos Departamentos'!$A$10:$C$41,3,FALSE),0)-J1017</f>
        <v>142607307</v>
      </c>
      <c r="M1017" s="96">
        <f t="shared" si="31"/>
        <v>142607307</v>
      </c>
    </row>
    <row r="1018" spans="1:13" x14ac:dyDescent="0.25">
      <c r="A1018" s="59" t="s">
        <v>2207</v>
      </c>
      <c r="B1018" s="31" t="s">
        <v>1928</v>
      </c>
      <c r="C1018" s="23" t="s">
        <v>1922</v>
      </c>
      <c r="D1018" s="23" t="s">
        <v>1929</v>
      </c>
      <c r="E1018" s="92">
        <v>80470866</v>
      </c>
      <c r="F1018" s="92">
        <v>0</v>
      </c>
      <c r="G1018" s="92">
        <v>0</v>
      </c>
      <c r="H1018" s="92">
        <f t="shared" si="30"/>
        <v>80470866</v>
      </c>
      <c r="I1018" s="93">
        <v>0</v>
      </c>
      <c r="J1018" s="77">
        <v>0</v>
      </c>
      <c r="K1018" s="112">
        <v>1.4960365967785422E-3</v>
      </c>
      <c r="L1018" s="95">
        <f>ROUND(K1018*VLOOKUP($A$10:$A$1114,'Recursos Departamentos'!$A$10:$C$41,3,FALSE),0)-J1018</f>
        <v>134947744</v>
      </c>
      <c r="M1018" s="96">
        <f t="shared" si="31"/>
        <v>134947744</v>
      </c>
    </row>
    <row r="1019" spans="1:13" x14ac:dyDescent="0.25">
      <c r="A1019" s="59" t="s">
        <v>2207</v>
      </c>
      <c r="B1019" s="31" t="s">
        <v>1930</v>
      </c>
      <c r="C1019" s="23" t="s">
        <v>1922</v>
      </c>
      <c r="D1019" s="23" t="s">
        <v>23</v>
      </c>
      <c r="E1019" s="92">
        <v>16550124</v>
      </c>
      <c r="F1019" s="92">
        <v>0</v>
      </c>
      <c r="G1019" s="92">
        <v>0</v>
      </c>
      <c r="H1019" s="92">
        <f t="shared" si="30"/>
        <v>16550124</v>
      </c>
      <c r="I1019" s="93">
        <v>0</v>
      </c>
      <c r="J1019" s="77">
        <v>0</v>
      </c>
      <c r="K1019" s="112">
        <v>4.9671357559945772E-4</v>
      </c>
      <c r="L1019" s="95">
        <f>ROUND(K1019*VLOOKUP($A$10:$A$1114,'Recursos Departamentos'!$A$10:$C$41,3,FALSE),0)-J1019</f>
        <v>44805305</v>
      </c>
      <c r="M1019" s="96">
        <f t="shared" si="31"/>
        <v>44805305</v>
      </c>
    </row>
    <row r="1020" spans="1:13" x14ac:dyDescent="0.25">
      <c r="A1020" s="59" t="s">
        <v>2207</v>
      </c>
      <c r="B1020" s="31" t="s">
        <v>1931</v>
      </c>
      <c r="C1020" s="23" t="s">
        <v>1922</v>
      </c>
      <c r="D1020" s="23" t="s">
        <v>709</v>
      </c>
      <c r="E1020" s="92">
        <v>36896514</v>
      </c>
      <c r="F1020" s="92">
        <v>0</v>
      </c>
      <c r="G1020" s="92">
        <v>16251635.666666666</v>
      </c>
      <c r="H1020" s="92">
        <f t="shared" si="30"/>
        <v>53148149.666666664</v>
      </c>
      <c r="I1020" s="93">
        <v>0</v>
      </c>
      <c r="J1020" s="77">
        <v>0</v>
      </c>
      <c r="K1020" s="112">
        <v>3.1160593717221518E-3</v>
      </c>
      <c r="L1020" s="95">
        <f>ROUND(K1020*VLOOKUP($A$10:$A$1114,'Recursos Departamentos'!$A$10:$C$41,3,FALSE),0)-J1020</f>
        <v>281079476</v>
      </c>
      <c r="M1020" s="96">
        <f t="shared" si="31"/>
        <v>281079476</v>
      </c>
    </row>
    <row r="1021" spans="1:13" x14ac:dyDescent="0.25">
      <c r="A1021" s="59" t="s">
        <v>2207</v>
      </c>
      <c r="B1021" s="31" t="s">
        <v>1932</v>
      </c>
      <c r="C1021" s="23" t="s">
        <v>1922</v>
      </c>
      <c r="D1021" s="23" t="s">
        <v>1933</v>
      </c>
      <c r="E1021" s="92">
        <v>993972420</v>
      </c>
      <c r="F1021" s="92">
        <v>0</v>
      </c>
      <c r="G1021" s="92">
        <v>0</v>
      </c>
      <c r="H1021" s="92">
        <f t="shared" si="30"/>
        <v>993972420</v>
      </c>
      <c r="I1021" s="93">
        <v>2057693631.6800001</v>
      </c>
      <c r="J1021" s="77">
        <v>0</v>
      </c>
      <c r="K1021" s="112">
        <v>5.1662599246701274E-2</v>
      </c>
      <c r="L1021" s="95">
        <f>ROUND(K1021*VLOOKUP($A$10:$A$1114,'Recursos Departamentos'!$A$10:$C$41,3,FALSE),0)-J1021</f>
        <v>4660147518</v>
      </c>
      <c r="M1021" s="96">
        <f t="shared" si="31"/>
        <v>4660147518</v>
      </c>
    </row>
    <row r="1022" spans="1:13" x14ac:dyDescent="0.25">
      <c r="A1022" s="59" t="s">
        <v>2207</v>
      </c>
      <c r="B1022" s="31" t="s">
        <v>1934</v>
      </c>
      <c r="C1022" s="23" t="s">
        <v>1922</v>
      </c>
      <c r="D1022" s="23" t="s">
        <v>2138</v>
      </c>
      <c r="E1022" s="92">
        <v>359539261</v>
      </c>
      <c r="F1022" s="92">
        <v>0</v>
      </c>
      <c r="G1022" s="92">
        <v>0</v>
      </c>
      <c r="H1022" s="92">
        <f t="shared" si="30"/>
        <v>359539261</v>
      </c>
      <c r="I1022" s="93">
        <v>0</v>
      </c>
      <c r="J1022" s="77">
        <v>0</v>
      </c>
      <c r="K1022" s="112">
        <v>1.0336920530118775E-2</v>
      </c>
      <c r="L1022" s="95">
        <f>ROUND(K1022*VLOOKUP($A$10:$A$1114,'Recursos Departamentos'!$A$10:$C$41,3,FALSE),0)-J1022</f>
        <v>932426461</v>
      </c>
      <c r="M1022" s="96">
        <f t="shared" si="31"/>
        <v>932426461</v>
      </c>
    </row>
    <row r="1023" spans="1:13" x14ac:dyDescent="0.25">
      <c r="A1023" s="59" t="s">
        <v>2207</v>
      </c>
      <c r="B1023" s="31" t="s">
        <v>1935</v>
      </c>
      <c r="C1023" s="23" t="s">
        <v>1922</v>
      </c>
      <c r="D1023" s="23" t="s">
        <v>1936</v>
      </c>
      <c r="E1023" s="92">
        <v>85276481</v>
      </c>
      <c r="F1023" s="92">
        <v>0</v>
      </c>
      <c r="G1023" s="92">
        <v>0</v>
      </c>
      <c r="H1023" s="92">
        <f t="shared" si="30"/>
        <v>85276481</v>
      </c>
      <c r="I1023" s="93">
        <v>0</v>
      </c>
      <c r="J1023" s="77">
        <v>0</v>
      </c>
      <c r="K1023" s="112">
        <v>1.4140423300655354E-2</v>
      </c>
      <c r="L1023" s="95">
        <f>ROUND(K1023*VLOOKUP($A$10:$A$1114,'Recursos Departamentos'!$A$10:$C$41,3,FALSE),0)-J1023</f>
        <v>1275515741</v>
      </c>
      <c r="M1023" s="96">
        <f t="shared" si="31"/>
        <v>1275515741</v>
      </c>
    </row>
    <row r="1024" spans="1:13" x14ac:dyDescent="0.25">
      <c r="A1024" s="59" t="s">
        <v>2207</v>
      </c>
      <c r="B1024" s="31" t="s">
        <v>1937</v>
      </c>
      <c r="C1024" s="23" t="s">
        <v>1922</v>
      </c>
      <c r="D1024" s="23" t="s">
        <v>1938</v>
      </c>
      <c r="E1024" s="92">
        <v>158703696</v>
      </c>
      <c r="F1024" s="92">
        <v>0</v>
      </c>
      <c r="G1024" s="92">
        <v>0</v>
      </c>
      <c r="H1024" s="92">
        <f t="shared" si="30"/>
        <v>158703696</v>
      </c>
      <c r="I1024" s="93">
        <v>0</v>
      </c>
      <c r="J1024" s="77">
        <v>0</v>
      </c>
      <c r="K1024" s="112">
        <v>9.8116803982000265E-3</v>
      </c>
      <c r="L1024" s="95">
        <f>ROUND(K1024*VLOOKUP($A$10:$A$1114,'Recursos Departamentos'!$A$10:$C$41,3,FALSE),0)-J1024</f>
        <v>885047960</v>
      </c>
      <c r="M1024" s="96">
        <f t="shared" si="31"/>
        <v>885047960</v>
      </c>
    </row>
    <row r="1025" spans="1:13" x14ac:dyDescent="0.25">
      <c r="A1025" s="59" t="s">
        <v>2207</v>
      </c>
      <c r="B1025" s="31" t="s">
        <v>1939</v>
      </c>
      <c r="C1025" s="23" t="s">
        <v>1922</v>
      </c>
      <c r="D1025" s="23" t="s">
        <v>1940</v>
      </c>
      <c r="E1025" s="92">
        <v>98214302</v>
      </c>
      <c r="F1025" s="92">
        <v>0</v>
      </c>
      <c r="G1025" s="92">
        <v>0</v>
      </c>
      <c r="H1025" s="92">
        <f t="shared" si="30"/>
        <v>98214302</v>
      </c>
      <c r="I1025" s="93">
        <v>0</v>
      </c>
      <c r="J1025" s="77">
        <v>0</v>
      </c>
      <c r="K1025" s="112">
        <v>2.4783174662660872E-3</v>
      </c>
      <c r="L1025" s="95">
        <f>ROUND(K1025*VLOOKUP($A$10:$A$1114,'Recursos Departamentos'!$A$10:$C$41,3,FALSE),0)-J1025</f>
        <v>223552921</v>
      </c>
      <c r="M1025" s="96">
        <f t="shared" si="31"/>
        <v>223552921</v>
      </c>
    </row>
    <row r="1026" spans="1:13" x14ac:dyDescent="0.25">
      <c r="A1026" s="66" t="s">
        <v>2207</v>
      </c>
      <c r="B1026" s="67" t="s">
        <v>1941</v>
      </c>
      <c r="C1026" s="68" t="s">
        <v>1922</v>
      </c>
      <c r="D1026" s="68" t="s">
        <v>244</v>
      </c>
      <c r="E1026" s="92">
        <v>159731718</v>
      </c>
      <c r="F1026" s="92">
        <v>0</v>
      </c>
      <c r="G1026" s="92">
        <v>0</v>
      </c>
      <c r="H1026" s="92">
        <f t="shared" si="30"/>
        <v>159731718</v>
      </c>
      <c r="I1026" s="93">
        <v>53948898</v>
      </c>
      <c r="J1026" s="78">
        <v>0</v>
      </c>
      <c r="K1026" s="113">
        <v>1.7806278853919463E-3</v>
      </c>
      <c r="L1026" s="95">
        <f>ROUND(K1026*VLOOKUP($A$10:$A$1114,'Recursos Departamentos'!$A$10:$C$41,3,FALSE),0)-J1026</f>
        <v>160618876</v>
      </c>
      <c r="M1026" s="96">
        <f t="shared" si="31"/>
        <v>160618876</v>
      </c>
    </row>
    <row r="1027" spans="1:13" x14ac:dyDescent="0.25">
      <c r="A1027" s="59" t="s">
        <v>2207</v>
      </c>
      <c r="B1027" s="31" t="s">
        <v>1942</v>
      </c>
      <c r="C1027" s="23" t="s">
        <v>1922</v>
      </c>
      <c r="D1027" s="23" t="s">
        <v>1943</v>
      </c>
      <c r="E1027" s="92">
        <v>504368750</v>
      </c>
      <c r="F1027" s="92">
        <v>0</v>
      </c>
      <c r="G1027" s="92">
        <v>0</v>
      </c>
      <c r="H1027" s="92">
        <f t="shared" si="30"/>
        <v>504368750</v>
      </c>
      <c r="I1027" s="93">
        <v>0</v>
      </c>
      <c r="J1027" s="77">
        <v>0</v>
      </c>
      <c r="K1027" s="112">
        <v>1.74549382396555E-2</v>
      </c>
      <c r="L1027" s="95">
        <f>ROUND(K1027*VLOOKUP($A$10:$A$1114,'Recursos Departamentos'!$A$10:$C$41,3,FALSE),0)-J1027</f>
        <v>1574496605</v>
      </c>
      <c r="M1027" s="96">
        <f t="shared" si="31"/>
        <v>1574496605</v>
      </c>
    </row>
    <row r="1028" spans="1:13" x14ac:dyDescent="0.25">
      <c r="A1028" s="59" t="s">
        <v>2207</v>
      </c>
      <c r="B1028" s="31" t="s">
        <v>1944</v>
      </c>
      <c r="C1028" s="23" t="s">
        <v>1922</v>
      </c>
      <c r="D1028" s="23" t="s">
        <v>1945</v>
      </c>
      <c r="E1028" s="92">
        <v>122713062</v>
      </c>
      <c r="F1028" s="92">
        <v>56772651</v>
      </c>
      <c r="G1028" s="92">
        <v>0</v>
      </c>
      <c r="H1028" s="92">
        <f t="shared" si="30"/>
        <v>179485713</v>
      </c>
      <c r="I1028" s="93">
        <v>0</v>
      </c>
      <c r="J1028" s="77">
        <v>0</v>
      </c>
      <c r="K1028" s="112">
        <v>2.1302739425676739E-3</v>
      </c>
      <c r="L1028" s="95">
        <f>ROUND(K1028*VLOOKUP($A$10:$A$1114,'Recursos Departamentos'!$A$10:$C$41,3,FALSE),0)-J1028</f>
        <v>192158176</v>
      </c>
      <c r="M1028" s="96">
        <f t="shared" si="31"/>
        <v>192158176</v>
      </c>
    </row>
    <row r="1029" spans="1:13" x14ac:dyDescent="0.25">
      <c r="A1029" s="59" t="s">
        <v>2207</v>
      </c>
      <c r="B1029" s="31" t="s">
        <v>1946</v>
      </c>
      <c r="C1029" s="23" t="s">
        <v>1922</v>
      </c>
      <c r="D1029" s="23" t="s">
        <v>1947</v>
      </c>
      <c r="E1029" s="92">
        <v>26777008</v>
      </c>
      <c r="F1029" s="92">
        <v>0</v>
      </c>
      <c r="G1029" s="92">
        <v>0</v>
      </c>
      <c r="H1029" s="92">
        <f t="shared" si="30"/>
        <v>26777008</v>
      </c>
      <c r="I1029" s="93">
        <v>0</v>
      </c>
      <c r="J1029" s="77">
        <v>0</v>
      </c>
      <c r="K1029" s="112">
        <v>2.0202298766627703E-3</v>
      </c>
      <c r="L1029" s="95">
        <f>ROUND(K1029*VLOOKUP($A$10:$A$1114,'Recursos Departamentos'!$A$10:$C$41,3,FALSE),0)-J1029</f>
        <v>182231815</v>
      </c>
      <c r="M1029" s="96">
        <f t="shared" si="31"/>
        <v>182231815</v>
      </c>
    </row>
    <row r="1030" spans="1:13" x14ac:dyDescent="0.25">
      <c r="A1030" s="59" t="s">
        <v>2207</v>
      </c>
      <c r="B1030" s="31" t="s">
        <v>1948</v>
      </c>
      <c r="C1030" s="23" t="s">
        <v>1922</v>
      </c>
      <c r="D1030" s="23" t="s">
        <v>1949</v>
      </c>
      <c r="E1030" s="92">
        <v>21004067</v>
      </c>
      <c r="F1030" s="92">
        <v>0</v>
      </c>
      <c r="G1030" s="92">
        <v>0</v>
      </c>
      <c r="H1030" s="92">
        <f t="shared" si="30"/>
        <v>21004067</v>
      </c>
      <c r="I1030" s="93">
        <v>0</v>
      </c>
      <c r="J1030" s="77">
        <v>0</v>
      </c>
      <c r="K1030" s="112">
        <v>9.2259032603400637E-4</v>
      </c>
      <c r="L1030" s="95">
        <f>ROUND(K1030*VLOOKUP($A$10:$A$1114,'Recursos Departamentos'!$A$10:$C$41,3,FALSE),0)-J1030</f>
        <v>83220881</v>
      </c>
      <c r="M1030" s="96">
        <f t="shared" si="31"/>
        <v>83220881</v>
      </c>
    </row>
    <row r="1031" spans="1:13" x14ac:dyDescent="0.25">
      <c r="A1031" s="59" t="s">
        <v>2207</v>
      </c>
      <c r="B1031" s="31" t="s">
        <v>1950</v>
      </c>
      <c r="C1031" s="23" t="s">
        <v>1922</v>
      </c>
      <c r="D1031" s="23" t="s">
        <v>1951</v>
      </c>
      <c r="E1031" s="92">
        <v>191614243</v>
      </c>
      <c r="F1031" s="92">
        <v>0</v>
      </c>
      <c r="G1031" s="92">
        <v>0</v>
      </c>
      <c r="H1031" s="92">
        <f t="shared" si="30"/>
        <v>191614243</v>
      </c>
      <c r="I1031" s="93">
        <v>0</v>
      </c>
      <c r="J1031" s="77">
        <v>0</v>
      </c>
      <c r="K1031" s="112">
        <v>3.2555919019244977E-3</v>
      </c>
      <c r="L1031" s="95">
        <f>ROUND(K1031*VLOOKUP($A$10:$A$1114,'Recursos Departamentos'!$A$10:$C$41,3,FALSE),0)-J1031</f>
        <v>293665800</v>
      </c>
      <c r="M1031" s="96">
        <f t="shared" si="31"/>
        <v>293665800</v>
      </c>
    </row>
    <row r="1032" spans="1:13" x14ac:dyDescent="0.25">
      <c r="A1032" s="59" t="s">
        <v>2207</v>
      </c>
      <c r="B1032" s="31" t="s">
        <v>1952</v>
      </c>
      <c r="C1032" s="23" t="s">
        <v>1922</v>
      </c>
      <c r="D1032" s="23" t="s">
        <v>1953</v>
      </c>
      <c r="E1032" s="92">
        <v>28254512</v>
      </c>
      <c r="F1032" s="92">
        <v>0</v>
      </c>
      <c r="G1032" s="92">
        <v>0</v>
      </c>
      <c r="H1032" s="92">
        <f t="shared" si="30"/>
        <v>28254512</v>
      </c>
      <c r="I1032" s="93">
        <v>0</v>
      </c>
      <c r="J1032" s="77">
        <v>0</v>
      </c>
      <c r="K1032" s="112">
        <v>2.5407290598240032E-3</v>
      </c>
      <c r="L1032" s="95">
        <f>ROUND(K1032*VLOOKUP($A$10:$A$1114,'Recursos Departamentos'!$A$10:$C$41,3,FALSE),0)-J1032</f>
        <v>229182666</v>
      </c>
      <c r="M1032" s="96">
        <f t="shared" si="31"/>
        <v>229182666</v>
      </c>
    </row>
    <row r="1033" spans="1:13" x14ac:dyDescent="0.25">
      <c r="A1033" s="59" t="s">
        <v>2207</v>
      </c>
      <c r="B1033" s="31" t="s">
        <v>1954</v>
      </c>
      <c r="C1033" s="23" t="s">
        <v>1922</v>
      </c>
      <c r="D1033" s="23" t="s">
        <v>1955</v>
      </c>
      <c r="E1033" s="92">
        <v>194535233</v>
      </c>
      <c r="F1033" s="92">
        <v>0</v>
      </c>
      <c r="G1033" s="92">
        <v>19335480.111111112</v>
      </c>
      <c r="H1033" s="92">
        <f t="shared" si="30"/>
        <v>213870713.1111111</v>
      </c>
      <c r="I1033" s="93">
        <v>0</v>
      </c>
      <c r="J1033" s="77">
        <v>0</v>
      </c>
      <c r="K1033" s="112">
        <v>9.4292651390844497E-3</v>
      </c>
      <c r="L1033" s="95">
        <f>ROUND(K1033*VLOOKUP($A$10:$A$1114,'Recursos Departamentos'!$A$10:$C$41,3,FALSE),0)-J1033</f>
        <v>850552763</v>
      </c>
      <c r="M1033" s="96">
        <f t="shared" si="31"/>
        <v>850552763</v>
      </c>
    </row>
    <row r="1034" spans="1:13" x14ac:dyDescent="0.25">
      <c r="A1034" s="59" t="s">
        <v>2207</v>
      </c>
      <c r="B1034" s="31" t="s">
        <v>1956</v>
      </c>
      <c r="C1034" s="23" t="s">
        <v>1922</v>
      </c>
      <c r="D1034" s="23" t="s">
        <v>1957</v>
      </c>
      <c r="E1034" s="92">
        <v>139505262</v>
      </c>
      <c r="F1034" s="92">
        <v>0</v>
      </c>
      <c r="G1034" s="92">
        <v>0</v>
      </c>
      <c r="H1034" s="92">
        <f t="shared" si="30"/>
        <v>139505262</v>
      </c>
      <c r="I1034" s="93">
        <v>0</v>
      </c>
      <c r="J1034" s="77">
        <v>0</v>
      </c>
      <c r="K1034" s="112">
        <v>3.2555919125226329E-3</v>
      </c>
      <c r="L1034" s="95">
        <f>ROUND(K1034*VLOOKUP($A$10:$A$1114,'Recursos Departamentos'!$A$10:$C$41,3,FALSE),0)-J1034</f>
        <v>293665801</v>
      </c>
      <c r="M1034" s="96">
        <f t="shared" si="31"/>
        <v>293665801</v>
      </c>
    </row>
    <row r="1035" spans="1:13" x14ac:dyDescent="0.25">
      <c r="A1035" s="59" t="s">
        <v>2207</v>
      </c>
      <c r="B1035" s="31" t="s">
        <v>1958</v>
      </c>
      <c r="C1035" s="23" t="s">
        <v>1922</v>
      </c>
      <c r="D1035" s="23" t="s">
        <v>1959</v>
      </c>
      <c r="E1035" s="92">
        <v>68645975</v>
      </c>
      <c r="F1035" s="92">
        <v>0</v>
      </c>
      <c r="G1035" s="92">
        <v>12803285</v>
      </c>
      <c r="H1035" s="92">
        <f t="shared" ref="H1035:H1098" si="32">+E1035+F1035+G1035</f>
        <v>81449260</v>
      </c>
      <c r="I1035" s="93">
        <v>0</v>
      </c>
      <c r="J1035" s="77">
        <v>0</v>
      </c>
      <c r="K1035" s="112">
        <v>7.3712562900162667E-3</v>
      </c>
      <c r="L1035" s="95">
        <f>ROUND(K1035*VLOOKUP($A$10:$A$1114,'Recursos Departamentos'!$A$10:$C$41,3,FALSE),0)-J1035</f>
        <v>664913152</v>
      </c>
      <c r="M1035" s="96">
        <f t="shared" ref="M1035:M1098" si="33">+L1035</f>
        <v>664913152</v>
      </c>
    </row>
    <row r="1036" spans="1:13" x14ac:dyDescent="0.25">
      <c r="A1036" s="59" t="s">
        <v>2207</v>
      </c>
      <c r="B1036" s="31" t="s">
        <v>1960</v>
      </c>
      <c r="C1036" s="23" t="s">
        <v>1922</v>
      </c>
      <c r="D1036" s="23" t="s">
        <v>1961</v>
      </c>
      <c r="E1036" s="92">
        <v>324114890</v>
      </c>
      <c r="F1036" s="92">
        <v>0</v>
      </c>
      <c r="G1036" s="92">
        <v>0</v>
      </c>
      <c r="H1036" s="92">
        <f t="shared" si="32"/>
        <v>324114890</v>
      </c>
      <c r="I1036" s="93">
        <v>87614839</v>
      </c>
      <c r="J1036" s="77">
        <v>0</v>
      </c>
      <c r="K1036" s="112">
        <v>6.7199722883279842E-3</v>
      </c>
      <c r="L1036" s="95">
        <f>ROUND(K1036*VLOOKUP($A$10:$A$1114,'Recursos Departamentos'!$A$10:$C$41,3,FALSE),0)-J1036</f>
        <v>606165052</v>
      </c>
      <c r="M1036" s="96">
        <f t="shared" si="33"/>
        <v>606165052</v>
      </c>
    </row>
    <row r="1037" spans="1:13" x14ac:dyDescent="0.25">
      <c r="A1037" s="59" t="s">
        <v>2207</v>
      </c>
      <c r="B1037" s="31" t="s">
        <v>1962</v>
      </c>
      <c r="C1037" s="23" t="s">
        <v>1922</v>
      </c>
      <c r="D1037" s="23" t="s">
        <v>1963</v>
      </c>
      <c r="E1037" s="92">
        <v>29009540</v>
      </c>
      <c r="F1037" s="92">
        <v>0</v>
      </c>
      <c r="G1037" s="92">
        <v>0</v>
      </c>
      <c r="H1037" s="92">
        <f t="shared" si="32"/>
        <v>29009540</v>
      </c>
      <c r="I1037" s="93">
        <v>0</v>
      </c>
      <c r="J1037" s="77">
        <v>0</v>
      </c>
      <c r="K1037" s="112">
        <v>1.7622466698726774E-3</v>
      </c>
      <c r="L1037" s="95">
        <f>ROUND(K1037*VLOOKUP($A$10:$A$1114,'Recursos Departamentos'!$A$10:$C$41,3,FALSE),0)-J1037</f>
        <v>158960826</v>
      </c>
      <c r="M1037" s="96">
        <f t="shared" si="33"/>
        <v>158960826</v>
      </c>
    </row>
    <row r="1038" spans="1:13" x14ac:dyDescent="0.25">
      <c r="A1038" s="59" t="s">
        <v>2207</v>
      </c>
      <c r="B1038" s="31" t="s">
        <v>1964</v>
      </c>
      <c r="C1038" s="23" t="s">
        <v>1922</v>
      </c>
      <c r="D1038" s="23" t="s">
        <v>124</v>
      </c>
      <c r="E1038" s="92">
        <v>125169474</v>
      </c>
      <c r="F1038" s="92">
        <v>0</v>
      </c>
      <c r="G1038" s="92">
        <v>0</v>
      </c>
      <c r="H1038" s="92">
        <f t="shared" si="32"/>
        <v>125169474</v>
      </c>
      <c r="I1038" s="93">
        <v>0</v>
      </c>
      <c r="J1038" s="77">
        <v>0</v>
      </c>
      <c r="K1038" s="112">
        <v>4.1229814150575781E-3</v>
      </c>
      <c r="L1038" s="95">
        <f>ROUND(K1038*VLOOKUP($A$10:$A$1114,'Recursos Departamentos'!$A$10:$C$41,3,FALSE),0)-J1038</f>
        <v>371907374</v>
      </c>
      <c r="M1038" s="96">
        <f t="shared" si="33"/>
        <v>371907374</v>
      </c>
    </row>
    <row r="1039" spans="1:13" x14ac:dyDescent="0.25">
      <c r="A1039" s="59" t="s">
        <v>2207</v>
      </c>
      <c r="B1039" s="31" t="s">
        <v>1965</v>
      </c>
      <c r="C1039" s="23" t="s">
        <v>1922</v>
      </c>
      <c r="D1039" s="23" t="s">
        <v>469</v>
      </c>
      <c r="E1039" s="92">
        <v>26866568</v>
      </c>
      <c r="F1039" s="92">
        <v>0</v>
      </c>
      <c r="G1039" s="92">
        <v>0</v>
      </c>
      <c r="H1039" s="92">
        <f t="shared" si="32"/>
        <v>26866568</v>
      </c>
      <c r="I1039" s="93">
        <v>0</v>
      </c>
      <c r="J1039" s="77">
        <v>0</v>
      </c>
      <c r="K1039" s="112">
        <v>3.1061706859705739E-3</v>
      </c>
      <c r="L1039" s="95">
        <f>ROUND(K1039*VLOOKUP($A$10:$A$1114,'Recursos Departamentos'!$A$10:$C$41,3,FALSE),0)-J1039</f>
        <v>280187482</v>
      </c>
      <c r="M1039" s="96">
        <f t="shared" si="33"/>
        <v>280187482</v>
      </c>
    </row>
    <row r="1040" spans="1:13" x14ac:dyDescent="0.25">
      <c r="A1040" s="59" t="s">
        <v>2207</v>
      </c>
      <c r="B1040" s="31" t="s">
        <v>1966</v>
      </c>
      <c r="C1040" s="23" t="s">
        <v>1922</v>
      </c>
      <c r="D1040" s="23" t="s">
        <v>1967</v>
      </c>
      <c r="E1040" s="92">
        <v>27437442</v>
      </c>
      <c r="F1040" s="92">
        <v>0</v>
      </c>
      <c r="G1040" s="92">
        <v>0</v>
      </c>
      <c r="H1040" s="92">
        <f t="shared" si="32"/>
        <v>27437442</v>
      </c>
      <c r="I1040" s="93">
        <v>0</v>
      </c>
      <c r="J1040" s="77">
        <v>0</v>
      </c>
      <c r="K1040" s="112">
        <v>5.637210750112899E-3</v>
      </c>
      <c r="L1040" s="95">
        <f>ROUND(K1040*VLOOKUP($A$10:$A$1114,'Recursos Departamentos'!$A$10:$C$41,3,FALSE),0)-J1040</f>
        <v>508496167</v>
      </c>
      <c r="M1040" s="96">
        <f t="shared" si="33"/>
        <v>508496167</v>
      </c>
    </row>
    <row r="1041" spans="1:13" x14ac:dyDescent="0.25">
      <c r="A1041" s="59" t="s">
        <v>2207</v>
      </c>
      <c r="B1041" s="31" t="s">
        <v>1968</v>
      </c>
      <c r="C1041" s="23" t="s">
        <v>1922</v>
      </c>
      <c r="D1041" s="23" t="s">
        <v>1969</v>
      </c>
      <c r="E1041" s="92">
        <v>796211865</v>
      </c>
      <c r="F1041" s="92">
        <v>431695571</v>
      </c>
      <c r="G1041" s="92">
        <v>0</v>
      </c>
      <c r="H1041" s="92">
        <f t="shared" si="32"/>
        <v>1227907436</v>
      </c>
      <c r="I1041" s="93">
        <v>1633306464</v>
      </c>
      <c r="J1041" s="77">
        <v>0</v>
      </c>
      <c r="K1041" s="112">
        <v>5.8050457814510209E-2</v>
      </c>
      <c r="L1041" s="95">
        <f>ROUND(K1041*VLOOKUP($A$10:$A$1114,'Recursos Departamentos'!$A$10:$C$41,3,FALSE),0)-J1041</f>
        <v>5236354749</v>
      </c>
      <c r="M1041" s="96">
        <f t="shared" si="33"/>
        <v>5236354749</v>
      </c>
    </row>
    <row r="1042" spans="1:13" x14ac:dyDescent="0.25">
      <c r="A1042" s="59" t="s">
        <v>2207</v>
      </c>
      <c r="B1042" s="31" t="s">
        <v>1970</v>
      </c>
      <c r="C1042" s="23" t="s">
        <v>1922</v>
      </c>
      <c r="D1042" s="23" t="s">
        <v>1971</v>
      </c>
      <c r="E1042" s="92">
        <v>200419095</v>
      </c>
      <c r="F1042" s="92">
        <v>0</v>
      </c>
      <c r="G1042" s="92">
        <v>0</v>
      </c>
      <c r="H1042" s="92">
        <f t="shared" si="32"/>
        <v>200419095</v>
      </c>
      <c r="I1042" s="93">
        <v>0</v>
      </c>
      <c r="J1042" s="77">
        <v>0</v>
      </c>
      <c r="K1042" s="112">
        <v>2.4470945217038207E-3</v>
      </c>
      <c r="L1042" s="95">
        <f>ROUND(K1042*VLOOKUP($A$10:$A$1114,'Recursos Departamentos'!$A$10:$C$41,3,FALSE),0)-J1042</f>
        <v>220736502</v>
      </c>
      <c r="M1042" s="96">
        <f t="shared" si="33"/>
        <v>220736502</v>
      </c>
    </row>
    <row r="1043" spans="1:13" x14ac:dyDescent="0.25">
      <c r="A1043" s="59" t="s">
        <v>2207</v>
      </c>
      <c r="B1043" s="31" t="s">
        <v>1972</v>
      </c>
      <c r="C1043" s="23" t="s">
        <v>1922</v>
      </c>
      <c r="D1043" s="23" t="s">
        <v>1369</v>
      </c>
      <c r="E1043" s="92">
        <v>86432388</v>
      </c>
      <c r="F1043" s="92">
        <v>0</v>
      </c>
      <c r="G1043" s="92">
        <v>0</v>
      </c>
      <c r="H1043" s="92">
        <f t="shared" si="32"/>
        <v>86432388</v>
      </c>
      <c r="I1043" s="93">
        <v>0</v>
      </c>
      <c r="J1043" s="77">
        <v>0</v>
      </c>
      <c r="K1043" s="112">
        <v>2.0935406564018791E-3</v>
      </c>
      <c r="L1043" s="95">
        <f>ROUND(K1043*VLOOKUP($A$10:$A$1114,'Recursos Departamentos'!$A$10:$C$41,3,FALSE),0)-J1043</f>
        <v>188844705</v>
      </c>
      <c r="M1043" s="96">
        <f t="shared" si="33"/>
        <v>188844705</v>
      </c>
    </row>
    <row r="1044" spans="1:13" x14ac:dyDescent="0.25">
      <c r="A1044" s="59" t="s">
        <v>2207</v>
      </c>
      <c r="B1044" s="31" t="s">
        <v>1973</v>
      </c>
      <c r="C1044" s="23" t="s">
        <v>1922</v>
      </c>
      <c r="D1044" s="23" t="s">
        <v>1974</v>
      </c>
      <c r="E1044" s="92">
        <v>45684195</v>
      </c>
      <c r="F1044" s="92">
        <v>0</v>
      </c>
      <c r="G1044" s="92">
        <v>0</v>
      </c>
      <c r="H1044" s="92">
        <f t="shared" si="32"/>
        <v>45684195</v>
      </c>
      <c r="I1044" s="93">
        <v>0</v>
      </c>
      <c r="J1044" s="77">
        <v>0</v>
      </c>
      <c r="K1044" s="112">
        <v>5.0631598451374958E-3</v>
      </c>
      <c r="L1044" s="95">
        <f>ROUND(K1044*VLOOKUP($A$10:$A$1114,'Recursos Departamentos'!$A$10:$C$41,3,FALSE),0)-J1044</f>
        <v>456714763</v>
      </c>
      <c r="M1044" s="96">
        <f t="shared" si="33"/>
        <v>456714763</v>
      </c>
    </row>
    <row r="1045" spans="1:13" x14ac:dyDescent="0.25">
      <c r="A1045" s="59" t="s">
        <v>2207</v>
      </c>
      <c r="B1045" s="31" t="s">
        <v>1975</v>
      </c>
      <c r="C1045" s="23" t="s">
        <v>1922</v>
      </c>
      <c r="D1045" s="23" t="s">
        <v>1976</v>
      </c>
      <c r="E1045" s="92">
        <v>89811537</v>
      </c>
      <c r="F1045" s="92">
        <v>0</v>
      </c>
      <c r="G1045" s="92">
        <v>0</v>
      </c>
      <c r="H1045" s="92">
        <f t="shared" si="32"/>
        <v>89811537</v>
      </c>
      <c r="I1045" s="93">
        <v>0</v>
      </c>
      <c r="J1045" s="77">
        <v>0</v>
      </c>
      <c r="K1045" s="112">
        <v>2.4861199726248472E-3</v>
      </c>
      <c r="L1045" s="95">
        <f>ROUND(K1045*VLOOKUP($A$10:$A$1114,'Recursos Departamentos'!$A$10:$C$41,3,FALSE),0)-J1045</f>
        <v>224256735</v>
      </c>
      <c r="M1045" s="96">
        <f t="shared" si="33"/>
        <v>224256735</v>
      </c>
    </row>
    <row r="1046" spans="1:13" x14ac:dyDescent="0.25">
      <c r="A1046" s="59" t="s">
        <v>2207</v>
      </c>
      <c r="B1046" s="31" t="s">
        <v>1977</v>
      </c>
      <c r="C1046" s="23" t="s">
        <v>1922</v>
      </c>
      <c r="D1046" s="23" t="s">
        <v>179</v>
      </c>
      <c r="E1046" s="92">
        <v>22266588</v>
      </c>
      <c r="F1046" s="92">
        <v>0</v>
      </c>
      <c r="G1046" s="92">
        <v>0</v>
      </c>
      <c r="H1046" s="92">
        <f t="shared" si="32"/>
        <v>22266588</v>
      </c>
      <c r="I1046" s="93">
        <v>0</v>
      </c>
      <c r="J1046" s="77">
        <v>0</v>
      </c>
      <c r="K1046" s="112">
        <v>7.5649724664626663E-4</v>
      </c>
      <c r="L1046" s="95">
        <f>ROUND(K1046*VLOOKUP($A$10:$A$1114,'Recursos Departamentos'!$A$10:$C$41,3,FALSE),0)-J1046</f>
        <v>68238703</v>
      </c>
      <c r="M1046" s="96">
        <f t="shared" si="33"/>
        <v>68238703</v>
      </c>
    </row>
    <row r="1047" spans="1:13" x14ac:dyDescent="0.25">
      <c r="A1047" s="59" t="s">
        <v>2207</v>
      </c>
      <c r="B1047" s="31" t="s">
        <v>1978</v>
      </c>
      <c r="C1047" s="23" t="s">
        <v>1922</v>
      </c>
      <c r="D1047" s="23" t="s">
        <v>1979</v>
      </c>
      <c r="E1047" s="92">
        <v>255693508</v>
      </c>
      <c r="F1047" s="92">
        <v>0</v>
      </c>
      <c r="G1047" s="92">
        <v>0</v>
      </c>
      <c r="H1047" s="92">
        <f t="shared" si="32"/>
        <v>255693508</v>
      </c>
      <c r="I1047" s="93">
        <v>0</v>
      </c>
      <c r="J1047" s="77">
        <v>0</v>
      </c>
      <c r="K1047" s="112">
        <v>9.0269538941327215E-4</v>
      </c>
      <c r="L1047" s="95">
        <f>ROUND(K1047*VLOOKUP($A$10:$A$1114,'Recursos Departamentos'!$A$10:$C$41,3,FALSE),0)-J1047</f>
        <v>81426288</v>
      </c>
      <c r="M1047" s="96">
        <f t="shared" si="33"/>
        <v>81426288</v>
      </c>
    </row>
    <row r="1048" spans="1:13" x14ac:dyDescent="0.25">
      <c r="A1048" s="59" t="s">
        <v>2207</v>
      </c>
      <c r="B1048" s="31" t="s">
        <v>1980</v>
      </c>
      <c r="C1048" s="23" t="s">
        <v>1922</v>
      </c>
      <c r="D1048" s="23" t="s">
        <v>1981</v>
      </c>
      <c r="E1048" s="92">
        <v>52435323</v>
      </c>
      <c r="F1048" s="92">
        <v>0</v>
      </c>
      <c r="G1048" s="92">
        <v>8598739.333333334</v>
      </c>
      <c r="H1048" s="92">
        <f t="shared" si="32"/>
        <v>61034062.333333336</v>
      </c>
      <c r="I1048" s="93">
        <v>0</v>
      </c>
      <c r="J1048" s="77">
        <v>0</v>
      </c>
      <c r="K1048" s="112">
        <v>1.1836124316115524E-3</v>
      </c>
      <c r="L1048" s="95">
        <f>ROUND(K1048*VLOOKUP($A$10:$A$1114,'Recursos Departamentos'!$A$10:$C$41,3,FALSE),0)-J1048</f>
        <v>106765990</v>
      </c>
      <c r="M1048" s="96">
        <f t="shared" si="33"/>
        <v>106765990</v>
      </c>
    </row>
    <row r="1049" spans="1:13" x14ac:dyDescent="0.25">
      <c r="A1049" s="59" t="s">
        <v>2207</v>
      </c>
      <c r="B1049" s="31" t="s">
        <v>1982</v>
      </c>
      <c r="C1049" s="23" t="s">
        <v>1922</v>
      </c>
      <c r="D1049" s="23" t="s">
        <v>1983</v>
      </c>
      <c r="E1049" s="92">
        <v>60241680</v>
      </c>
      <c r="F1049" s="92">
        <v>0</v>
      </c>
      <c r="G1049" s="92">
        <v>0</v>
      </c>
      <c r="H1049" s="92">
        <f t="shared" si="32"/>
        <v>60241680</v>
      </c>
      <c r="I1049" s="93">
        <v>0</v>
      </c>
      <c r="J1049" s="77">
        <v>0</v>
      </c>
      <c r="K1049" s="112">
        <v>2.0246763138316837E-3</v>
      </c>
      <c r="L1049" s="95">
        <f>ROUND(K1049*VLOOKUP($A$10:$A$1114,'Recursos Departamentos'!$A$10:$C$41,3,FALSE),0)-J1049</f>
        <v>182632900</v>
      </c>
      <c r="M1049" s="96">
        <f t="shared" si="33"/>
        <v>182632900</v>
      </c>
    </row>
    <row r="1050" spans="1:13" x14ac:dyDescent="0.25">
      <c r="A1050" s="59" t="s">
        <v>2207</v>
      </c>
      <c r="B1050" s="31" t="s">
        <v>1984</v>
      </c>
      <c r="C1050" s="23" t="s">
        <v>1922</v>
      </c>
      <c r="D1050" s="23" t="s">
        <v>2145</v>
      </c>
      <c r="E1050" s="92">
        <v>750298760</v>
      </c>
      <c r="F1050" s="92">
        <v>0</v>
      </c>
      <c r="G1050" s="92">
        <v>0</v>
      </c>
      <c r="H1050" s="92">
        <f t="shared" si="32"/>
        <v>750298760</v>
      </c>
      <c r="I1050" s="93">
        <v>383709990</v>
      </c>
      <c r="J1050" s="77">
        <v>0</v>
      </c>
      <c r="K1050" s="112">
        <v>5.3460111159602482E-2</v>
      </c>
      <c r="L1050" s="95">
        <f>ROUND(K1050*VLOOKUP($A$10:$A$1114,'Recursos Departamentos'!$A$10:$C$41,3,FALSE),0)-J1050</f>
        <v>4822289393</v>
      </c>
      <c r="M1050" s="96">
        <f t="shared" si="33"/>
        <v>4822289393</v>
      </c>
    </row>
    <row r="1051" spans="1:13" x14ac:dyDescent="0.25">
      <c r="A1051" s="59" t="s">
        <v>2207</v>
      </c>
      <c r="B1051" s="31" t="s">
        <v>1985</v>
      </c>
      <c r="C1051" s="23" t="s">
        <v>1922</v>
      </c>
      <c r="D1051" s="23" t="s">
        <v>1986</v>
      </c>
      <c r="E1051" s="92">
        <v>15722093</v>
      </c>
      <c r="F1051" s="92">
        <v>0</v>
      </c>
      <c r="G1051" s="92">
        <v>0</v>
      </c>
      <c r="H1051" s="92">
        <f t="shared" si="32"/>
        <v>15722093</v>
      </c>
      <c r="I1051" s="93">
        <v>0</v>
      </c>
      <c r="J1051" s="77">
        <v>0</v>
      </c>
      <c r="K1051" s="112">
        <v>3.5143054404583375E-3</v>
      </c>
      <c r="L1051" s="95">
        <f>ROUND(K1051*VLOOKUP($A$10:$A$1114,'Recursos Departamentos'!$A$10:$C$41,3,FALSE),0)-J1051</f>
        <v>317002668</v>
      </c>
      <c r="M1051" s="96">
        <f t="shared" si="33"/>
        <v>317002668</v>
      </c>
    </row>
    <row r="1052" spans="1:13" x14ac:dyDescent="0.25">
      <c r="A1052" s="59" t="s">
        <v>2207</v>
      </c>
      <c r="B1052" s="31" t="s">
        <v>1987</v>
      </c>
      <c r="C1052" s="23" t="s">
        <v>1922</v>
      </c>
      <c r="D1052" s="23" t="s">
        <v>1988</v>
      </c>
      <c r="E1052" s="92">
        <v>22184250</v>
      </c>
      <c r="F1052" s="92">
        <v>0</v>
      </c>
      <c r="G1052" s="92">
        <v>0</v>
      </c>
      <c r="H1052" s="92">
        <f t="shared" si="32"/>
        <v>22184250</v>
      </c>
      <c r="I1052" s="93">
        <v>0</v>
      </c>
      <c r="J1052" s="77">
        <v>0</v>
      </c>
      <c r="K1052" s="112">
        <v>1.1688708941995696E-2</v>
      </c>
      <c r="L1052" s="95">
        <f>ROUND(K1052*VLOOKUP($A$10:$A$1114,'Recursos Departamentos'!$A$10:$C$41,3,FALSE),0)-J1052</f>
        <v>1054362513</v>
      </c>
      <c r="M1052" s="96">
        <f t="shared" si="33"/>
        <v>1054362513</v>
      </c>
    </row>
    <row r="1053" spans="1:13" x14ac:dyDescent="0.25">
      <c r="A1053" s="59" t="s">
        <v>2207</v>
      </c>
      <c r="B1053" s="31" t="s">
        <v>1989</v>
      </c>
      <c r="C1053" s="23" t="s">
        <v>1922</v>
      </c>
      <c r="D1053" s="23" t="s">
        <v>1990</v>
      </c>
      <c r="E1053" s="92">
        <v>19645301</v>
      </c>
      <c r="F1053" s="92">
        <v>0</v>
      </c>
      <c r="G1053" s="92">
        <v>40770299.222222224</v>
      </c>
      <c r="H1053" s="92">
        <f t="shared" si="32"/>
        <v>60415600.222222224</v>
      </c>
      <c r="I1053" s="93">
        <v>0</v>
      </c>
      <c r="J1053" s="77">
        <v>0</v>
      </c>
      <c r="K1053" s="112">
        <v>1.2455779178500584E-3</v>
      </c>
      <c r="L1053" s="95">
        <f>ROUND(K1053*VLOOKUP($A$10:$A$1114,'Recursos Departamentos'!$A$10:$C$41,3,FALSE),0)-J1053</f>
        <v>112355494</v>
      </c>
      <c r="M1053" s="96">
        <f t="shared" si="33"/>
        <v>112355494</v>
      </c>
    </row>
    <row r="1054" spans="1:13" x14ac:dyDescent="0.25">
      <c r="A1054" s="59" t="s">
        <v>2207</v>
      </c>
      <c r="B1054" s="31" t="s">
        <v>1991</v>
      </c>
      <c r="C1054" s="23" t="s">
        <v>1922</v>
      </c>
      <c r="D1054" s="23" t="s">
        <v>1992</v>
      </c>
      <c r="E1054" s="92">
        <v>27312137</v>
      </c>
      <c r="F1054" s="92">
        <v>0</v>
      </c>
      <c r="G1054" s="92">
        <v>0</v>
      </c>
      <c r="H1054" s="92">
        <f t="shared" si="32"/>
        <v>27312137</v>
      </c>
      <c r="I1054" s="93">
        <v>0</v>
      </c>
      <c r="J1054" s="77">
        <v>0</v>
      </c>
      <c r="K1054" s="112">
        <v>1.965351215287943E-3</v>
      </c>
      <c r="L1054" s="95">
        <f>ROUND(K1054*VLOOKUP($A$10:$A$1114,'Recursos Departamentos'!$A$10:$C$41,3,FALSE),0)-J1054</f>
        <v>177281568</v>
      </c>
      <c r="M1054" s="96">
        <f t="shared" si="33"/>
        <v>177281568</v>
      </c>
    </row>
    <row r="1055" spans="1:13" x14ac:dyDescent="0.25">
      <c r="A1055" s="59" t="s">
        <v>2207</v>
      </c>
      <c r="B1055" s="31" t="s">
        <v>1993</v>
      </c>
      <c r="C1055" s="23" t="s">
        <v>1922</v>
      </c>
      <c r="D1055" s="23" t="s">
        <v>1994</v>
      </c>
      <c r="E1055" s="92">
        <v>360629931</v>
      </c>
      <c r="F1055" s="92">
        <v>0</v>
      </c>
      <c r="G1055" s="92">
        <v>0</v>
      </c>
      <c r="H1055" s="92">
        <f t="shared" si="32"/>
        <v>360629931</v>
      </c>
      <c r="I1055" s="93">
        <v>0</v>
      </c>
      <c r="J1055" s="77">
        <v>0</v>
      </c>
      <c r="K1055" s="112">
        <v>5.6367086528434146E-3</v>
      </c>
      <c r="L1055" s="95">
        <f>ROUND(K1055*VLOOKUP($A$10:$A$1114,'Recursos Departamentos'!$A$10:$C$41,3,FALSE),0)-J1055</f>
        <v>508450876</v>
      </c>
      <c r="M1055" s="96">
        <f t="shared" si="33"/>
        <v>508450876</v>
      </c>
    </row>
    <row r="1056" spans="1:13" x14ac:dyDescent="0.25">
      <c r="A1056" s="59" t="s">
        <v>2207</v>
      </c>
      <c r="B1056" s="31" t="s">
        <v>1995</v>
      </c>
      <c r="C1056" s="23" t="s">
        <v>1922</v>
      </c>
      <c r="D1056" s="23" t="s">
        <v>1996</v>
      </c>
      <c r="E1056" s="92">
        <v>241044428</v>
      </c>
      <c r="F1056" s="92">
        <v>0</v>
      </c>
      <c r="G1056" s="92">
        <v>0</v>
      </c>
      <c r="H1056" s="92">
        <f t="shared" si="32"/>
        <v>241044428</v>
      </c>
      <c r="I1056" s="93">
        <v>0</v>
      </c>
      <c r="J1056" s="77">
        <v>0</v>
      </c>
      <c r="K1056" s="112">
        <v>8.3928492264024549E-3</v>
      </c>
      <c r="L1056" s="95">
        <f>ROUND(K1056*VLOOKUP($A$10:$A$1114,'Recursos Departamentos'!$A$10:$C$41,3,FALSE),0)-J1056</f>
        <v>757064415</v>
      </c>
      <c r="M1056" s="96">
        <f t="shared" si="33"/>
        <v>757064415</v>
      </c>
    </row>
    <row r="1057" spans="1:13" x14ac:dyDescent="0.25">
      <c r="A1057" s="66" t="s">
        <v>2208</v>
      </c>
      <c r="B1057" s="67" t="s">
        <v>1997</v>
      </c>
      <c r="C1057" s="68" t="s">
        <v>1998</v>
      </c>
      <c r="D1057" s="68" t="s">
        <v>1998</v>
      </c>
      <c r="E1057" s="92">
        <v>591220717</v>
      </c>
      <c r="F1057" s="92">
        <v>0</v>
      </c>
      <c r="G1057" s="92">
        <v>0</v>
      </c>
      <c r="H1057" s="92">
        <f t="shared" si="32"/>
        <v>591220717</v>
      </c>
      <c r="I1057" s="128">
        <v>188943858.5</v>
      </c>
      <c r="J1057" s="78">
        <v>29758983</v>
      </c>
      <c r="K1057" s="113">
        <v>5.6012417172816312E-2</v>
      </c>
      <c r="L1057" s="95">
        <f>ROUND(K1057*VLOOKUP($A$10:$A$1114,'Recursos Departamentos'!$A$10:$C$41,3,FALSE),0)-J1057</f>
        <v>134077669</v>
      </c>
      <c r="M1057" s="96">
        <f t="shared" si="33"/>
        <v>134077669</v>
      </c>
    </row>
    <row r="1058" spans="1:13" x14ac:dyDescent="0.25">
      <c r="A1058" s="59" t="s">
        <v>2208</v>
      </c>
      <c r="B1058" s="31" t="s">
        <v>1999</v>
      </c>
      <c r="C1058" s="23" t="s">
        <v>1998</v>
      </c>
      <c r="D1058" s="23" t="s">
        <v>2000</v>
      </c>
      <c r="E1058" s="92">
        <v>134655277</v>
      </c>
      <c r="F1058" s="92">
        <v>0</v>
      </c>
      <c r="G1058" s="92">
        <v>0</v>
      </c>
      <c r="H1058" s="92">
        <f t="shared" si="32"/>
        <v>134655277</v>
      </c>
      <c r="I1058" s="93">
        <v>0</v>
      </c>
      <c r="J1058" s="77">
        <v>0</v>
      </c>
      <c r="K1058" s="112">
        <v>0.28314266582777892</v>
      </c>
      <c r="L1058" s="95">
        <f>ROUND(K1058*VLOOKUP($A$10:$A$1114,'Recursos Departamentos'!$A$10:$C$41,3,FALSE),0)-J1058</f>
        <v>828193977</v>
      </c>
      <c r="M1058" s="96">
        <f t="shared" si="33"/>
        <v>828193977</v>
      </c>
    </row>
    <row r="1059" spans="1:13" x14ac:dyDescent="0.25">
      <c r="A1059" s="59" t="s">
        <v>2208</v>
      </c>
      <c r="B1059" s="31" t="s">
        <v>2001</v>
      </c>
      <c r="C1059" s="23" t="s">
        <v>1998</v>
      </c>
      <c r="D1059" s="23" t="s">
        <v>2002</v>
      </c>
      <c r="E1059" s="92">
        <v>13026928</v>
      </c>
      <c r="F1059" s="92">
        <v>0</v>
      </c>
      <c r="G1059" s="92">
        <v>0</v>
      </c>
      <c r="H1059" s="92">
        <f t="shared" si="32"/>
        <v>13026928</v>
      </c>
      <c r="I1059" s="93">
        <v>0</v>
      </c>
      <c r="J1059" s="77">
        <v>0</v>
      </c>
      <c r="K1059" s="112">
        <v>5.705468609841057E-3</v>
      </c>
      <c r="L1059" s="95">
        <f>ROUND(K1059*VLOOKUP($A$10:$A$1114,'Recursos Departamentos'!$A$10:$C$41,3,FALSE),0)-J1059</f>
        <v>16688530</v>
      </c>
      <c r="M1059" s="96">
        <f t="shared" si="33"/>
        <v>16688530</v>
      </c>
    </row>
    <row r="1060" spans="1:13" x14ac:dyDescent="0.25">
      <c r="A1060" s="59" t="s">
        <v>2208</v>
      </c>
      <c r="B1060" s="31" t="s">
        <v>2003</v>
      </c>
      <c r="C1060" s="23" t="s">
        <v>1998</v>
      </c>
      <c r="D1060" s="23" t="s">
        <v>2004</v>
      </c>
      <c r="E1060" s="92">
        <v>53470109</v>
      </c>
      <c r="F1060" s="92">
        <v>0</v>
      </c>
      <c r="G1060" s="92">
        <v>0</v>
      </c>
      <c r="H1060" s="92">
        <f t="shared" si="32"/>
        <v>53470109</v>
      </c>
      <c r="I1060" s="93">
        <v>0</v>
      </c>
      <c r="J1060" s="77">
        <v>0</v>
      </c>
      <c r="K1060" s="112">
        <v>0.1335344572315918</v>
      </c>
      <c r="L1060" s="95">
        <f>ROUND(K1060*VLOOKUP($A$10:$A$1114,'Recursos Departamentos'!$A$10:$C$41,3,FALSE),0)-J1060</f>
        <v>390589079</v>
      </c>
      <c r="M1060" s="96">
        <f t="shared" si="33"/>
        <v>390589079</v>
      </c>
    </row>
    <row r="1061" spans="1:13" x14ac:dyDescent="0.25">
      <c r="A1061" s="59" t="s">
        <v>2208</v>
      </c>
      <c r="B1061" s="31" t="s">
        <v>2005</v>
      </c>
      <c r="C1061" s="23" t="s">
        <v>1998</v>
      </c>
      <c r="D1061" s="23" t="s">
        <v>2006</v>
      </c>
      <c r="E1061" s="92">
        <v>11682985</v>
      </c>
      <c r="F1061" s="92">
        <v>0</v>
      </c>
      <c r="G1061" s="92">
        <v>0</v>
      </c>
      <c r="H1061" s="92">
        <f t="shared" si="32"/>
        <v>11682985</v>
      </c>
      <c r="I1061" s="93">
        <v>0</v>
      </c>
      <c r="J1061" s="77">
        <v>0</v>
      </c>
      <c r="K1061" s="112">
        <v>7.4110500788567568E-3</v>
      </c>
      <c r="L1061" s="95">
        <f>ROUND(K1061*VLOOKUP($A$10:$A$1114,'Recursos Departamentos'!$A$10:$C$41,3,FALSE),0)-J1061</f>
        <v>21677365</v>
      </c>
      <c r="M1061" s="96">
        <f t="shared" si="33"/>
        <v>21677365</v>
      </c>
    </row>
    <row r="1062" spans="1:13" x14ac:dyDescent="0.25">
      <c r="A1062" s="59" t="s">
        <v>2208</v>
      </c>
      <c r="B1062" s="31" t="s">
        <v>2007</v>
      </c>
      <c r="C1062" s="23" t="s">
        <v>1998</v>
      </c>
      <c r="D1062" s="23" t="s">
        <v>2008</v>
      </c>
      <c r="E1062" s="92">
        <v>195710710</v>
      </c>
      <c r="F1062" s="92">
        <v>0</v>
      </c>
      <c r="G1062" s="92">
        <v>0</v>
      </c>
      <c r="H1062" s="92">
        <f t="shared" si="32"/>
        <v>195710710</v>
      </c>
      <c r="I1062" s="93">
        <v>0</v>
      </c>
      <c r="J1062" s="77">
        <v>0</v>
      </c>
      <c r="K1062" s="112">
        <v>0.4142575805588794</v>
      </c>
      <c r="L1062" s="95">
        <f>ROUND(K1062*VLOOKUP($A$10:$A$1114,'Recursos Departamentos'!$A$10:$C$41,3,FALSE),0)-J1062</f>
        <v>1211705880</v>
      </c>
      <c r="M1062" s="96">
        <f t="shared" si="33"/>
        <v>1211705880</v>
      </c>
    </row>
    <row r="1063" spans="1:13" x14ac:dyDescent="0.25">
      <c r="A1063" s="59" t="s">
        <v>2208</v>
      </c>
      <c r="B1063" s="31" t="s">
        <v>2009</v>
      </c>
      <c r="C1063" s="23" t="s">
        <v>1998</v>
      </c>
      <c r="D1063" s="23" t="s">
        <v>2010</v>
      </c>
      <c r="E1063" s="92">
        <v>173731554</v>
      </c>
      <c r="F1063" s="92">
        <v>0</v>
      </c>
      <c r="G1063" s="92">
        <v>0</v>
      </c>
      <c r="H1063" s="92">
        <f t="shared" si="32"/>
        <v>173731554</v>
      </c>
      <c r="I1063" s="93">
        <v>0</v>
      </c>
      <c r="J1063" s="77">
        <v>0</v>
      </c>
      <c r="K1063" s="112">
        <v>9.993636052023562E-2</v>
      </c>
      <c r="L1063" s="95">
        <f>ROUND(K1063*VLOOKUP($A$10:$A$1114,'Recursos Departamentos'!$A$10:$C$41,3,FALSE),0)-J1063</f>
        <v>292314447</v>
      </c>
      <c r="M1063" s="96">
        <f t="shared" si="33"/>
        <v>292314447</v>
      </c>
    </row>
    <row r="1064" spans="1:13" x14ac:dyDescent="0.25">
      <c r="A1064" s="59" t="s">
        <v>2209</v>
      </c>
      <c r="B1064" s="31" t="s">
        <v>2011</v>
      </c>
      <c r="C1064" s="23" t="s">
        <v>2012</v>
      </c>
      <c r="D1064" s="23" t="s">
        <v>2013</v>
      </c>
      <c r="E1064" s="92">
        <v>646115995</v>
      </c>
      <c r="F1064" s="92">
        <v>0</v>
      </c>
      <c r="G1064" s="92">
        <v>0</v>
      </c>
      <c r="H1064" s="92">
        <f t="shared" si="32"/>
        <v>646115995</v>
      </c>
      <c r="I1064" s="93">
        <v>0</v>
      </c>
      <c r="J1064" s="77">
        <v>40431773</v>
      </c>
      <c r="K1064" s="112">
        <v>0.44934003087952351</v>
      </c>
      <c r="L1064" s="95">
        <f>ROUND(K1064*VLOOKUP($A$10:$A$1114,'Recursos Departamentos'!$A$10:$C$41,3,FALSE),0)-J1064</f>
        <v>7732531755</v>
      </c>
      <c r="M1064" s="96">
        <f t="shared" si="33"/>
        <v>7732531755</v>
      </c>
    </row>
    <row r="1065" spans="1:13" x14ac:dyDescent="0.25">
      <c r="A1065" s="59" t="s">
        <v>2209</v>
      </c>
      <c r="B1065" s="31" t="s">
        <v>2014</v>
      </c>
      <c r="C1065" s="23" t="s">
        <v>2012</v>
      </c>
      <c r="D1065" s="23" t="s">
        <v>2015</v>
      </c>
      <c r="E1065" s="92">
        <v>163246841</v>
      </c>
      <c r="F1065" s="92">
        <v>0</v>
      </c>
      <c r="G1065" s="92">
        <v>0</v>
      </c>
      <c r="H1065" s="92">
        <f t="shared" si="32"/>
        <v>163246841</v>
      </c>
      <c r="I1065" s="93">
        <v>0</v>
      </c>
      <c r="J1065" s="77">
        <v>0</v>
      </c>
      <c r="K1065" s="112">
        <v>9.7562080212807212E-2</v>
      </c>
      <c r="L1065" s="95">
        <f>ROUND(K1065*VLOOKUP($A$10:$A$1114,'Recursos Departamentos'!$A$10:$C$41,3,FALSE),0)-J1065</f>
        <v>1687689587</v>
      </c>
      <c r="M1065" s="96">
        <f t="shared" si="33"/>
        <v>1687689587</v>
      </c>
    </row>
    <row r="1066" spans="1:13" x14ac:dyDescent="0.25">
      <c r="A1066" s="59" t="s">
        <v>2209</v>
      </c>
      <c r="B1066" s="31" t="s">
        <v>2016</v>
      </c>
      <c r="C1066" s="23" t="s">
        <v>2012</v>
      </c>
      <c r="D1066" s="23" t="s">
        <v>2017</v>
      </c>
      <c r="E1066" s="92">
        <v>5456890</v>
      </c>
      <c r="F1066" s="92">
        <v>0</v>
      </c>
      <c r="G1066" s="92">
        <v>0</v>
      </c>
      <c r="H1066" s="92">
        <f t="shared" si="32"/>
        <v>5456890</v>
      </c>
      <c r="I1066" s="93">
        <v>0</v>
      </c>
      <c r="J1066" s="77">
        <v>0</v>
      </c>
      <c r="K1066" s="112">
        <v>1.9740348902947354E-3</v>
      </c>
      <c r="L1066" s="95">
        <f>ROUND(K1066*VLOOKUP($A$10:$A$1114,'Recursos Departamentos'!$A$10:$C$41,3,FALSE),0)-J1066</f>
        <v>34148084</v>
      </c>
      <c r="M1066" s="96">
        <f t="shared" si="33"/>
        <v>34148084</v>
      </c>
    </row>
    <row r="1067" spans="1:13" x14ac:dyDescent="0.25">
      <c r="A1067" s="59" t="s">
        <v>2209</v>
      </c>
      <c r="B1067" s="31" t="s">
        <v>2018</v>
      </c>
      <c r="C1067" s="23" t="s">
        <v>2012</v>
      </c>
      <c r="D1067" s="23" t="s">
        <v>2019</v>
      </c>
      <c r="E1067" s="92">
        <v>29863714</v>
      </c>
      <c r="F1067" s="92">
        <v>0</v>
      </c>
      <c r="G1067" s="92">
        <v>0</v>
      </c>
      <c r="H1067" s="92">
        <f t="shared" si="32"/>
        <v>29863714</v>
      </c>
      <c r="I1067" s="93">
        <v>0</v>
      </c>
      <c r="J1067" s="77">
        <v>0</v>
      </c>
      <c r="K1067" s="112">
        <v>6.8822247276399962E-2</v>
      </c>
      <c r="L1067" s="95">
        <f>ROUND(K1067*VLOOKUP($A$10:$A$1114,'Recursos Departamentos'!$A$10:$C$41,3,FALSE),0)-J1067</f>
        <v>1190530069</v>
      </c>
      <c r="M1067" s="96">
        <f t="shared" si="33"/>
        <v>1190530069</v>
      </c>
    </row>
    <row r="1068" spans="1:13" x14ac:dyDescent="0.25">
      <c r="A1068" s="59" t="s">
        <v>2209</v>
      </c>
      <c r="B1068" s="31" t="s">
        <v>2020</v>
      </c>
      <c r="C1068" s="23" t="s">
        <v>2012</v>
      </c>
      <c r="D1068" s="23" t="s">
        <v>2021</v>
      </c>
      <c r="E1068" s="92">
        <v>3244027</v>
      </c>
      <c r="F1068" s="92">
        <v>0</v>
      </c>
      <c r="G1068" s="92">
        <v>0</v>
      </c>
      <c r="H1068" s="92">
        <f t="shared" si="32"/>
        <v>3244027</v>
      </c>
      <c r="I1068" s="93">
        <v>0</v>
      </c>
      <c r="J1068" s="77">
        <v>0</v>
      </c>
      <c r="K1068" s="112">
        <v>5.5614682223158818E-3</v>
      </c>
      <c r="L1068" s="95">
        <f>ROUND(K1068*VLOOKUP($A$10:$A$1114,'Recursos Departamentos'!$A$10:$C$41,3,FALSE),0)-J1068</f>
        <v>96205739</v>
      </c>
      <c r="M1068" s="96">
        <f t="shared" si="33"/>
        <v>96205739</v>
      </c>
    </row>
    <row r="1069" spans="1:13" x14ac:dyDescent="0.25">
      <c r="A1069" s="59" t="s">
        <v>2209</v>
      </c>
      <c r="B1069" s="31" t="s">
        <v>2022</v>
      </c>
      <c r="C1069" s="23" t="s">
        <v>2012</v>
      </c>
      <c r="D1069" s="23" t="s">
        <v>2148</v>
      </c>
      <c r="E1069" s="92">
        <v>31567219</v>
      </c>
      <c r="F1069" s="92">
        <v>0</v>
      </c>
      <c r="G1069" s="92">
        <v>0</v>
      </c>
      <c r="H1069" s="92">
        <f t="shared" si="32"/>
        <v>31567219</v>
      </c>
      <c r="I1069" s="93">
        <v>0</v>
      </c>
      <c r="J1069" s="77">
        <v>0</v>
      </c>
      <c r="K1069" s="112">
        <v>9.1729120348583663E-3</v>
      </c>
      <c r="L1069" s="95">
        <f>ROUND(K1069*VLOOKUP($A$10:$A$1114,'Recursos Departamentos'!$A$10:$C$41,3,FALSE),0)-J1069</f>
        <v>158678742</v>
      </c>
      <c r="M1069" s="96">
        <f t="shared" si="33"/>
        <v>158678742</v>
      </c>
    </row>
    <row r="1070" spans="1:13" x14ac:dyDescent="0.25">
      <c r="A1070" s="59" t="s">
        <v>2209</v>
      </c>
      <c r="B1070" s="31" t="s">
        <v>2023</v>
      </c>
      <c r="C1070" s="23" t="s">
        <v>2012</v>
      </c>
      <c r="D1070" s="23" t="s">
        <v>2024</v>
      </c>
      <c r="E1070" s="92">
        <v>33188184</v>
      </c>
      <c r="F1070" s="92">
        <v>0</v>
      </c>
      <c r="G1070" s="92">
        <v>0</v>
      </c>
      <c r="H1070" s="92">
        <f t="shared" si="32"/>
        <v>33188184</v>
      </c>
      <c r="I1070" s="93">
        <v>0</v>
      </c>
      <c r="J1070" s="77">
        <v>0</v>
      </c>
      <c r="K1070" s="112">
        <v>5.9357988622505395E-2</v>
      </c>
      <c r="L1070" s="95">
        <f>ROUND(K1070*VLOOKUP($A$10:$A$1114,'Recursos Departamentos'!$A$10:$C$41,3,FALSE),0)-J1070</f>
        <v>1026811432</v>
      </c>
      <c r="M1070" s="96">
        <f t="shared" si="33"/>
        <v>1026811432</v>
      </c>
    </row>
    <row r="1071" spans="1:13" x14ac:dyDescent="0.25">
      <c r="A1071" s="59" t="s">
        <v>2209</v>
      </c>
      <c r="B1071" s="31" t="s">
        <v>2025</v>
      </c>
      <c r="C1071" s="23" t="s">
        <v>2012</v>
      </c>
      <c r="D1071" s="23" t="s">
        <v>2155</v>
      </c>
      <c r="E1071" s="92">
        <v>25705726</v>
      </c>
      <c r="F1071" s="92">
        <v>0</v>
      </c>
      <c r="G1071" s="92">
        <v>0</v>
      </c>
      <c r="H1071" s="92">
        <f t="shared" si="32"/>
        <v>25705726</v>
      </c>
      <c r="I1071" s="93">
        <v>0</v>
      </c>
      <c r="J1071" s="77">
        <v>0</v>
      </c>
      <c r="K1071" s="112">
        <v>3.7850716919909946E-2</v>
      </c>
      <c r="L1071" s="95">
        <f>ROUND(K1071*VLOOKUP($A$10:$A$1114,'Recursos Departamentos'!$A$10:$C$41,3,FALSE),0)-J1071</f>
        <v>654765260</v>
      </c>
      <c r="M1071" s="96">
        <f t="shared" si="33"/>
        <v>654765260</v>
      </c>
    </row>
    <row r="1072" spans="1:13" x14ac:dyDescent="0.25">
      <c r="A1072" s="59" t="s">
        <v>2209</v>
      </c>
      <c r="B1072" s="31" t="s">
        <v>2026</v>
      </c>
      <c r="C1072" s="23" t="s">
        <v>2012</v>
      </c>
      <c r="D1072" s="23" t="s">
        <v>2137</v>
      </c>
      <c r="E1072" s="92">
        <v>24773736</v>
      </c>
      <c r="F1072" s="92">
        <v>0</v>
      </c>
      <c r="G1072" s="92">
        <v>0</v>
      </c>
      <c r="H1072" s="92">
        <f t="shared" si="32"/>
        <v>24773736</v>
      </c>
      <c r="I1072" s="93">
        <v>0</v>
      </c>
      <c r="J1072" s="77">
        <v>0</v>
      </c>
      <c r="K1072" s="112">
        <v>3.4699148165057245E-2</v>
      </c>
      <c r="L1072" s="95">
        <f>ROUND(K1072*VLOOKUP($A$10:$A$1114,'Recursos Departamentos'!$A$10:$C$41,3,FALSE),0)-J1072</f>
        <v>600247462</v>
      </c>
      <c r="M1072" s="96">
        <f t="shared" si="33"/>
        <v>600247462</v>
      </c>
    </row>
    <row r="1073" spans="1:13" x14ac:dyDescent="0.25">
      <c r="A1073" s="59" t="s">
        <v>2209</v>
      </c>
      <c r="B1073" s="31" t="s">
        <v>2027</v>
      </c>
      <c r="C1073" s="23" t="s">
        <v>2012</v>
      </c>
      <c r="D1073" s="23" t="s">
        <v>2028</v>
      </c>
      <c r="E1073" s="92">
        <v>156694703</v>
      </c>
      <c r="F1073" s="92">
        <v>76951514</v>
      </c>
      <c r="G1073" s="92">
        <v>0</v>
      </c>
      <c r="H1073" s="92">
        <f t="shared" si="32"/>
        <v>233646217</v>
      </c>
      <c r="I1073" s="93">
        <v>0</v>
      </c>
      <c r="J1073" s="77">
        <v>0</v>
      </c>
      <c r="K1073" s="112">
        <v>2.884492132988532E-2</v>
      </c>
      <c r="L1073" s="95">
        <f>ROUND(K1073*VLOOKUP($A$10:$A$1114,'Recursos Departamentos'!$A$10:$C$41,3,FALSE),0)-J1073</f>
        <v>498977403</v>
      </c>
      <c r="M1073" s="96">
        <f t="shared" si="33"/>
        <v>498977403</v>
      </c>
    </row>
    <row r="1074" spans="1:13" x14ac:dyDescent="0.25">
      <c r="A1074" s="59" t="s">
        <v>2209</v>
      </c>
      <c r="B1074" s="31" t="s">
        <v>2029</v>
      </c>
      <c r="C1074" s="23" t="s">
        <v>2012</v>
      </c>
      <c r="D1074" s="23" t="s">
        <v>2030</v>
      </c>
      <c r="E1074" s="92">
        <v>27592108</v>
      </c>
      <c r="F1074" s="92">
        <v>0</v>
      </c>
      <c r="G1074" s="92">
        <v>0</v>
      </c>
      <c r="H1074" s="92">
        <f t="shared" si="32"/>
        <v>27592108</v>
      </c>
      <c r="I1074" s="93">
        <v>0</v>
      </c>
      <c r="J1074" s="77">
        <v>0</v>
      </c>
      <c r="K1074" s="112">
        <v>2.2065323471920126E-2</v>
      </c>
      <c r="L1074" s="95">
        <f>ROUND(K1074*VLOOKUP($A$10:$A$1114,'Recursos Departamentos'!$A$10:$C$41,3,FALSE),0)-J1074</f>
        <v>381699699</v>
      </c>
      <c r="M1074" s="96">
        <f t="shared" si="33"/>
        <v>381699699</v>
      </c>
    </row>
    <row r="1075" spans="1:13" x14ac:dyDescent="0.25">
      <c r="A1075" s="59" t="s">
        <v>2209</v>
      </c>
      <c r="B1075" s="31" t="s">
        <v>2031</v>
      </c>
      <c r="C1075" s="23" t="s">
        <v>2012</v>
      </c>
      <c r="D1075" s="23" t="s">
        <v>2032</v>
      </c>
      <c r="E1075" s="92">
        <v>4124896</v>
      </c>
      <c r="F1075" s="92">
        <v>0</v>
      </c>
      <c r="G1075" s="92">
        <v>3986448.222222222</v>
      </c>
      <c r="H1075" s="92">
        <f t="shared" si="32"/>
        <v>8111344.222222222</v>
      </c>
      <c r="I1075" s="93">
        <v>0</v>
      </c>
      <c r="J1075" s="77">
        <v>0</v>
      </c>
      <c r="K1075" s="112">
        <v>9.2446016957839286E-3</v>
      </c>
      <c r="L1075" s="95">
        <f>ROUND(K1075*VLOOKUP($A$10:$A$1114,'Recursos Departamentos'!$A$10:$C$41,3,FALSE),0)-J1075</f>
        <v>159918874</v>
      </c>
      <c r="M1075" s="96">
        <f t="shared" si="33"/>
        <v>159918874</v>
      </c>
    </row>
    <row r="1076" spans="1:13" x14ac:dyDescent="0.25">
      <c r="A1076" s="59" t="s">
        <v>2209</v>
      </c>
      <c r="B1076" s="31" t="s">
        <v>2033</v>
      </c>
      <c r="C1076" s="23" t="s">
        <v>2012</v>
      </c>
      <c r="D1076" s="23" t="s">
        <v>159</v>
      </c>
      <c r="E1076" s="92">
        <v>8005871</v>
      </c>
      <c r="F1076" s="92">
        <v>0</v>
      </c>
      <c r="G1076" s="92">
        <v>0</v>
      </c>
      <c r="H1076" s="92">
        <f t="shared" si="32"/>
        <v>8005871</v>
      </c>
      <c r="I1076" s="93">
        <v>0</v>
      </c>
      <c r="J1076" s="77">
        <v>0</v>
      </c>
      <c r="K1076" s="112">
        <v>0</v>
      </c>
      <c r="L1076" s="95">
        <f>ROUND(K1076*VLOOKUP($A$10:$A$1114,'Recursos Departamentos'!$A$10:$C$41,3,FALSE),0)-J1076</f>
        <v>0</v>
      </c>
      <c r="M1076" s="96">
        <f t="shared" si="33"/>
        <v>0</v>
      </c>
    </row>
    <row r="1077" spans="1:13" x14ac:dyDescent="0.25">
      <c r="A1077" s="59" t="s">
        <v>2209</v>
      </c>
      <c r="B1077" s="31" t="s">
        <v>2034</v>
      </c>
      <c r="C1077" s="23" t="s">
        <v>2012</v>
      </c>
      <c r="D1077" s="23" t="s">
        <v>2035</v>
      </c>
      <c r="E1077" s="92">
        <v>4451779</v>
      </c>
      <c r="F1077" s="92">
        <v>0</v>
      </c>
      <c r="G1077" s="92">
        <v>0</v>
      </c>
      <c r="H1077" s="92">
        <f t="shared" si="32"/>
        <v>4451779</v>
      </c>
      <c r="I1077" s="93">
        <v>0</v>
      </c>
      <c r="J1077" s="77">
        <v>0</v>
      </c>
      <c r="K1077" s="112">
        <v>4.6496287883595368E-3</v>
      </c>
      <c r="L1077" s="95">
        <f>ROUND(K1077*VLOOKUP($A$10:$A$1114,'Recursos Departamentos'!$A$10:$C$41,3,FALSE),0)-J1077</f>
        <v>80432173</v>
      </c>
      <c r="M1077" s="96">
        <f t="shared" si="33"/>
        <v>80432173</v>
      </c>
    </row>
    <row r="1078" spans="1:13" x14ac:dyDescent="0.25">
      <c r="A1078" s="59" t="s">
        <v>2209</v>
      </c>
      <c r="B1078" s="31" t="s">
        <v>2036</v>
      </c>
      <c r="C1078" s="23" t="s">
        <v>2012</v>
      </c>
      <c r="D1078" s="23" t="s">
        <v>2037</v>
      </c>
      <c r="E1078" s="92">
        <v>22127995</v>
      </c>
      <c r="F1078" s="92">
        <v>0</v>
      </c>
      <c r="G1078" s="92">
        <v>0</v>
      </c>
      <c r="H1078" s="92">
        <f t="shared" si="32"/>
        <v>22127995</v>
      </c>
      <c r="I1078" s="93">
        <v>0</v>
      </c>
      <c r="J1078" s="77">
        <v>0</v>
      </c>
      <c r="K1078" s="112">
        <v>7.069500783083122E-3</v>
      </c>
      <c r="L1078" s="95">
        <f>ROUND(K1078*VLOOKUP($A$10:$A$1114,'Recursos Departamentos'!$A$10:$C$41,3,FALSE),0)-J1078</f>
        <v>122292625</v>
      </c>
      <c r="M1078" s="96">
        <f t="shared" si="33"/>
        <v>122292625</v>
      </c>
    </row>
    <row r="1079" spans="1:13" x14ac:dyDescent="0.25">
      <c r="A1079" s="59" t="s">
        <v>2209</v>
      </c>
      <c r="B1079" s="31" t="s">
        <v>2038</v>
      </c>
      <c r="C1079" s="23" t="s">
        <v>2012</v>
      </c>
      <c r="D1079" s="23" t="s">
        <v>2039</v>
      </c>
      <c r="E1079" s="92">
        <v>20359620</v>
      </c>
      <c r="F1079" s="92">
        <v>0</v>
      </c>
      <c r="G1079" s="92">
        <v>0</v>
      </c>
      <c r="H1079" s="92">
        <f t="shared" si="32"/>
        <v>20359620</v>
      </c>
      <c r="I1079" s="93">
        <v>0</v>
      </c>
      <c r="J1079" s="77">
        <v>0</v>
      </c>
      <c r="K1079" s="112">
        <v>1.5472317974177084E-2</v>
      </c>
      <c r="L1079" s="95">
        <f>ROUND(K1079*VLOOKUP($A$10:$A$1114,'Recursos Departamentos'!$A$10:$C$41,3,FALSE),0)-J1079</f>
        <v>267649786</v>
      </c>
      <c r="M1079" s="96">
        <f t="shared" si="33"/>
        <v>267649786</v>
      </c>
    </row>
    <row r="1080" spans="1:13" x14ac:dyDescent="0.25">
      <c r="A1080" s="59" t="s">
        <v>2209</v>
      </c>
      <c r="B1080" s="31" t="s">
        <v>2040</v>
      </c>
      <c r="C1080" s="23" t="s">
        <v>2012</v>
      </c>
      <c r="D1080" s="23" t="s">
        <v>2041</v>
      </c>
      <c r="E1080" s="92">
        <v>69064764</v>
      </c>
      <c r="F1080" s="92">
        <v>39261347</v>
      </c>
      <c r="G1080" s="92">
        <v>0</v>
      </c>
      <c r="H1080" s="92">
        <f t="shared" si="32"/>
        <v>108326111</v>
      </c>
      <c r="I1080" s="93">
        <v>0</v>
      </c>
      <c r="J1080" s="77">
        <v>0</v>
      </c>
      <c r="K1080" s="112">
        <v>3.2659958168315739E-2</v>
      </c>
      <c r="L1080" s="95">
        <f>ROUND(K1080*VLOOKUP($A$10:$A$1114,'Recursos Departamentos'!$A$10:$C$41,3,FALSE),0)-J1080</f>
        <v>564972284</v>
      </c>
      <c r="M1080" s="96">
        <f t="shared" si="33"/>
        <v>564972284</v>
      </c>
    </row>
    <row r="1081" spans="1:13" x14ac:dyDescent="0.25">
      <c r="A1081" s="59" t="s">
        <v>2209</v>
      </c>
      <c r="B1081" s="31" t="s">
        <v>2042</v>
      </c>
      <c r="C1081" s="23" t="s">
        <v>2012</v>
      </c>
      <c r="D1081" s="23" t="s">
        <v>2043</v>
      </c>
      <c r="E1081" s="92">
        <v>34420847</v>
      </c>
      <c r="F1081" s="92">
        <v>0</v>
      </c>
      <c r="G1081" s="92">
        <v>0</v>
      </c>
      <c r="H1081" s="92">
        <f t="shared" si="32"/>
        <v>34420847</v>
      </c>
      <c r="I1081" s="93">
        <v>0</v>
      </c>
      <c r="J1081" s="77">
        <v>0</v>
      </c>
      <c r="K1081" s="112">
        <v>7.2218459494706733E-2</v>
      </c>
      <c r="L1081" s="95">
        <f>ROUND(K1081*VLOOKUP($A$10:$A$1114,'Recursos Departamentos'!$A$10:$C$41,3,FALSE),0)-J1081</f>
        <v>1249279862</v>
      </c>
      <c r="M1081" s="96">
        <f t="shared" si="33"/>
        <v>1249279862</v>
      </c>
    </row>
    <row r="1082" spans="1:13" x14ac:dyDescent="0.25">
      <c r="A1082" s="59" t="s">
        <v>2209</v>
      </c>
      <c r="B1082" s="31" t="s">
        <v>2044</v>
      </c>
      <c r="C1082" s="23" t="s">
        <v>2012</v>
      </c>
      <c r="D1082" s="23" t="s">
        <v>372</v>
      </c>
      <c r="E1082" s="92">
        <v>130048916</v>
      </c>
      <c r="F1082" s="92">
        <v>0</v>
      </c>
      <c r="G1082" s="92">
        <v>0</v>
      </c>
      <c r="H1082" s="92">
        <f t="shared" si="32"/>
        <v>130048916</v>
      </c>
      <c r="I1082" s="93">
        <v>0</v>
      </c>
      <c r="J1082" s="77">
        <v>0</v>
      </c>
      <c r="K1082" s="112">
        <v>4.3434661070096151E-2</v>
      </c>
      <c r="L1082" s="95">
        <f>ROUND(K1082*VLOOKUP($A$10:$A$1114,'Recursos Departamentos'!$A$10:$C$41,3,FALSE),0)-J1082</f>
        <v>751359801</v>
      </c>
      <c r="M1082" s="96">
        <f t="shared" si="33"/>
        <v>751359801</v>
      </c>
    </row>
    <row r="1083" spans="1:13" x14ac:dyDescent="0.25">
      <c r="A1083" s="59" t="s">
        <v>2210</v>
      </c>
      <c r="B1083" s="31" t="s">
        <v>2045</v>
      </c>
      <c r="C1083" s="23" t="s">
        <v>2046</v>
      </c>
      <c r="D1083" s="23" t="s">
        <v>2047</v>
      </c>
      <c r="E1083" s="92">
        <v>193982894</v>
      </c>
      <c r="F1083" s="92">
        <v>0</v>
      </c>
      <c r="G1083" s="92">
        <v>0</v>
      </c>
      <c r="H1083" s="92">
        <f t="shared" si="32"/>
        <v>193982894</v>
      </c>
      <c r="I1083" s="93">
        <v>0</v>
      </c>
      <c r="J1083" s="77">
        <v>32719244</v>
      </c>
      <c r="K1083" s="112">
        <v>0.12198632618387723</v>
      </c>
      <c r="L1083" s="95">
        <f>ROUND(K1083*VLOOKUP($A$10:$A$1114,'Recursos Departamentos'!$A$10:$C$41,3,FALSE),0)-J1083</f>
        <v>394195439</v>
      </c>
      <c r="M1083" s="96">
        <f t="shared" si="33"/>
        <v>394195439</v>
      </c>
    </row>
    <row r="1084" spans="1:13" x14ac:dyDescent="0.25">
      <c r="A1084" s="59" t="s">
        <v>2210</v>
      </c>
      <c r="B1084" s="31" t="s">
        <v>2048</v>
      </c>
      <c r="C1084" s="23" t="s">
        <v>2046</v>
      </c>
      <c r="D1084" s="23" t="s">
        <v>1395</v>
      </c>
      <c r="E1084" s="92">
        <v>12343375</v>
      </c>
      <c r="F1084" s="92">
        <v>0</v>
      </c>
      <c r="G1084" s="92">
        <v>0</v>
      </c>
      <c r="H1084" s="92">
        <f t="shared" si="32"/>
        <v>12343375</v>
      </c>
      <c r="I1084" s="93">
        <v>0</v>
      </c>
      <c r="J1084" s="77">
        <v>0</v>
      </c>
      <c r="K1084" s="112">
        <v>7.6766221289013671E-3</v>
      </c>
      <c r="L1084" s="95">
        <f>ROUND(K1084*VLOOKUP($A$10:$A$1114,'Recursos Departamentos'!$A$10:$C$41,3,FALSE),0)-J1084</f>
        <v>26865820</v>
      </c>
      <c r="M1084" s="96">
        <f t="shared" si="33"/>
        <v>26865820</v>
      </c>
    </row>
    <row r="1085" spans="1:13" x14ac:dyDescent="0.25">
      <c r="A1085" s="59" t="s">
        <v>2210</v>
      </c>
      <c r="B1085" s="31" t="s">
        <v>2049</v>
      </c>
      <c r="C1085" s="23" t="s">
        <v>2046</v>
      </c>
      <c r="D1085" s="23" t="s">
        <v>2050</v>
      </c>
      <c r="E1085" s="92">
        <v>176576480</v>
      </c>
      <c r="F1085" s="92">
        <v>0</v>
      </c>
      <c r="G1085" s="92">
        <v>0</v>
      </c>
      <c r="H1085" s="92">
        <f t="shared" si="32"/>
        <v>176576480</v>
      </c>
      <c r="I1085" s="93">
        <v>0</v>
      </c>
      <c r="J1085" s="77">
        <v>0</v>
      </c>
      <c r="K1085" s="112">
        <v>3.766342802486302E-2</v>
      </c>
      <c r="L1085" s="95">
        <f>ROUND(K1085*VLOOKUP($A$10:$A$1114,'Recursos Departamentos'!$A$10:$C$41,3,FALSE),0)-J1085</f>
        <v>131810433</v>
      </c>
      <c r="M1085" s="96">
        <f t="shared" si="33"/>
        <v>131810433</v>
      </c>
    </row>
    <row r="1086" spans="1:13" x14ac:dyDescent="0.25">
      <c r="A1086" s="59" t="s">
        <v>2210</v>
      </c>
      <c r="B1086" s="31" t="s">
        <v>2051</v>
      </c>
      <c r="C1086" s="23" t="s">
        <v>2046</v>
      </c>
      <c r="D1086" s="23" t="s">
        <v>2052</v>
      </c>
      <c r="E1086" s="92">
        <v>317753256</v>
      </c>
      <c r="F1086" s="92">
        <v>107108543</v>
      </c>
      <c r="G1086" s="92">
        <v>0</v>
      </c>
      <c r="H1086" s="92">
        <f t="shared" si="32"/>
        <v>424861799</v>
      </c>
      <c r="I1086" s="93">
        <v>0</v>
      </c>
      <c r="J1086" s="77">
        <v>0</v>
      </c>
      <c r="K1086" s="112">
        <v>0.1430970373575744</v>
      </c>
      <c r="L1086" s="95">
        <f>ROUND(K1086*VLOOKUP($A$10:$A$1114,'Recursos Departamentos'!$A$10:$C$41,3,FALSE),0)-J1086</f>
        <v>500795689</v>
      </c>
      <c r="M1086" s="96">
        <f t="shared" si="33"/>
        <v>500795689</v>
      </c>
    </row>
    <row r="1087" spans="1:13" x14ac:dyDescent="0.25">
      <c r="A1087" s="59" t="s">
        <v>2210</v>
      </c>
      <c r="B1087" s="31" t="s">
        <v>2053</v>
      </c>
      <c r="C1087" s="23" t="s">
        <v>2046</v>
      </c>
      <c r="D1087" s="23" t="s">
        <v>2054</v>
      </c>
      <c r="E1087" s="92">
        <v>36085963</v>
      </c>
      <c r="F1087" s="92">
        <v>0</v>
      </c>
      <c r="G1087" s="92">
        <v>0</v>
      </c>
      <c r="H1087" s="92">
        <f t="shared" si="32"/>
        <v>36085963</v>
      </c>
      <c r="I1087" s="93">
        <v>0</v>
      </c>
      <c r="J1087" s="77">
        <v>0</v>
      </c>
      <c r="K1087" s="112">
        <v>0.13326136502880648</v>
      </c>
      <c r="L1087" s="95">
        <f>ROUND(K1087*VLOOKUP($A$10:$A$1114,'Recursos Departamentos'!$A$10:$C$41,3,FALSE),0)-J1087</f>
        <v>466373857</v>
      </c>
      <c r="M1087" s="96">
        <f t="shared" si="33"/>
        <v>466373857</v>
      </c>
    </row>
    <row r="1088" spans="1:13" x14ac:dyDescent="0.25">
      <c r="A1088" s="59" t="s">
        <v>2210</v>
      </c>
      <c r="B1088" s="31" t="s">
        <v>2055</v>
      </c>
      <c r="C1088" s="23" t="s">
        <v>2046</v>
      </c>
      <c r="D1088" s="23" t="s">
        <v>2056</v>
      </c>
      <c r="E1088" s="92">
        <v>53993089</v>
      </c>
      <c r="F1088" s="92">
        <v>0</v>
      </c>
      <c r="G1088" s="92">
        <v>0</v>
      </c>
      <c r="H1088" s="92">
        <f t="shared" si="32"/>
        <v>53993089</v>
      </c>
      <c r="I1088" s="93">
        <v>0</v>
      </c>
      <c r="J1088" s="77">
        <v>0</v>
      </c>
      <c r="K1088" s="112">
        <v>0.1432169845317858</v>
      </c>
      <c r="L1088" s="95">
        <f>ROUND(K1088*VLOOKUP($A$10:$A$1114,'Recursos Departamentos'!$A$10:$C$41,3,FALSE),0)-J1088</f>
        <v>501215468</v>
      </c>
      <c r="M1088" s="96">
        <f t="shared" si="33"/>
        <v>501215468</v>
      </c>
    </row>
    <row r="1089" spans="1:13" x14ac:dyDescent="0.25">
      <c r="A1089" s="59" t="s">
        <v>2210</v>
      </c>
      <c r="B1089" s="31" t="s">
        <v>2057</v>
      </c>
      <c r="C1089" s="23" t="s">
        <v>2046</v>
      </c>
      <c r="D1089" s="23" t="s">
        <v>2058</v>
      </c>
      <c r="E1089" s="92">
        <v>75272453</v>
      </c>
      <c r="F1089" s="92">
        <v>0</v>
      </c>
      <c r="G1089" s="92">
        <v>0</v>
      </c>
      <c r="H1089" s="92">
        <f t="shared" si="32"/>
        <v>75272453</v>
      </c>
      <c r="I1089" s="93">
        <v>0</v>
      </c>
      <c r="J1089" s="77">
        <v>0</v>
      </c>
      <c r="K1089" s="112">
        <v>0.13410099567391082</v>
      </c>
      <c r="L1089" s="95">
        <f>ROUND(K1089*VLOOKUP($A$10:$A$1114,'Recursos Departamentos'!$A$10:$C$41,3,FALSE),0)-J1089</f>
        <v>469312306</v>
      </c>
      <c r="M1089" s="96">
        <f t="shared" si="33"/>
        <v>469312306</v>
      </c>
    </row>
    <row r="1090" spans="1:13" x14ac:dyDescent="0.25">
      <c r="A1090" s="59" t="s">
        <v>2210</v>
      </c>
      <c r="B1090" s="31" t="s">
        <v>2059</v>
      </c>
      <c r="C1090" s="23" t="s">
        <v>2046</v>
      </c>
      <c r="D1090" s="23" t="s">
        <v>2060</v>
      </c>
      <c r="E1090" s="92">
        <v>29200580</v>
      </c>
      <c r="F1090" s="92">
        <v>0</v>
      </c>
      <c r="G1090" s="92">
        <v>0</v>
      </c>
      <c r="H1090" s="92">
        <f t="shared" si="32"/>
        <v>29200580</v>
      </c>
      <c r="I1090" s="93">
        <v>0</v>
      </c>
      <c r="J1090" s="77">
        <v>0</v>
      </c>
      <c r="K1090" s="112">
        <v>1.6432769464142155E-2</v>
      </c>
      <c r="L1090" s="95">
        <f>ROUND(K1090*VLOOKUP($A$10:$A$1114,'Recursos Departamentos'!$A$10:$C$41,3,FALSE),0)-J1090</f>
        <v>57509647</v>
      </c>
      <c r="M1090" s="96">
        <f t="shared" si="33"/>
        <v>57509647</v>
      </c>
    </row>
    <row r="1091" spans="1:13" x14ac:dyDescent="0.25">
      <c r="A1091" s="59" t="s">
        <v>2210</v>
      </c>
      <c r="B1091" s="31" t="s">
        <v>2061</v>
      </c>
      <c r="C1091" s="23" t="s">
        <v>2046</v>
      </c>
      <c r="D1091" s="23" t="s">
        <v>169</v>
      </c>
      <c r="E1091" s="92">
        <v>17255972</v>
      </c>
      <c r="F1091" s="92">
        <v>0</v>
      </c>
      <c r="G1091" s="92">
        <v>0</v>
      </c>
      <c r="H1091" s="92">
        <f t="shared" si="32"/>
        <v>17255972</v>
      </c>
      <c r="I1091" s="93">
        <v>0</v>
      </c>
      <c r="J1091" s="77">
        <v>0</v>
      </c>
      <c r="K1091" s="112">
        <v>6.3572027869514347E-3</v>
      </c>
      <c r="L1091" s="95">
        <f>ROUND(K1091*VLOOKUP($A$10:$A$1114,'Recursos Departamentos'!$A$10:$C$41,3,FALSE),0)-J1091</f>
        <v>22248258</v>
      </c>
      <c r="M1091" s="96">
        <f t="shared" si="33"/>
        <v>22248258</v>
      </c>
    </row>
    <row r="1092" spans="1:13" x14ac:dyDescent="0.25">
      <c r="A1092" s="59" t="s">
        <v>2210</v>
      </c>
      <c r="B1092" s="31" t="s">
        <v>2062</v>
      </c>
      <c r="C1092" s="23" t="s">
        <v>2046</v>
      </c>
      <c r="D1092" s="23" t="s">
        <v>1755</v>
      </c>
      <c r="E1092" s="92">
        <v>43124988</v>
      </c>
      <c r="F1092" s="92">
        <v>0</v>
      </c>
      <c r="G1092" s="92">
        <v>0</v>
      </c>
      <c r="H1092" s="92">
        <f t="shared" si="32"/>
        <v>43124988</v>
      </c>
      <c r="I1092" s="93">
        <v>0</v>
      </c>
      <c r="J1092" s="77">
        <v>0</v>
      </c>
      <c r="K1092" s="112">
        <v>5.9253928321030366E-2</v>
      </c>
      <c r="L1092" s="95">
        <f>ROUND(K1092*VLOOKUP($A$10:$A$1114,'Recursos Departamentos'!$A$10:$C$41,3,FALSE),0)-J1092</f>
        <v>207370554</v>
      </c>
      <c r="M1092" s="96">
        <f t="shared" si="33"/>
        <v>207370554</v>
      </c>
    </row>
    <row r="1093" spans="1:13" x14ac:dyDescent="0.25">
      <c r="A1093" s="59" t="s">
        <v>2210</v>
      </c>
      <c r="B1093" s="31" t="s">
        <v>2063</v>
      </c>
      <c r="C1093" s="23" t="s">
        <v>2046</v>
      </c>
      <c r="D1093" s="23" t="s">
        <v>1561</v>
      </c>
      <c r="E1093" s="92">
        <v>13485996</v>
      </c>
      <c r="F1093" s="92">
        <v>0</v>
      </c>
      <c r="G1093" s="92">
        <v>0</v>
      </c>
      <c r="H1093" s="92">
        <f t="shared" si="32"/>
        <v>13485996</v>
      </c>
      <c r="I1093" s="93">
        <v>0</v>
      </c>
      <c r="J1093" s="77">
        <v>0</v>
      </c>
      <c r="K1093" s="112">
        <v>3.0706489154042321E-2</v>
      </c>
      <c r="L1093" s="95">
        <f>ROUND(K1093*VLOOKUP($A$10:$A$1114,'Recursos Departamentos'!$A$10:$C$41,3,FALSE),0)-J1093</f>
        <v>107463283</v>
      </c>
      <c r="M1093" s="96">
        <f t="shared" si="33"/>
        <v>107463283</v>
      </c>
    </row>
    <row r="1094" spans="1:13" x14ac:dyDescent="0.25">
      <c r="A1094" s="59" t="s">
        <v>2210</v>
      </c>
      <c r="B1094" s="31" t="s">
        <v>2064</v>
      </c>
      <c r="C1094" s="23" t="s">
        <v>2046</v>
      </c>
      <c r="D1094" s="23" t="s">
        <v>2065</v>
      </c>
      <c r="E1094" s="92">
        <v>114844915</v>
      </c>
      <c r="F1094" s="92">
        <v>52051067</v>
      </c>
      <c r="G1094" s="92">
        <v>0</v>
      </c>
      <c r="H1094" s="92">
        <f t="shared" si="32"/>
        <v>166895982</v>
      </c>
      <c r="I1094" s="93">
        <v>0</v>
      </c>
      <c r="J1094" s="77">
        <v>0</v>
      </c>
      <c r="K1094" s="112">
        <v>9.5477989616919778E-2</v>
      </c>
      <c r="L1094" s="95">
        <f>ROUND(K1094*VLOOKUP($A$10:$A$1114,'Recursos Departamentos'!$A$10:$C$41,3,FALSE),0)-J1094</f>
        <v>334143645</v>
      </c>
      <c r="M1094" s="96">
        <f t="shared" si="33"/>
        <v>334143645</v>
      </c>
    </row>
    <row r="1095" spans="1:13" x14ac:dyDescent="0.25">
      <c r="A1095" s="59" t="s">
        <v>2210</v>
      </c>
      <c r="B1095" s="31" t="s">
        <v>2066</v>
      </c>
      <c r="C1095" s="23" t="s">
        <v>2046</v>
      </c>
      <c r="D1095" s="23" t="s">
        <v>2067</v>
      </c>
      <c r="E1095" s="92">
        <v>101945628</v>
      </c>
      <c r="F1095" s="92">
        <v>0</v>
      </c>
      <c r="G1095" s="92">
        <v>0</v>
      </c>
      <c r="H1095" s="92">
        <f t="shared" si="32"/>
        <v>101945628</v>
      </c>
      <c r="I1095" s="93">
        <v>0</v>
      </c>
      <c r="J1095" s="77">
        <v>0</v>
      </c>
      <c r="K1095" s="112">
        <v>7.0768861727194696E-2</v>
      </c>
      <c r="L1095" s="95">
        <f>ROUND(K1095*VLOOKUP($A$10:$A$1114,'Recursos Departamentos'!$A$10:$C$41,3,FALSE),0)-J1095</f>
        <v>247669285</v>
      </c>
      <c r="M1095" s="96">
        <f t="shared" si="33"/>
        <v>247669285</v>
      </c>
    </row>
    <row r="1096" spans="1:13" x14ac:dyDescent="0.25">
      <c r="A1096" s="66" t="s">
        <v>2204</v>
      </c>
      <c r="B1096" s="67" t="s">
        <v>2068</v>
      </c>
      <c r="C1096" s="68" t="s">
        <v>2069</v>
      </c>
      <c r="D1096" s="68" t="s">
        <v>1745</v>
      </c>
      <c r="E1096" s="92">
        <v>401345323</v>
      </c>
      <c r="F1096" s="92">
        <v>0</v>
      </c>
      <c r="G1096" s="92">
        <v>0</v>
      </c>
      <c r="H1096" s="92">
        <f t="shared" si="32"/>
        <v>401345323</v>
      </c>
      <c r="I1096" s="93">
        <v>0</v>
      </c>
      <c r="J1096" s="78">
        <v>21428830</v>
      </c>
      <c r="K1096" s="113">
        <v>1</v>
      </c>
      <c r="L1096" s="95">
        <f>ROUND(K1096*VLOOKUP($A$10:$A$1114,'Recursos Departamentos'!$A$10:$C$41,3,FALSE),0)-J1096</f>
        <v>2171425026</v>
      </c>
      <c r="M1096" s="96">
        <f t="shared" si="33"/>
        <v>2171425026</v>
      </c>
    </row>
    <row r="1097" spans="1:13" x14ac:dyDescent="0.25">
      <c r="A1097" s="59" t="s">
        <v>2204</v>
      </c>
      <c r="B1097" s="31" t="s">
        <v>2070</v>
      </c>
      <c r="C1097" s="23" t="s">
        <v>2069</v>
      </c>
      <c r="D1097" s="23" t="s">
        <v>1464</v>
      </c>
      <c r="E1097" s="92">
        <v>6857686</v>
      </c>
      <c r="F1097" s="92">
        <v>0</v>
      </c>
      <c r="G1097" s="92">
        <v>0</v>
      </c>
      <c r="H1097" s="92">
        <f t="shared" si="32"/>
        <v>6857686</v>
      </c>
      <c r="I1097" s="93">
        <v>0</v>
      </c>
      <c r="J1097" s="77">
        <v>0</v>
      </c>
      <c r="K1097" s="112">
        <v>0</v>
      </c>
      <c r="L1097" s="95">
        <f>ROUND(K1097*VLOOKUP($A$10:$A$1114,'Recursos Departamentos'!$A$10:$C$41,3,FALSE),0)-J1097</f>
        <v>0</v>
      </c>
      <c r="M1097" s="96">
        <f t="shared" si="33"/>
        <v>0</v>
      </c>
    </row>
    <row r="1098" spans="1:13" x14ac:dyDescent="0.25">
      <c r="A1098" s="59" t="s">
        <v>2180</v>
      </c>
      <c r="B1098" s="31" t="s">
        <v>2071</v>
      </c>
      <c r="C1098" s="23" t="s">
        <v>2072</v>
      </c>
      <c r="D1098" s="23" t="s">
        <v>2073</v>
      </c>
      <c r="E1098" s="92">
        <v>0</v>
      </c>
      <c r="F1098" s="92">
        <v>0</v>
      </c>
      <c r="G1098" s="92">
        <v>0</v>
      </c>
      <c r="H1098" s="92">
        <f t="shared" si="32"/>
        <v>0</v>
      </c>
      <c r="I1098" s="93">
        <v>0</v>
      </c>
      <c r="J1098" s="77">
        <v>43016737</v>
      </c>
      <c r="K1098" s="112">
        <v>0.38118600147904175</v>
      </c>
      <c r="L1098" s="95">
        <f>ROUND(K1098*VLOOKUP($A$10:$A$1114,'Recursos Departamentos'!$A$10:$C$41,3,FALSE),0)-J1098</f>
        <v>424604955</v>
      </c>
      <c r="M1098" s="96">
        <f t="shared" si="33"/>
        <v>424604955</v>
      </c>
    </row>
    <row r="1099" spans="1:13" x14ac:dyDescent="0.25">
      <c r="A1099" s="59" t="s">
        <v>2193</v>
      </c>
      <c r="B1099" s="31" t="s">
        <v>2074</v>
      </c>
      <c r="C1099" s="23" t="s">
        <v>2075</v>
      </c>
      <c r="D1099" s="23" t="s">
        <v>2076</v>
      </c>
      <c r="E1099" s="92">
        <v>0</v>
      </c>
      <c r="F1099" s="92">
        <v>0</v>
      </c>
      <c r="G1099" s="92">
        <v>0</v>
      </c>
      <c r="H1099" s="92">
        <f t="shared" ref="H1099:H1114" si="34">+E1099+F1099+G1099</f>
        <v>0</v>
      </c>
      <c r="I1099" s="93">
        <v>0</v>
      </c>
      <c r="J1099" s="77">
        <v>27682833</v>
      </c>
      <c r="K1099" s="112">
        <v>0.99000000101595254</v>
      </c>
      <c r="L1099" s="95">
        <f>ROUND(K1099*VLOOKUP($A$10:$A$1114,'Recursos Departamentos'!$A$10:$C$41,3,FALSE),0)-J1099</f>
        <v>431039826</v>
      </c>
      <c r="M1099" s="96">
        <f t="shared" ref="M1099:M1114" si="35">+L1099</f>
        <v>431039826</v>
      </c>
    </row>
    <row r="1100" spans="1:13" x14ac:dyDescent="0.25">
      <c r="A1100" s="59" t="s">
        <v>2211</v>
      </c>
      <c r="B1100" s="31" t="s">
        <v>2077</v>
      </c>
      <c r="C1100" s="23" t="s">
        <v>2078</v>
      </c>
      <c r="D1100" s="23" t="s">
        <v>2079</v>
      </c>
      <c r="E1100" s="92">
        <v>0</v>
      </c>
      <c r="F1100" s="92">
        <v>0</v>
      </c>
      <c r="G1100" s="92">
        <v>0</v>
      </c>
      <c r="H1100" s="92">
        <f t="shared" si="34"/>
        <v>0</v>
      </c>
      <c r="I1100" s="93">
        <v>0</v>
      </c>
      <c r="J1100" s="77">
        <v>13078217</v>
      </c>
      <c r="K1100" s="112">
        <v>1</v>
      </c>
      <c r="L1100" s="95">
        <f>ROUND(K1100*VLOOKUP($A$10:$A$1114,'Recursos Departamentos'!$A$10:$C$41,3,FALSE),0)-J1100</f>
        <v>428851660</v>
      </c>
      <c r="M1100" s="96">
        <f t="shared" si="35"/>
        <v>428851660</v>
      </c>
    </row>
    <row r="1101" spans="1:13" x14ac:dyDescent="0.25">
      <c r="A1101" s="59" t="s">
        <v>2180</v>
      </c>
      <c r="B1101" s="31" t="s">
        <v>2080</v>
      </c>
      <c r="C1101" s="23" t="s">
        <v>2072</v>
      </c>
      <c r="D1101" s="23" t="s">
        <v>2081</v>
      </c>
      <c r="E1101" s="92">
        <v>604853974</v>
      </c>
      <c r="F1101" s="92">
        <v>0</v>
      </c>
      <c r="G1101" s="92">
        <v>0</v>
      </c>
      <c r="H1101" s="92">
        <f t="shared" si="34"/>
        <v>604853974</v>
      </c>
      <c r="I1101" s="93">
        <v>0</v>
      </c>
      <c r="J1101" s="77">
        <v>0</v>
      </c>
      <c r="K1101" s="112">
        <v>0.34347557382822208</v>
      </c>
      <c r="L1101" s="95">
        <f>ROUND(K1101*VLOOKUP($A$10:$A$1114,'Recursos Departamentos'!$A$10:$C$41,3,FALSE),0)-J1101</f>
        <v>421360250</v>
      </c>
      <c r="M1101" s="96">
        <f t="shared" si="35"/>
        <v>421360250</v>
      </c>
    </row>
    <row r="1102" spans="1:13" x14ac:dyDescent="0.25">
      <c r="A1102" s="59" t="s">
        <v>2180</v>
      </c>
      <c r="B1102" s="31" t="s">
        <v>2082</v>
      </c>
      <c r="C1102" s="23" t="s">
        <v>2072</v>
      </c>
      <c r="D1102" s="23" t="s">
        <v>2083</v>
      </c>
      <c r="E1102" s="92">
        <v>17702161</v>
      </c>
      <c r="F1102" s="92">
        <v>0</v>
      </c>
      <c r="G1102" s="92">
        <v>0</v>
      </c>
      <c r="H1102" s="92">
        <f t="shared" si="34"/>
        <v>17702161</v>
      </c>
      <c r="I1102" s="93">
        <v>0</v>
      </c>
      <c r="J1102" s="77">
        <v>0</v>
      </c>
      <c r="K1102" s="112">
        <v>0.27533842469273617</v>
      </c>
      <c r="L1102" s="95">
        <f>ROUND(K1102*VLOOKUP($A$10:$A$1114,'Recursos Departamentos'!$A$10:$C$41,3,FALSE),0)-J1102</f>
        <v>337772687</v>
      </c>
      <c r="M1102" s="96">
        <f t="shared" si="35"/>
        <v>337772687</v>
      </c>
    </row>
    <row r="1103" spans="1:13" x14ac:dyDescent="0.25">
      <c r="A1103" s="59" t="s">
        <v>2193</v>
      </c>
      <c r="B1103" s="31" t="s">
        <v>2084</v>
      </c>
      <c r="C1103" s="23" t="s">
        <v>2075</v>
      </c>
      <c r="D1103" s="23" t="s">
        <v>2085</v>
      </c>
      <c r="E1103" s="92">
        <v>74451276</v>
      </c>
      <c r="F1103" s="92">
        <v>0</v>
      </c>
      <c r="G1103" s="92">
        <v>0</v>
      </c>
      <c r="H1103" s="92">
        <f t="shared" si="34"/>
        <v>74451276</v>
      </c>
      <c r="I1103" s="93">
        <v>0</v>
      </c>
      <c r="J1103" s="77">
        <v>0</v>
      </c>
      <c r="K1103" s="112">
        <v>9.9999989840475652E-3</v>
      </c>
      <c r="L1103" s="95">
        <f>ROUND(K1103*VLOOKUP($A$10:$A$1114,'Recursos Departamentos'!$A$10:$C$41,3,FALSE),0)-J1103</f>
        <v>4633562</v>
      </c>
      <c r="M1103" s="96">
        <f t="shared" si="35"/>
        <v>4633562</v>
      </c>
    </row>
    <row r="1104" spans="1:13" x14ac:dyDescent="0.25">
      <c r="A1104" s="59" t="s">
        <v>2194</v>
      </c>
      <c r="B1104" s="31" t="s">
        <v>2086</v>
      </c>
      <c r="C1104" s="23" t="s">
        <v>2087</v>
      </c>
      <c r="D1104" s="23" t="s">
        <v>2088</v>
      </c>
      <c r="E1104" s="92">
        <v>229615006</v>
      </c>
      <c r="F1104" s="92">
        <v>0</v>
      </c>
      <c r="G1104" s="92">
        <v>0</v>
      </c>
      <c r="H1104" s="92">
        <f t="shared" si="34"/>
        <v>229615006</v>
      </c>
      <c r="I1104" s="93">
        <v>0</v>
      </c>
      <c r="J1104" s="77">
        <v>25588270</v>
      </c>
      <c r="K1104" s="112">
        <v>3.3762940062056379E-2</v>
      </c>
      <c r="L1104" s="95">
        <f>ROUND(K1104*VLOOKUP($A$10:$A$1114,'Recursos Departamentos'!$A$10:$C$41,3,FALSE),0)-J1104</f>
        <v>40987481</v>
      </c>
      <c r="M1104" s="96">
        <f t="shared" si="35"/>
        <v>40987481</v>
      </c>
    </row>
    <row r="1105" spans="1:13" x14ac:dyDescent="0.25">
      <c r="A1105" s="59" t="s">
        <v>2194</v>
      </c>
      <c r="B1105" s="31" t="s">
        <v>2089</v>
      </c>
      <c r="C1105" s="23" t="s">
        <v>2087</v>
      </c>
      <c r="D1105" s="23" t="s">
        <v>299</v>
      </c>
      <c r="E1105" s="92">
        <v>30564412</v>
      </c>
      <c r="F1105" s="92">
        <v>0</v>
      </c>
      <c r="G1105" s="92">
        <v>0</v>
      </c>
      <c r="H1105" s="92">
        <f t="shared" si="34"/>
        <v>30564412</v>
      </c>
      <c r="I1105" s="93">
        <v>0</v>
      </c>
      <c r="J1105" s="77">
        <v>0</v>
      </c>
      <c r="K1105" s="112">
        <v>0.55000000000000004</v>
      </c>
      <c r="L1105" s="95">
        <f>ROUND(K1105*VLOOKUP($A$10:$A$1114,'Recursos Departamentos'!$A$10:$C$41,3,FALSE),0)-J1105</f>
        <v>1084522349</v>
      </c>
      <c r="M1105" s="96">
        <f t="shared" si="35"/>
        <v>1084522349</v>
      </c>
    </row>
    <row r="1106" spans="1:13" x14ac:dyDescent="0.25">
      <c r="A1106" s="59" t="s">
        <v>2194</v>
      </c>
      <c r="B1106" s="31" t="s">
        <v>2090</v>
      </c>
      <c r="C1106" s="23" t="s">
        <v>2087</v>
      </c>
      <c r="D1106" s="23" t="s">
        <v>2091</v>
      </c>
      <c r="E1106" s="92">
        <v>44428930</v>
      </c>
      <c r="F1106" s="92">
        <v>0</v>
      </c>
      <c r="G1106" s="92">
        <v>0</v>
      </c>
      <c r="H1106" s="92">
        <f t="shared" si="34"/>
        <v>44428930</v>
      </c>
      <c r="I1106" s="93">
        <v>0</v>
      </c>
      <c r="J1106" s="77">
        <v>0</v>
      </c>
      <c r="K1106" s="112">
        <v>0</v>
      </c>
      <c r="L1106" s="95">
        <f>ROUND(K1106*VLOOKUP($A$10:$A$1114,'Recursos Departamentos'!$A$10:$C$41,3,FALSE),0)-J1106</f>
        <v>0</v>
      </c>
      <c r="M1106" s="96">
        <f t="shared" si="35"/>
        <v>0</v>
      </c>
    </row>
    <row r="1107" spans="1:13" x14ac:dyDescent="0.25">
      <c r="A1107" s="59" t="s">
        <v>2194</v>
      </c>
      <c r="B1107" s="31" t="s">
        <v>2092</v>
      </c>
      <c r="C1107" s="23" t="s">
        <v>2087</v>
      </c>
      <c r="D1107" s="23" t="s">
        <v>479</v>
      </c>
      <c r="E1107" s="92">
        <v>24540646</v>
      </c>
      <c r="F1107" s="92">
        <v>0</v>
      </c>
      <c r="G1107" s="92">
        <v>0</v>
      </c>
      <c r="H1107" s="92">
        <f t="shared" si="34"/>
        <v>24540646</v>
      </c>
      <c r="I1107" s="93">
        <v>0</v>
      </c>
      <c r="J1107" s="77">
        <v>0</v>
      </c>
      <c r="K1107" s="112">
        <v>0.41623705993794358</v>
      </c>
      <c r="L1107" s="95">
        <f>ROUND(K1107*VLOOKUP($A$10:$A$1114,'Recursos Departamentos'!$A$10:$C$41,3,FALSE),0)-J1107</f>
        <v>820760716</v>
      </c>
      <c r="M1107" s="96">
        <f t="shared" si="35"/>
        <v>820760716</v>
      </c>
    </row>
    <row r="1108" spans="1:13" x14ac:dyDescent="0.25">
      <c r="A1108" s="66" t="s">
        <v>2211</v>
      </c>
      <c r="B1108" s="67" t="s">
        <v>2093</v>
      </c>
      <c r="C1108" s="68" t="s">
        <v>2078</v>
      </c>
      <c r="D1108" s="68" t="s">
        <v>2154</v>
      </c>
      <c r="E1108" s="92">
        <v>38051320</v>
      </c>
      <c r="F1108" s="92">
        <v>0</v>
      </c>
      <c r="G1108" s="92">
        <v>0</v>
      </c>
      <c r="H1108" s="92">
        <f t="shared" si="34"/>
        <v>38051320</v>
      </c>
      <c r="I1108" s="93">
        <v>0</v>
      </c>
      <c r="J1108" s="78">
        <v>0</v>
      </c>
      <c r="K1108" s="113">
        <v>0</v>
      </c>
      <c r="L1108" s="95">
        <f>ROUND(K1108*VLOOKUP($A$10:$A$1114,'Recursos Departamentos'!$A$10:$C$41,3,FALSE),0)-J1108</f>
        <v>0</v>
      </c>
      <c r="M1108" s="96">
        <f t="shared" si="35"/>
        <v>0</v>
      </c>
    </row>
    <row r="1109" spans="1:13" x14ac:dyDescent="0.25">
      <c r="A1109" s="59" t="s">
        <v>2211</v>
      </c>
      <c r="B1109" s="31" t="s">
        <v>2094</v>
      </c>
      <c r="C1109" s="23" t="s">
        <v>2078</v>
      </c>
      <c r="D1109" s="23" t="s">
        <v>2095</v>
      </c>
      <c r="E1109" s="92">
        <v>6513718</v>
      </c>
      <c r="F1109" s="92">
        <v>0</v>
      </c>
      <c r="G1109" s="92">
        <v>0</v>
      </c>
      <c r="H1109" s="92">
        <f t="shared" si="34"/>
        <v>6513718</v>
      </c>
      <c r="I1109" s="93">
        <v>0</v>
      </c>
      <c r="J1109" s="77">
        <v>0</v>
      </c>
      <c r="K1109" s="112">
        <v>0</v>
      </c>
      <c r="L1109" s="95">
        <f>ROUND(K1109*VLOOKUP($A$10:$A$1114,'Recursos Departamentos'!$A$10:$C$41,3,FALSE),0)-J1109</f>
        <v>0</v>
      </c>
      <c r="M1109" s="96">
        <f t="shared" si="35"/>
        <v>0</v>
      </c>
    </row>
    <row r="1110" spans="1:13" x14ac:dyDescent="0.25">
      <c r="A1110" s="59" t="s">
        <v>2211</v>
      </c>
      <c r="B1110" s="31" t="s">
        <v>2096</v>
      </c>
      <c r="C1110" s="23" t="s">
        <v>2078</v>
      </c>
      <c r="D1110" s="23" t="s">
        <v>2097</v>
      </c>
      <c r="E1110" s="92">
        <v>5431557</v>
      </c>
      <c r="F1110" s="92">
        <v>0</v>
      </c>
      <c r="G1110" s="92">
        <v>0</v>
      </c>
      <c r="H1110" s="92">
        <f t="shared" si="34"/>
        <v>5431557</v>
      </c>
      <c r="I1110" s="93">
        <v>0</v>
      </c>
      <c r="J1110" s="77">
        <v>0</v>
      </c>
      <c r="K1110" s="112">
        <v>0</v>
      </c>
      <c r="L1110" s="95">
        <f>ROUND(K1110*VLOOKUP($A$10:$A$1114,'Recursos Departamentos'!$A$10:$C$41,3,FALSE),0)-J1110</f>
        <v>0</v>
      </c>
      <c r="M1110" s="96">
        <f t="shared" si="35"/>
        <v>0</v>
      </c>
    </row>
    <row r="1111" spans="1:13" x14ac:dyDescent="0.25">
      <c r="A1111" s="59" t="s">
        <v>2212</v>
      </c>
      <c r="B1111" s="31" t="s">
        <v>2098</v>
      </c>
      <c r="C1111" s="23" t="s">
        <v>2099</v>
      </c>
      <c r="D1111" s="23" t="s">
        <v>2100</v>
      </c>
      <c r="E1111" s="92">
        <v>67857690</v>
      </c>
      <c r="F1111" s="92">
        <v>0</v>
      </c>
      <c r="G1111" s="92">
        <v>0</v>
      </c>
      <c r="H1111" s="92">
        <f t="shared" si="34"/>
        <v>67857690</v>
      </c>
      <c r="I1111" s="93">
        <v>13658780</v>
      </c>
      <c r="J1111" s="77">
        <v>15324566</v>
      </c>
      <c r="K1111" s="112">
        <v>0.29312654640642649</v>
      </c>
      <c r="L1111" s="95">
        <f>ROUND(K1111*VLOOKUP($A$10:$A$1114,'Recursos Departamentos'!$A$10:$C$41,3,FALSE),0)-J1111</f>
        <v>477747842</v>
      </c>
      <c r="M1111" s="96">
        <f t="shared" si="35"/>
        <v>477747842</v>
      </c>
    </row>
    <row r="1112" spans="1:13" x14ac:dyDescent="0.25">
      <c r="A1112" s="59" t="s">
        <v>2212</v>
      </c>
      <c r="B1112" s="31" t="s">
        <v>2101</v>
      </c>
      <c r="C1112" s="23" t="s">
        <v>2099</v>
      </c>
      <c r="D1112" s="23" t="s">
        <v>2102</v>
      </c>
      <c r="E1112" s="92">
        <v>36321422</v>
      </c>
      <c r="F1112" s="92">
        <v>0</v>
      </c>
      <c r="G1112" s="92">
        <v>0</v>
      </c>
      <c r="H1112" s="92">
        <f t="shared" si="34"/>
        <v>36321422</v>
      </c>
      <c r="I1112" s="93">
        <v>0</v>
      </c>
      <c r="J1112" s="77">
        <v>0</v>
      </c>
      <c r="K1112" s="112">
        <v>3.0689566950823845E-2</v>
      </c>
      <c r="L1112" s="95">
        <f>ROUND(K1112*VLOOKUP($A$10:$A$1114,'Recursos Departamentos'!$A$10:$C$41,3,FALSE),0)-J1112</f>
        <v>51623365</v>
      </c>
      <c r="M1112" s="96">
        <f t="shared" si="35"/>
        <v>51623365</v>
      </c>
    </row>
    <row r="1113" spans="1:13" x14ac:dyDescent="0.25">
      <c r="A1113" s="59" t="s">
        <v>2212</v>
      </c>
      <c r="B1113" s="31" t="s">
        <v>2103</v>
      </c>
      <c r="C1113" s="23" t="s">
        <v>2099</v>
      </c>
      <c r="D1113" s="23" t="s">
        <v>2104</v>
      </c>
      <c r="E1113" s="92">
        <v>9924782</v>
      </c>
      <c r="F1113" s="92">
        <v>0</v>
      </c>
      <c r="G1113" s="92">
        <v>0</v>
      </c>
      <c r="H1113" s="92">
        <f t="shared" si="34"/>
        <v>9924782</v>
      </c>
      <c r="I1113" s="93">
        <v>0</v>
      </c>
      <c r="J1113" s="77">
        <v>0</v>
      </c>
      <c r="K1113" s="112">
        <v>0.38305734023632326</v>
      </c>
      <c r="L1113" s="95">
        <f>ROUND(K1113*VLOOKUP($A$10:$A$1114,'Recursos Departamentos'!$A$10:$C$41,3,FALSE),0)-J1113</f>
        <v>644346299</v>
      </c>
      <c r="M1113" s="96">
        <f t="shared" si="35"/>
        <v>644346299</v>
      </c>
    </row>
    <row r="1114" spans="1:13" ht="14.25" thickBot="1" x14ac:dyDescent="0.3">
      <c r="A1114" s="134" t="s">
        <v>2212</v>
      </c>
      <c r="B1114" s="135" t="s">
        <v>2105</v>
      </c>
      <c r="C1114" s="136" t="s">
        <v>2099</v>
      </c>
      <c r="D1114" s="136" t="s">
        <v>2106</v>
      </c>
      <c r="E1114" s="137">
        <v>82333686</v>
      </c>
      <c r="F1114" s="137">
        <v>0</v>
      </c>
      <c r="G1114" s="137">
        <v>0</v>
      </c>
      <c r="H1114" s="137">
        <f t="shared" si="34"/>
        <v>82333686</v>
      </c>
      <c r="I1114" s="138">
        <v>0</v>
      </c>
      <c r="J1114" s="139">
        <v>0</v>
      </c>
      <c r="K1114" s="140">
        <v>0.29312654640642649</v>
      </c>
      <c r="L1114" s="141">
        <f>ROUND(K1114*VLOOKUP($A$10:$A$1114,'Recursos Departamentos'!$A$10:$C$41,3,FALSE),0)-J1114</f>
        <v>493072408</v>
      </c>
      <c r="M1114" s="142">
        <f t="shared" si="35"/>
        <v>493072408</v>
      </c>
    </row>
    <row r="1115" spans="1:13" thickBot="1" x14ac:dyDescent="0.25">
      <c r="A1115" s="159" t="s">
        <v>2171</v>
      </c>
      <c r="B1115" s="160"/>
      <c r="C1115" s="160"/>
      <c r="D1115" s="160"/>
      <c r="E1115" s="143">
        <f t="shared" ref="E1115:J1115" si="36">SUM(E10:E1114)</f>
        <v>167952380520</v>
      </c>
      <c r="F1115" s="143">
        <f t="shared" si="36"/>
        <v>5878321755</v>
      </c>
      <c r="G1115" s="143">
        <f t="shared" si="36"/>
        <v>6155779871.1309538</v>
      </c>
      <c r="H1115" s="143">
        <f t="shared" si="36"/>
        <v>179986482146.13098</v>
      </c>
      <c r="I1115" s="143">
        <f t="shared" si="36"/>
        <v>221084577051.17999</v>
      </c>
      <c r="J1115" s="144">
        <f t="shared" si="36"/>
        <v>4464412847</v>
      </c>
      <c r="K1115" s="144">
        <f t="shared" ref="K1115" si="37">SUM(K10:K1114)</f>
        <v>33.000000000000014</v>
      </c>
      <c r="L1115" s="144">
        <f>SUM(L10:L1114)</f>
        <v>760424835556</v>
      </c>
      <c r="M1115" s="145">
        <f>SUM(M10:M1114)</f>
        <v>760424835556</v>
      </c>
    </row>
    <row r="1116" spans="1:13" ht="19.5" customHeight="1" x14ac:dyDescent="0.2">
      <c r="B1116" s="152"/>
      <c r="C1116" s="152"/>
      <c r="D1116" s="152"/>
      <c r="E1116" s="11"/>
      <c r="F1116" s="11"/>
      <c r="G1116" s="11"/>
      <c r="H1116" s="11"/>
      <c r="I1116" s="11"/>
      <c r="J1116" s="11"/>
      <c r="L1116" s="132"/>
      <c r="M1116" s="133"/>
    </row>
    <row r="1117" spans="1:13" ht="19.5" customHeight="1" x14ac:dyDescent="0.2">
      <c r="B1117" s="158"/>
      <c r="C1117" s="158"/>
      <c r="D1117" s="158"/>
      <c r="E1117" s="8"/>
      <c r="F1117" s="8"/>
      <c r="G1117" s="8"/>
      <c r="H1117" s="8"/>
      <c r="I1117" s="8"/>
      <c r="J1117" s="8"/>
      <c r="L1117" s="70"/>
    </row>
    <row r="1118" spans="1:13" x14ac:dyDescent="0.25">
      <c r="E1118" s="8"/>
      <c r="F1118" s="8"/>
      <c r="G1118" s="8"/>
      <c r="H1118" s="8"/>
      <c r="I1118" s="8"/>
      <c r="J1118" s="8"/>
    </row>
    <row r="1119" spans="1:13" x14ac:dyDescent="0.25">
      <c r="E1119" s="8"/>
      <c r="F1119" s="8"/>
      <c r="G1119" s="8"/>
      <c r="H1119" s="8"/>
      <c r="I1119" s="8"/>
      <c r="J1119" s="8"/>
    </row>
  </sheetData>
  <autoFilter ref="A9:M1115"/>
  <mergeCells count="7">
    <mergeCell ref="B1117:D1117"/>
    <mergeCell ref="A1115:D1115"/>
    <mergeCell ref="J7:M7"/>
    <mergeCell ref="E7:I7"/>
    <mergeCell ref="E8:H8"/>
    <mergeCell ref="B1116:D1116"/>
    <mergeCell ref="K8:M8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C43"/>
  <sheetViews>
    <sheetView workbookViewId="0">
      <selection activeCell="C9" sqref="C9"/>
    </sheetView>
  </sheetViews>
  <sheetFormatPr baseColWidth="10" defaultRowHeight="12.75" x14ac:dyDescent="0.2"/>
  <cols>
    <col min="1" max="1" width="16.85546875" customWidth="1"/>
    <col min="2" max="2" width="23.5703125" customWidth="1"/>
    <col min="3" max="3" width="18.28515625" customWidth="1"/>
  </cols>
  <sheetData>
    <row r="2" spans="1:3" ht="15.75" x14ac:dyDescent="0.25">
      <c r="B2" s="101" t="s">
        <v>2225</v>
      </c>
    </row>
    <row r="3" spans="1:3" ht="15.75" x14ac:dyDescent="0.25">
      <c r="B3" s="102" t="s">
        <v>2229</v>
      </c>
    </row>
    <row r="4" spans="1:3" ht="15.75" x14ac:dyDescent="0.25">
      <c r="B4" s="102" t="s">
        <v>2220</v>
      </c>
    </row>
    <row r="9" spans="1:3" ht="65.25" customHeight="1" x14ac:dyDescent="0.2">
      <c r="A9" s="86" t="s">
        <v>2214</v>
      </c>
      <c r="B9" s="87" t="s">
        <v>2158</v>
      </c>
      <c r="C9" s="88" t="s">
        <v>2230</v>
      </c>
    </row>
    <row r="10" spans="1:3" x14ac:dyDescent="0.2">
      <c r="A10" s="57" t="s">
        <v>2181</v>
      </c>
      <c r="B10" s="56" t="s">
        <v>1</v>
      </c>
      <c r="C10" s="61">
        <v>165689734183</v>
      </c>
    </row>
    <row r="11" spans="1:3" x14ac:dyDescent="0.2">
      <c r="A11" s="57" t="s">
        <v>2182</v>
      </c>
      <c r="B11" s="56" t="s">
        <v>237</v>
      </c>
      <c r="C11" s="61">
        <v>34144252593</v>
      </c>
    </row>
    <row r="12" spans="1:3" x14ac:dyDescent="0.2">
      <c r="A12" s="57" t="s">
        <v>2184</v>
      </c>
      <c r="B12" s="56" t="s">
        <v>285</v>
      </c>
      <c r="C12" s="61">
        <v>23627638007</v>
      </c>
    </row>
    <row r="13" spans="1:3" x14ac:dyDescent="0.2">
      <c r="A13" s="57" t="s">
        <v>2185</v>
      </c>
      <c r="B13" s="56" t="s">
        <v>376</v>
      </c>
      <c r="C13" s="61">
        <v>35009558540</v>
      </c>
    </row>
    <row r="14" spans="1:3" x14ac:dyDescent="0.2">
      <c r="A14" s="57" t="s">
        <v>2186</v>
      </c>
      <c r="B14" s="56" t="s">
        <v>47</v>
      </c>
      <c r="C14" s="61">
        <v>22672640656</v>
      </c>
    </row>
    <row r="15" spans="1:3" x14ac:dyDescent="0.2">
      <c r="A15" s="57" t="s">
        <v>2187</v>
      </c>
      <c r="B15" s="56" t="s">
        <v>672</v>
      </c>
      <c r="C15" s="61">
        <v>5089798486</v>
      </c>
    </row>
    <row r="16" spans="1:3" x14ac:dyDescent="0.2">
      <c r="A16" s="57" t="s">
        <v>2188</v>
      </c>
      <c r="B16" s="56" t="s">
        <v>702</v>
      </c>
      <c r="C16" s="61">
        <v>17808594138</v>
      </c>
    </row>
    <row r="17" spans="1:3" x14ac:dyDescent="0.2">
      <c r="A17" s="57" t="s">
        <v>2189</v>
      </c>
      <c r="B17" s="56" t="s">
        <v>782</v>
      </c>
      <c r="C17" s="61">
        <v>13125390479</v>
      </c>
    </row>
    <row r="18" spans="1:3" x14ac:dyDescent="0.2">
      <c r="A18" s="57" t="s">
        <v>2190</v>
      </c>
      <c r="B18" s="56" t="s">
        <v>833</v>
      </c>
      <c r="C18" s="61">
        <v>18810828083</v>
      </c>
    </row>
    <row r="19" spans="1:3" x14ac:dyDescent="0.2">
      <c r="A19" s="103" t="s">
        <v>2192</v>
      </c>
      <c r="B19" s="104" t="s">
        <v>888</v>
      </c>
      <c r="C19" s="61">
        <v>100409608000</v>
      </c>
    </row>
    <row r="20" spans="1:3" x14ac:dyDescent="0.2">
      <c r="A20" s="103" t="s">
        <v>2191</v>
      </c>
      <c r="B20" s="104" t="s">
        <v>1112</v>
      </c>
      <c r="C20" s="61">
        <v>9254895876</v>
      </c>
    </row>
    <row r="21" spans="1:3" x14ac:dyDescent="0.2">
      <c r="A21" s="103" t="s">
        <v>2195</v>
      </c>
      <c r="B21" s="104" t="s">
        <v>1171</v>
      </c>
      <c r="C21" s="61">
        <v>16926729312</v>
      </c>
    </row>
    <row r="22" spans="1:3" x14ac:dyDescent="0.2">
      <c r="A22" s="103" t="s">
        <v>2196</v>
      </c>
      <c r="B22" s="104" t="s">
        <v>1243</v>
      </c>
      <c r="C22" s="61">
        <v>4674844424</v>
      </c>
    </row>
    <row r="23" spans="1:3" x14ac:dyDescent="0.2">
      <c r="A23" s="103" t="s">
        <v>2197</v>
      </c>
      <c r="B23" s="104" t="s">
        <v>1271</v>
      </c>
      <c r="C23" s="61">
        <v>12707258705</v>
      </c>
    </row>
    <row r="24" spans="1:3" x14ac:dyDescent="0.2">
      <c r="A24" s="103" t="s">
        <v>2198</v>
      </c>
      <c r="B24" s="104" t="s">
        <v>1327</v>
      </c>
      <c r="C24" s="61">
        <v>20665290590</v>
      </c>
    </row>
    <row r="25" spans="1:3" x14ac:dyDescent="0.2">
      <c r="A25" s="103" t="s">
        <v>2199</v>
      </c>
      <c r="B25" s="114" t="s">
        <v>1380</v>
      </c>
      <c r="C25" s="61">
        <v>17363695834</v>
      </c>
    </row>
    <row r="26" spans="1:3" x14ac:dyDescent="0.2">
      <c r="A26" s="103" t="s">
        <v>2200</v>
      </c>
      <c r="B26" s="104" t="s">
        <v>1498</v>
      </c>
      <c r="C26" s="61">
        <v>17739807066</v>
      </c>
    </row>
    <row r="27" spans="1:3" x14ac:dyDescent="0.2">
      <c r="A27" s="103" t="s">
        <v>2201</v>
      </c>
      <c r="B27" s="104" t="s">
        <v>1576</v>
      </c>
      <c r="C27" s="61">
        <v>13935444855</v>
      </c>
    </row>
    <row r="28" spans="1:3" x14ac:dyDescent="0.2">
      <c r="A28" s="103" t="s">
        <v>2202</v>
      </c>
      <c r="B28" s="104" t="s">
        <v>656</v>
      </c>
      <c r="C28" s="61">
        <v>20965304525</v>
      </c>
    </row>
    <row r="29" spans="1:3" x14ac:dyDescent="0.2">
      <c r="A29" s="103" t="s">
        <v>2203</v>
      </c>
      <c r="B29" s="104" t="s">
        <v>1622</v>
      </c>
      <c r="C29" s="61">
        <v>37080902808</v>
      </c>
    </row>
    <row r="30" spans="1:3" x14ac:dyDescent="0.2">
      <c r="A30" s="103" t="s">
        <v>2205</v>
      </c>
      <c r="B30" s="104" t="s">
        <v>770</v>
      </c>
      <c r="C30" s="61">
        <v>10112454366</v>
      </c>
    </row>
    <row r="31" spans="1:3" x14ac:dyDescent="0.2">
      <c r="A31" s="103" t="s">
        <v>2206</v>
      </c>
      <c r="B31" s="114" t="s">
        <v>1830</v>
      </c>
      <c r="C31" s="61">
        <v>25168882950</v>
      </c>
    </row>
    <row r="32" spans="1:3" x14ac:dyDescent="0.2">
      <c r="A32" s="103" t="s">
        <v>2207</v>
      </c>
      <c r="B32" s="109" t="s">
        <v>1922</v>
      </c>
      <c r="C32" s="61">
        <v>90203504785</v>
      </c>
    </row>
    <row r="33" spans="1:3" x14ac:dyDescent="0.2">
      <c r="A33" s="103" t="s">
        <v>2208</v>
      </c>
      <c r="B33" s="109" t="s">
        <v>1998</v>
      </c>
      <c r="C33" s="61">
        <v>2925005931</v>
      </c>
    </row>
    <row r="34" spans="1:3" x14ac:dyDescent="0.2">
      <c r="A34" s="103" t="s">
        <v>2209</v>
      </c>
      <c r="B34" s="109" t="s">
        <v>2012</v>
      </c>
      <c r="C34" s="61">
        <v>17298622410</v>
      </c>
    </row>
    <row r="35" spans="1:3" x14ac:dyDescent="0.2">
      <c r="A35" s="103" t="s">
        <v>2210</v>
      </c>
      <c r="B35" s="109" t="s">
        <v>2046</v>
      </c>
      <c r="C35" s="61">
        <v>3499692926</v>
      </c>
    </row>
    <row r="36" spans="1:3" x14ac:dyDescent="0.2">
      <c r="A36" s="103" t="s">
        <v>2204</v>
      </c>
      <c r="B36" s="109" t="s">
        <v>2069</v>
      </c>
      <c r="C36" s="61">
        <v>2192853856</v>
      </c>
    </row>
    <row r="37" spans="1:3" x14ac:dyDescent="0.2">
      <c r="A37" s="103" t="s">
        <v>2180</v>
      </c>
      <c r="B37" s="109" t="s">
        <v>2072</v>
      </c>
      <c r="C37" s="61">
        <v>1226754630</v>
      </c>
    </row>
    <row r="38" spans="1:3" x14ac:dyDescent="0.2">
      <c r="A38" s="57" t="s">
        <v>2193</v>
      </c>
      <c r="B38" s="56" t="s">
        <v>2075</v>
      </c>
      <c r="C38" s="61">
        <v>463356221</v>
      </c>
    </row>
    <row r="39" spans="1:3" x14ac:dyDescent="0.2">
      <c r="A39" s="57" t="s">
        <v>2194</v>
      </c>
      <c r="B39" s="56" t="s">
        <v>2087</v>
      </c>
      <c r="C39" s="61">
        <v>1971858816</v>
      </c>
    </row>
    <row r="40" spans="1:3" x14ac:dyDescent="0.2">
      <c r="A40" s="57" t="s">
        <v>2211</v>
      </c>
      <c r="B40" s="56" t="s">
        <v>2078</v>
      </c>
      <c r="C40" s="61">
        <v>441929877</v>
      </c>
    </row>
    <row r="41" spans="1:3" ht="13.5" customHeight="1" x14ac:dyDescent="0.2">
      <c r="A41" s="57" t="s">
        <v>2212</v>
      </c>
      <c r="B41" s="56" t="s">
        <v>2099</v>
      </c>
      <c r="C41" s="61">
        <v>1682114481</v>
      </c>
    </row>
    <row r="42" spans="1:3" x14ac:dyDescent="0.2">
      <c r="A42" s="170" t="s">
        <v>2172</v>
      </c>
      <c r="B42" s="170"/>
      <c r="C42" s="58">
        <f>SUM(C10:C41)</f>
        <v>764889248409</v>
      </c>
    </row>
    <row r="43" spans="1:3" x14ac:dyDescent="0.2">
      <c r="C43" s="71"/>
    </row>
  </sheetData>
  <mergeCells count="1">
    <mergeCell ref="A42:B42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MONTO ESTIMADO DE RECUR RS 2015</vt:lpstr>
      <vt:lpstr>RECURSOS DE ESFUERZO PROPIO_DEF</vt:lpstr>
      <vt:lpstr>Recursos Departamentos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dcterms:created xsi:type="dcterms:W3CDTF">2011-02-25T20:30:02Z</dcterms:created>
  <dcterms:modified xsi:type="dcterms:W3CDTF">2014-11-11T23:07:44Z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